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4AE9D6C4-89C5-C747-906A-17AA50CB9FC5}" xr6:coauthVersionLast="47" xr6:coauthVersionMax="47" xr10:uidLastSave="{00000000-0000-0000-0000-000000000000}"/>
  <bookViews>
    <workbookView xWindow="80" yWindow="760" windowWidth="25600" windowHeight="17620" xr2:uid="{97CE0269-7205-5F4A-91A8-E6B0BA288BAB}"/>
  </bookViews>
  <sheets>
    <sheet name="plag" sheetId="1" r:id="rId1"/>
    <sheet name="cpx" sheetId="2" r:id="rId2"/>
    <sheet name="opx" sheetId="3" r:id="rId3"/>
    <sheet name="ol" sheetId="4" r:id="rId4"/>
    <sheet name="mt" sheetId="5" r:id="rId5"/>
    <sheet name="Cr-mt" sheetId="14" r:id="rId6"/>
    <sheet name="ilm" sheetId="6" r:id="rId7"/>
    <sheet name="xenoliths" sheetId="11" r:id="rId8"/>
    <sheet name="xenocrysts" sheetId="15" r:id="rId9"/>
  </sheets>
  <definedNames>
    <definedName name="_xlnm._FilterDatabase" localSheetId="0" hidden="1">plag!$D$4:$D$709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6" i="6" l="1"/>
  <c r="T47" i="6"/>
  <c r="T48" i="6"/>
  <c r="T49" i="6"/>
  <c r="T50" i="6"/>
  <c r="T45" i="6"/>
  <c r="T44" i="6"/>
  <c r="T40" i="6"/>
  <c r="T36" i="6"/>
  <c r="T32" i="6"/>
  <c r="T28" i="6"/>
  <c r="T27" i="6"/>
  <c r="T26" i="6"/>
  <c r="T25" i="6"/>
  <c r="T24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5" i="6"/>
  <c r="T17" i="14"/>
  <c r="T13" i="14"/>
  <c r="T9" i="14"/>
  <c r="T5" i="14"/>
  <c r="T7" i="5"/>
  <c r="T8" i="5"/>
  <c r="T9" i="5"/>
  <c r="T10" i="5"/>
  <c r="T11" i="5"/>
  <c r="T12" i="5"/>
  <c r="T13" i="5"/>
  <c r="T14" i="5"/>
  <c r="T15" i="5"/>
  <c r="T16" i="5"/>
  <c r="T20" i="5"/>
  <c r="T21" i="5"/>
  <c r="T22" i="5"/>
  <c r="T23" i="5"/>
  <c r="T24" i="5"/>
  <c r="T25" i="5"/>
  <c r="T26" i="5"/>
  <c r="T27" i="5"/>
  <c r="T28" i="5"/>
  <c r="T32" i="5"/>
  <c r="T33" i="5"/>
  <c r="T34" i="5"/>
  <c r="T35" i="5"/>
  <c r="T36" i="5"/>
  <c r="T37" i="5"/>
  <c r="T38" i="5"/>
  <c r="T39" i="5"/>
  <c r="T40" i="5"/>
  <c r="T41" i="5"/>
  <c r="T45" i="5"/>
  <c r="T46" i="5"/>
  <c r="T47" i="5"/>
  <c r="T48" i="5"/>
  <c r="T49" i="5"/>
  <c r="T50" i="5"/>
  <c r="T51" i="5"/>
  <c r="T52" i="5"/>
  <c r="T53" i="5"/>
  <c r="T54" i="5"/>
  <c r="T55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80" i="5"/>
  <c r="T81" i="5"/>
  <c r="T82" i="5"/>
  <c r="T83" i="5"/>
  <c r="T84" i="5"/>
  <c r="T85" i="5"/>
  <c r="T86" i="5"/>
  <c r="T87" i="5"/>
  <c r="T88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11" i="5"/>
  <c r="T112" i="5"/>
  <c r="T113" i="5"/>
  <c r="T114" i="5"/>
  <c r="T115" i="5"/>
  <c r="T116" i="5"/>
  <c r="T117" i="5"/>
  <c r="T118" i="5"/>
  <c r="T119" i="5"/>
  <c r="T120" i="5"/>
  <c r="T121" i="5"/>
  <c r="T125" i="5"/>
  <c r="T126" i="5"/>
  <c r="T127" i="5"/>
  <c r="T128" i="5"/>
  <c r="T129" i="5"/>
  <c r="T130" i="5"/>
  <c r="T131" i="5"/>
  <c r="T132" i="5"/>
  <c r="T133" i="5"/>
  <c r="T137" i="5"/>
  <c r="T138" i="5"/>
  <c r="T139" i="5"/>
  <c r="T140" i="5"/>
  <c r="T141" i="5"/>
  <c r="T142" i="5"/>
  <c r="T143" i="5"/>
  <c r="T144" i="5"/>
  <c r="T145" i="5"/>
  <c r="T146" i="5"/>
  <c r="T150" i="5"/>
  <c r="T151" i="5"/>
  <c r="T152" i="5"/>
  <c r="T153" i="5"/>
  <c r="T154" i="5"/>
  <c r="T155" i="5"/>
  <c r="T156" i="5"/>
  <c r="T157" i="5"/>
  <c r="T158" i="5"/>
  <c r="T159" i="5"/>
  <c r="T164" i="5"/>
  <c r="T165" i="5"/>
  <c r="T166" i="5"/>
  <c r="T167" i="5"/>
  <c r="T168" i="5"/>
  <c r="T169" i="5"/>
  <c r="T170" i="5"/>
  <c r="T171" i="5"/>
  <c r="T172" i="5"/>
  <c r="T173" i="5"/>
  <c r="T174" i="5"/>
  <c r="T178" i="5"/>
  <c r="T179" i="5"/>
  <c r="T180" i="5"/>
  <c r="T181" i="5"/>
  <c r="T182" i="5"/>
  <c r="T183" i="5"/>
  <c r="T184" i="5"/>
  <c r="T185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5" i="5"/>
  <c r="T206" i="5"/>
  <c r="T207" i="5"/>
  <c r="T208" i="5"/>
  <c r="T209" i="5"/>
  <c r="T210" i="5"/>
  <c r="T211" i="5"/>
  <c r="T212" i="5"/>
  <c r="T213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9" i="5"/>
  <c r="T290" i="5"/>
  <c r="T291" i="5"/>
  <c r="T292" i="5"/>
  <c r="T293" i="5"/>
  <c r="T294" i="5"/>
  <c r="T295" i="5"/>
  <c r="T296" i="5"/>
  <c r="T297" i="5"/>
  <c r="T298" i="5"/>
  <c r="T299" i="5"/>
  <c r="T303" i="5"/>
  <c r="T304" i="5"/>
  <c r="T305" i="5"/>
  <c r="T306" i="5"/>
  <c r="T307" i="5"/>
  <c r="T308" i="5"/>
  <c r="T309" i="5"/>
  <c r="T310" i="5"/>
  <c r="T311" i="5"/>
  <c r="T312" i="5"/>
  <c r="T313" i="5"/>
  <c r="T317" i="5"/>
  <c r="T318" i="5"/>
  <c r="T319" i="5"/>
  <c r="T320" i="5"/>
  <c r="T321" i="5"/>
  <c r="T322" i="5"/>
  <c r="T323" i="5"/>
  <c r="T324" i="5"/>
  <c r="T325" i="5"/>
  <c r="T326" i="5"/>
  <c r="T327" i="5"/>
  <c r="T331" i="5"/>
  <c r="T332" i="5"/>
  <c r="T333" i="5"/>
  <c r="T334" i="5"/>
  <c r="T335" i="5"/>
  <c r="T336" i="5"/>
  <c r="T337" i="5"/>
  <c r="T338" i="5"/>
  <c r="T339" i="5"/>
  <c r="T340" i="5"/>
  <c r="T341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9" i="5"/>
  <c r="T380" i="5"/>
  <c r="T381" i="5"/>
  <c r="T382" i="5"/>
  <c r="T383" i="5"/>
  <c r="T384" i="5"/>
  <c r="T385" i="5"/>
  <c r="T386" i="5"/>
  <c r="T387" i="5"/>
  <c r="T388" i="5"/>
  <c r="T392" i="5"/>
  <c r="T393" i="5"/>
  <c r="T394" i="5"/>
  <c r="T395" i="5"/>
  <c r="T396" i="5"/>
  <c r="T397" i="5"/>
  <c r="T398" i="5"/>
  <c r="T399" i="5"/>
  <c r="T400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9" i="5"/>
  <c r="T420" i="5"/>
  <c r="T421" i="5"/>
  <c r="T422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T435" i="5"/>
  <c r="T436" i="5"/>
  <c r="T437" i="5"/>
  <c r="T438" i="5"/>
  <c r="T439" i="5"/>
  <c r="T443" i="5"/>
  <c r="T444" i="5"/>
  <c r="T445" i="5"/>
  <c r="T446" i="5"/>
  <c r="T447" i="5"/>
  <c r="T448" i="5"/>
  <c r="T449" i="5"/>
  <c r="T450" i="5"/>
  <c r="T451" i="5"/>
  <c r="T452" i="5"/>
  <c r="T453" i="5"/>
  <c r="T454" i="5"/>
  <c r="T455" i="5"/>
  <c r="T456" i="5"/>
  <c r="T457" i="5"/>
  <c r="T458" i="5"/>
  <c r="T459" i="5"/>
  <c r="T460" i="5"/>
  <c r="T461" i="5"/>
  <c r="T462" i="5"/>
  <c r="T463" i="5"/>
  <c r="T464" i="5"/>
  <c r="T465" i="5"/>
  <c r="T469" i="5"/>
  <c r="T470" i="5"/>
  <c r="T471" i="5"/>
  <c r="T472" i="5"/>
  <c r="T473" i="5"/>
  <c r="T474" i="5"/>
  <c r="T475" i="5"/>
  <c r="T476" i="5"/>
  <c r="T477" i="5"/>
  <c r="T478" i="5"/>
  <c r="T479" i="5"/>
  <c r="T480" i="5"/>
  <c r="T481" i="5"/>
  <c r="T482" i="5"/>
  <c r="T483" i="5"/>
  <c r="T6" i="5"/>
  <c r="Q7" i="5" l="1"/>
  <c r="Q8" i="5"/>
  <c r="Q9" i="5"/>
  <c r="Q10" i="5"/>
  <c r="Q11" i="5"/>
  <c r="Q12" i="5"/>
  <c r="Q13" i="5"/>
  <c r="Q14" i="5"/>
  <c r="Q15" i="5"/>
  <c r="Q16" i="5"/>
  <c r="Q20" i="5"/>
  <c r="Q21" i="5"/>
  <c r="Q22" i="5"/>
  <c r="Q23" i="5"/>
  <c r="Q24" i="5"/>
  <c r="Q25" i="5"/>
  <c r="Q26" i="5"/>
  <c r="Q27" i="5"/>
  <c r="Q28" i="5"/>
  <c r="Q32" i="5"/>
  <c r="Q33" i="5"/>
  <c r="Q34" i="5"/>
  <c r="Q35" i="5"/>
  <c r="Q36" i="5"/>
  <c r="Q37" i="5"/>
  <c r="Q38" i="5"/>
  <c r="Q39" i="5"/>
  <c r="Q40" i="5"/>
  <c r="Q41" i="5"/>
  <c r="Q45" i="5"/>
  <c r="Q46" i="5"/>
  <c r="Q47" i="5"/>
  <c r="Q48" i="5"/>
  <c r="Q49" i="5"/>
  <c r="Q50" i="5"/>
  <c r="Q51" i="5"/>
  <c r="Q52" i="5"/>
  <c r="Q53" i="5"/>
  <c r="Q54" i="5"/>
  <c r="Q55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80" i="5"/>
  <c r="Q81" i="5"/>
  <c r="Q82" i="5"/>
  <c r="Q83" i="5"/>
  <c r="Q84" i="5"/>
  <c r="Q85" i="5"/>
  <c r="Q86" i="5"/>
  <c r="Q87" i="5"/>
  <c r="Q88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11" i="5"/>
  <c r="Q112" i="5"/>
  <c r="Q113" i="5"/>
  <c r="Q114" i="5"/>
  <c r="Q115" i="5"/>
  <c r="Q116" i="5"/>
  <c r="Q117" i="5"/>
  <c r="Q118" i="5"/>
  <c r="Q119" i="5"/>
  <c r="Q120" i="5"/>
  <c r="Q121" i="5"/>
  <c r="Q125" i="5"/>
  <c r="Q126" i="5"/>
  <c r="Q127" i="5"/>
  <c r="Q128" i="5"/>
  <c r="Q129" i="5"/>
  <c r="Q130" i="5"/>
  <c r="Q131" i="5"/>
  <c r="Q132" i="5"/>
  <c r="Q133" i="5"/>
  <c r="Q137" i="5"/>
  <c r="Q138" i="5"/>
  <c r="Q139" i="5"/>
  <c r="Q140" i="5"/>
  <c r="Q141" i="5"/>
  <c r="Q142" i="5"/>
  <c r="Q143" i="5"/>
  <c r="Q144" i="5"/>
  <c r="Q145" i="5"/>
  <c r="Q146" i="5"/>
  <c r="Q150" i="5"/>
  <c r="Q151" i="5"/>
  <c r="Q152" i="5"/>
  <c r="Q153" i="5"/>
  <c r="Q154" i="5"/>
  <c r="Q155" i="5"/>
  <c r="Q156" i="5"/>
  <c r="Q157" i="5"/>
  <c r="Q158" i="5"/>
  <c r="Q159" i="5"/>
  <c r="Q164" i="5"/>
  <c r="Q165" i="5"/>
  <c r="Q166" i="5"/>
  <c r="Q167" i="5"/>
  <c r="Q168" i="5"/>
  <c r="Q169" i="5"/>
  <c r="Q170" i="5"/>
  <c r="Q171" i="5"/>
  <c r="Q172" i="5"/>
  <c r="Q173" i="5"/>
  <c r="Q174" i="5"/>
  <c r="Q178" i="5"/>
  <c r="Q179" i="5"/>
  <c r="Q180" i="5"/>
  <c r="Q181" i="5"/>
  <c r="Q182" i="5"/>
  <c r="Q183" i="5"/>
  <c r="Q184" i="5"/>
  <c r="Q185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5" i="5"/>
  <c r="Q206" i="5"/>
  <c r="Q207" i="5"/>
  <c r="Q208" i="5"/>
  <c r="Q209" i="5"/>
  <c r="Q210" i="5"/>
  <c r="Q211" i="5"/>
  <c r="Q212" i="5"/>
  <c r="Q213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9" i="5"/>
  <c r="Q290" i="5"/>
  <c r="Q291" i="5"/>
  <c r="Q292" i="5"/>
  <c r="Q293" i="5"/>
  <c r="Q294" i="5"/>
  <c r="Q295" i="5"/>
  <c r="Q296" i="5"/>
  <c r="Q297" i="5"/>
  <c r="Q298" i="5"/>
  <c r="Q299" i="5"/>
  <c r="Q303" i="5"/>
  <c r="Q304" i="5"/>
  <c r="Q305" i="5"/>
  <c r="Q306" i="5"/>
  <c r="Q307" i="5"/>
  <c r="Q308" i="5"/>
  <c r="Q309" i="5"/>
  <c r="Q310" i="5"/>
  <c r="Q311" i="5"/>
  <c r="Q312" i="5"/>
  <c r="Q313" i="5"/>
  <c r="Q317" i="5"/>
  <c r="Q318" i="5"/>
  <c r="Q319" i="5"/>
  <c r="Q320" i="5"/>
  <c r="Q321" i="5"/>
  <c r="Q322" i="5"/>
  <c r="Q323" i="5"/>
  <c r="Q324" i="5"/>
  <c r="Q325" i="5"/>
  <c r="Q326" i="5"/>
  <c r="Q327" i="5"/>
  <c r="Q331" i="5"/>
  <c r="Q332" i="5"/>
  <c r="Q333" i="5"/>
  <c r="Q334" i="5"/>
  <c r="Q335" i="5"/>
  <c r="Q336" i="5"/>
  <c r="Q337" i="5"/>
  <c r="Q338" i="5"/>
  <c r="Q339" i="5"/>
  <c r="Q340" i="5"/>
  <c r="Q341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9" i="5"/>
  <c r="Q380" i="5"/>
  <c r="Q381" i="5"/>
  <c r="Q382" i="5"/>
  <c r="Q383" i="5"/>
  <c r="Q384" i="5"/>
  <c r="Q385" i="5"/>
  <c r="Q386" i="5"/>
  <c r="Q387" i="5"/>
  <c r="Q388" i="5"/>
  <c r="Q392" i="5"/>
  <c r="Q393" i="5"/>
  <c r="Q394" i="5"/>
  <c r="Q395" i="5"/>
  <c r="Q396" i="5"/>
  <c r="Q397" i="5"/>
  <c r="Q398" i="5"/>
  <c r="Q399" i="5"/>
  <c r="Q400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9" i="5"/>
  <c r="Q420" i="5"/>
  <c r="Q421" i="5"/>
  <c r="Q422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Q435" i="5"/>
  <c r="Q436" i="5"/>
  <c r="Q437" i="5"/>
  <c r="Q438" i="5"/>
  <c r="Q439" i="5"/>
  <c r="Q443" i="5"/>
  <c r="Q444" i="5"/>
  <c r="Q445" i="5"/>
  <c r="Q446" i="5"/>
  <c r="Q447" i="5"/>
  <c r="Q448" i="5"/>
  <c r="Q449" i="5"/>
  <c r="Q450" i="5"/>
  <c r="Q451" i="5"/>
  <c r="Q452" i="5"/>
  <c r="Q453" i="5"/>
  <c r="Q454" i="5"/>
  <c r="Q455" i="5"/>
  <c r="Q456" i="5"/>
  <c r="Q457" i="5"/>
  <c r="Q458" i="5"/>
  <c r="Q459" i="5"/>
  <c r="Q460" i="5"/>
  <c r="Q461" i="5"/>
  <c r="Q462" i="5"/>
  <c r="Q463" i="5"/>
  <c r="Q464" i="5"/>
  <c r="Q465" i="5"/>
  <c r="Q469" i="5"/>
  <c r="Q470" i="5"/>
  <c r="Q471" i="5"/>
  <c r="Q472" i="5"/>
  <c r="Q473" i="5"/>
  <c r="Q474" i="5"/>
  <c r="Q475" i="5"/>
  <c r="Q476" i="5"/>
  <c r="Q477" i="5"/>
  <c r="Q478" i="5"/>
  <c r="Q479" i="5"/>
  <c r="Q480" i="5"/>
  <c r="Q481" i="5"/>
  <c r="Q482" i="5"/>
  <c r="Q483" i="5"/>
  <c r="Q6" i="5"/>
  <c r="Q44" i="6" l="1"/>
</calcChain>
</file>

<file path=xl/sharedStrings.xml><?xml version="1.0" encoding="utf-8"?>
<sst xmlns="http://schemas.openxmlformats.org/spreadsheetml/2006/main" count="5567" uniqueCount="2559">
  <si>
    <t>STV_LS_3_plag_1_core</t>
  </si>
  <si>
    <t>STV_LS_plag_6_core</t>
  </si>
  <si>
    <t>STV_LS_3_plag_1_rim</t>
  </si>
  <si>
    <t>STV_LS_plag_6_rim</t>
  </si>
  <si>
    <t>STV_LS_3_plag_4_core</t>
  </si>
  <si>
    <t>STV_LS_3_plag_4_rim</t>
  </si>
  <si>
    <t>STV_LS_3_plag_2</t>
  </si>
  <si>
    <t>STV_LS_3_plag_3</t>
  </si>
  <si>
    <t>STV_LS_3_plag_5</t>
  </si>
  <si>
    <t>STV_LS_plag_7</t>
  </si>
  <si>
    <t>STV_LS_plag_8 (crystal cluster)</t>
  </si>
  <si>
    <t>STV_LS_plag_9</t>
  </si>
  <si>
    <t>STV_LS_3_gl_plag_11_core</t>
  </si>
  <si>
    <t>STV_LS_3_gl_plag_11_rim</t>
  </si>
  <si>
    <t>SiO2</t>
  </si>
  <si>
    <t>TiO2</t>
  </si>
  <si>
    <t>Al2O3</t>
  </si>
  <si>
    <t>FeO</t>
  </si>
  <si>
    <t>MnO</t>
  </si>
  <si>
    <t>MgO</t>
  </si>
  <si>
    <t>CaO</t>
  </si>
  <si>
    <t>Na2O</t>
  </si>
  <si>
    <t>K2O</t>
  </si>
  <si>
    <t>P2O5</t>
  </si>
  <si>
    <t>Cr2O3</t>
  </si>
  <si>
    <t>NiO</t>
  </si>
  <si>
    <t>Total</t>
  </si>
  <si>
    <t xml:space="preserve">An </t>
  </si>
  <si>
    <t>STV_LS_3</t>
  </si>
  <si>
    <t>phenocryst</t>
  </si>
  <si>
    <t>glomerocryst</t>
  </si>
  <si>
    <t>STV_LS_4b_plag_1_core</t>
  </si>
  <si>
    <t>STV_LS_4b_plag_4_core</t>
  </si>
  <si>
    <t>STV_LS_4b_plag_10_core</t>
  </si>
  <si>
    <t>STV_LS_4b_plag_3_core</t>
  </si>
  <si>
    <t>STV_LS_4b_plag_1_rim</t>
  </si>
  <si>
    <t>STV_LS_4b_plag_4_rim</t>
  </si>
  <si>
    <t>STV_LS_4b_plag_10_rim</t>
  </si>
  <si>
    <t>STV_LS_4b_plag_3_rim</t>
  </si>
  <si>
    <t>STV_LS_4b_plag_2</t>
  </si>
  <si>
    <t>STV_LS_4b_plag_5</t>
  </si>
  <si>
    <t>STV_LS_4b_plag_6</t>
  </si>
  <si>
    <t>STV_LS_4b_plag_7</t>
  </si>
  <si>
    <t>STV_LS_4b_plag_12_core</t>
  </si>
  <si>
    <t>STV_LS_4b_plag_12</t>
  </si>
  <si>
    <t>STV_LS_4b_plag_12_rim</t>
  </si>
  <si>
    <t>STV_LS_4b_pyx_6_plag_inc</t>
  </si>
  <si>
    <t>STV_LS_4b_ox_1_pyx_inc</t>
  </si>
  <si>
    <t>STV_LS_4b_gl_plag_11</t>
  </si>
  <si>
    <t>STV_LS_4b</t>
  </si>
  <si>
    <t>core phenocryst</t>
  </si>
  <si>
    <t>rim phenocryst</t>
  </si>
  <si>
    <t>microphenocryst</t>
  </si>
  <si>
    <t>microphenocryst (cluster)</t>
  </si>
  <si>
    <t>phenocryst (cluster)</t>
  </si>
  <si>
    <t>pyx inclusion</t>
  </si>
  <si>
    <t>ox inclusion</t>
  </si>
  <si>
    <t>STV_LS_5a_plag1_core</t>
  </si>
  <si>
    <t>STV_LS_5a_plag2_core</t>
  </si>
  <si>
    <t>STV_LS_5a_plag_5_core</t>
  </si>
  <si>
    <t>STV_LS_5a_plag1_rim</t>
  </si>
  <si>
    <t>STV_LS_5a_plag2_rim</t>
  </si>
  <si>
    <t>STV_LS_5a_plag_5_rim</t>
  </si>
  <si>
    <t>STV_LS_5a_plag_3</t>
  </si>
  <si>
    <t>STV_LS_5a_plag_4</t>
  </si>
  <si>
    <t>STV_LS_5a_plag_6</t>
  </si>
  <si>
    <t>STV_LS_5a_plag_7</t>
  </si>
  <si>
    <t>STV_LS_5a_plag_9</t>
  </si>
  <si>
    <t>STV_LS_5a_plag_10</t>
  </si>
  <si>
    <t>STV_LS_5a_ol_7_rim_plag</t>
  </si>
  <si>
    <t>STV_LS_5a_ol_7_core_plag</t>
  </si>
  <si>
    <t>STV_LS_5a_gl_plag_8</t>
  </si>
  <si>
    <t>ol inclusion</t>
  </si>
  <si>
    <t xml:space="preserve">ol cluster </t>
  </si>
  <si>
    <t xml:space="preserve">glomerocryst </t>
  </si>
  <si>
    <t>STV_LS_5a</t>
  </si>
  <si>
    <t>?</t>
  </si>
  <si>
    <t>STV_LS_6_plag_1_core</t>
  </si>
  <si>
    <t>STV_LS_6_plag_4_core</t>
  </si>
  <si>
    <t>STV_LS_6_plag_8_core</t>
  </si>
  <si>
    <t>STV_LS_6_plag_10_core</t>
  </si>
  <si>
    <t>STV_LS_6_plag_1_rim</t>
  </si>
  <si>
    <t>STV_LS_6_plag_4_rim</t>
  </si>
  <si>
    <t>STV_LS_6_plag_8_rim</t>
  </si>
  <si>
    <t>STV_LS_6_plag_10_rim</t>
  </si>
  <si>
    <t>STV_LS_6_plag_2</t>
  </si>
  <si>
    <t>STV_LS_6_plag_3</t>
  </si>
  <si>
    <t>STV_LS_6_plag_5</t>
  </si>
  <si>
    <t>STV_LS_6_plag_6</t>
  </si>
  <si>
    <t>STV_LS_6_plag_7</t>
  </si>
  <si>
    <t>STV_LS_6_pyx_13</t>
  </si>
  <si>
    <t>STV_LS_6_plag_9</t>
  </si>
  <si>
    <t>STV_LS_6</t>
  </si>
  <si>
    <t xml:space="preserve">microphenocryst </t>
  </si>
  <si>
    <t>STV_LS_8_plag_1_core</t>
  </si>
  <si>
    <t>STV_LS_8_plag_3_core</t>
  </si>
  <si>
    <t>STV_LS_8_plag_7_core</t>
  </si>
  <si>
    <t>STV_LS_8_plag_7_core2</t>
  </si>
  <si>
    <t>STV_LS_8_plag_10_core</t>
  </si>
  <si>
    <t>STV_LS_8_plag_1_rim</t>
  </si>
  <si>
    <t>STV_LS_8_plag_3_rim</t>
  </si>
  <si>
    <t>STV_LS_8_plag_7_rim</t>
  </si>
  <si>
    <t>STV_LS_8_plag_7_rim2</t>
  </si>
  <si>
    <t>STV_LS_8_plag_10_rim</t>
  </si>
  <si>
    <t>STV_LS_8_ox_1</t>
  </si>
  <si>
    <t>STV_LS_8_plag_4</t>
  </si>
  <si>
    <t>STV_LS_8_plag_5</t>
  </si>
  <si>
    <t>STV_LS_8_plag_6</t>
  </si>
  <si>
    <t>STV_LS_8_plag__8</t>
  </si>
  <si>
    <t>STV_LS_8_plag_9</t>
  </si>
  <si>
    <t>STV_LS_8_plag_11</t>
  </si>
  <si>
    <t>STV_LS_8</t>
  </si>
  <si>
    <t>rim microphenocryst</t>
  </si>
  <si>
    <t>STV_LS_11_pyx_1_plag_inc</t>
  </si>
  <si>
    <t>STV_LS_11_pyx_2_plag_inc</t>
  </si>
  <si>
    <t>STV_LS_11_plag_2_cor</t>
  </si>
  <si>
    <t>STV_LS_11_plag_6_core</t>
  </si>
  <si>
    <t>STV_LS_11_plag_9_core</t>
  </si>
  <si>
    <t>STV_LS_11_plag_10_core</t>
  </si>
  <si>
    <t>STV_LS_11_plag_11_core</t>
  </si>
  <si>
    <t>STV_LS_11_plag_2_rim</t>
  </si>
  <si>
    <t>STV_LS_11_plag_6_rim</t>
  </si>
  <si>
    <t>STV_LS_11_plag_9_rim</t>
  </si>
  <si>
    <t>STV_LS_11_plag_10_rim</t>
  </si>
  <si>
    <t>STV_LS_11_plag_11_rim</t>
  </si>
  <si>
    <t>STV_LS_11_plag_3</t>
  </si>
  <si>
    <t>STV_LS_11_plag_4</t>
  </si>
  <si>
    <t>STV_LS_11_plag_5</t>
  </si>
  <si>
    <t>STV_LS_11_plag_7</t>
  </si>
  <si>
    <t>STV_LS_11_plag_8</t>
  </si>
  <si>
    <t>STV_LS_11_plag_9</t>
  </si>
  <si>
    <t>STV_LS_11_plag_12</t>
  </si>
  <si>
    <t>STV_LS_11</t>
  </si>
  <si>
    <t>core microphenocryst</t>
  </si>
  <si>
    <t xml:space="preserve">pyx inclusion </t>
  </si>
  <si>
    <t>STV_LS_13_plag_1_core</t>
  </si>
  <si>
    <t>STV_LS_13_plag_3_core</t>
  </si>
  <si>
    <t>STV_LS_13_plag_6_core</t>
  </si>
  <si>
    <t>STV_LS_13_plag_7_core</t>
  </si>
  <si>
    <t>STV_LS_13_plag_8_core</t>
  </si>
  <si>
    <t>STV_LS_13_plag_11_core</t>
  </si>
  <si>
    <t>STV_LS_13_plag_1_rim</t>
  </si>
  <si>
    <t>STV_LS_13_plag_3_rim</t>
  </si>
  <si>
    <t>STV_LS_13_plag_6_rim</t>
  </si>
  <si>
    <t>STV_LS_13_plag_7_rim</t>
  </si>
  <si>
    <t>STV_LS_13_plag_8_rim</t>
  </si>
  <si>
    <t>STV_LS_13_plag_11_rim</t>
  </si>
  <si>
    <t>STV_LS_13_plag_2</t>
  </si>
  <si>
    <t>STV_LS_13_plag_4</t>
  </si>
  <si>
    <t>STV_LS_13_plag_5</t>
  </si>
  <si>
    <t>STV_LS_13_plag_12</t>
  </si>
  <si>
    <t>STV_LS_13_gl_plag_9</t>
  </si>
  <si>
    <t>STV_LS_13_gl_plag_10</t>
  </si>
  <si>
    <t>STV_LS_13_gl_plag_11_core</t>
  </si>
  <si>
    <t>STV_LS_13_gl_plag_11_rim</t>
  </si>
  <si>
    <t>STV_LS_13</t>
  </si>
  <si>
    <t>glomerocryst core</t>
  </si>
  <si>
    <t>glomerocryst rim</t>
  </si>
  <si>
    <t>STV_LS_14_plag_1</t>
  </si>
  <si>
    <t>STV_LS_14_plag_2</t>
  </si>
  <si>
    <t>STV_LS_14_plag_3_core</t>
  </si>
  <si>
    <t>STV_LS_14_plag_6_core</t>
  </si>
  <si>
    <t>STV_LS_14_pyx_11_core</t>
  </si>
  <si>
    <t>STV_LS_14_plag_11_core</t>
  </si>
  <si>
    <t>STV_LS_14_plag_3_rim</t>
  </si>
  <si>
    <t>STV_LS_14_plag_6_rim</t>
  </si>
  <si>
    <t>STV_LS_14_plag_11_rim</t>
  </si>
  <si>
    <t>STV_LS_14_plag_4</t>
  </si>
  <si>
    <t>STV_LS_14_plag_5</t>
  </si>
  <si>
    <t>STV_LS_14_plag_8</t>
  </si>
  <si>
    <t>STV_LS_14_plag_9</t>
  </si>
  <si>
    <t>STV_LS_14_plag_10</t>
  </si>
  <si>
    <t>STV_LS_14_plag_12</t>
  </si>
  <si>
    <t>STV_LS_14_gl_plag_7</t>
  </si>
  <si>
    <t>STV_LS_14</t>
  </si>
  <si>
    <t xml:space="preserve">xenocryst? </t>
  </si>
  <si>
    <t>STV_LS_15_plag_1_core</t>
  </si>
  <si>
    <t>STV_LS_15_plag_2_core</t>
  </si>
  <si>
    <t>STV_LS_15_plag_5_core</t>
  </si>
  <si>
    <t>STV_LS_15_plag_6_core</t>
  </si>
  <si>
    <t>STV_LS_15_plag_10_core</t>
  </si>
  <si>
    <t>STV_LS_15_plag_1_rim</t>
  </si>
  <si>
    <t>STV_LS_15_plag_2_rim</t>
  </si>
  <si>
    <t>STV_LS_15_plag_5_rim</t>
  </si>
  <si>
    <t>STV_LS_15_plag_6_rim</t>
  </si>
  <si>
    <t>STV_LS_15_plag_10_rim</t>
  </si>
  <si>
    <t>STV_LS_15_plag_3</t>
  </si>
  <si>
    <t>STV_LS_15_plag_4</t>
  </si>
  <si>
    <t>STV_LS_15_plag_7</t>
  </si>
  <si>
    <t>STV_LS_15_plag_8</t>
  </si>
  <si>
    <t>STV_LS_15_plag_9</t>
  </si>
  <si>
    <t>STV_LS_15_plag_11</t>
  </si>
  <si>
    <t>STV_LS_15</t>
  </si>
  <si>
    <t>core xenocryst?</t>
  </si>
  <si>
    <t>rim xenocryst?</t>
  </si>
  <si>
    <t xml:space="preserve">rim phenocryst </t>
  </si>
  <si>
    <t xml:space="preserve">phenocryst </t>
  </si>
  <si>
    <t>STV_LS_16b_plag_1</t>
  </si>
  <si>
    <t>STV_LS_16b_plag_2_core</t>
  </si>
  <si>
    <t>STV_LS_16b_plag_2_rim</t>
  </si>
  <si>
    <t>STV_LS_16b_plag_3_core</t>
  </si>
  <si>
    <t>STV_LS_16b_plag_4</t>
  </si>
  <si>
    <t>STV_LS_16b_plag_5</t>
  </si>
  <si>
    <t>STV_LS_16b_plag_6_core</t>
  </si>
  <si>
    <t>STV_LS_16b_plag_7</t>
  </si>
  <si>
    <t>STV_LS_16b_plag_8</t>
  </si>
  <si>
    <t>STV_LS_16b_plag_9_core</t>
  </si>
  <si>
    <t>STV_LS_16b_plag_9_rim</t>
  </si>
  <si>
    <t>STV_LS_16b_plag_11</t>
  </si>
  <si>
    <t>STV_LS_16b</t>
  </si>
  <si>
    <t>STV_LS_17_plag_5_core</t>
  </si>
  <si>
    <t>STV_LS_17_plag_6_core</t>
  </si>
  <si>
    <t>STV_LS_17_plag_7_core</t>
  </si>
  <si>
    <t>STV_LS_17_plag_9_core</t>
  </si>
  <si>
    <t>STV_LS_17_plag_11_core</t>
  </si>
  <si>
    <t>STV_LS_17_plag_5_rim</t>
  </si>
  <si>
    <t>STV_LS_17_plag_6_rim</t>
  </si>
  <si>
    <t>STV_LS_17_plag_7_rim</t>
  </si>
  <si>
    <t>STV_LS_17_plag_9_rim</t>
  </si>
  <si>
    <t>STV_LS_17_plag_11_rim</t>
  </si>
  <si>
    <t>STV_LS_17_plag_4</t>
  </si>
  <si>
    <t>STV_LS_17_plag_8</t>
  </si>
  <si>
    <t>STV_LS_17_plag_10</t>
  </si>
  <si>
    <t>STV_LS_17_gl1_plag_1</t>
  </si>
  <si>
    <t>STV_LS_17_gl1_plag_2</t>
  </si>
  <si>
    <t>STV_LS_17_gl1_plag_3_core</t>
  </si>
  <si>
    <t>STV_LS_17_gl1_plag_3_rim</t>
  </si>
  <si>
    <t>STV_LS_17</t>
  </si>
  <si>
    <t>STV_LS_45_plag_2_core</t>
  </si>
  <si>
    <t>STV_LS_45_plag_3_core</t>
  </si>
  <si>
    <t>STV_LS_45_plag_6_core</t>
  </si>
  <si>
    <t>STV_LS_45_plag_8_core</t>
  </si>
  <si>
    <t>STV_LS_45_plag_10_core</t>
  </si>
  <si>
    <t>STV_LS_45_plag_2_rim</t>
  </si>
  <si>
    <t>STV_LS_45_plag_3_rim</t>
  </si>
  <si>
    <t>STV_LS_45_plag_6_rim</t>
  </si>
  <si>
    <t>STV_LS_45_plag_8_rim</t>
  </si>
  <si>
    <t>STV_LS_45_plag_10_rim</t>
  </si>
  <si>
    <t>STV_LS_45_plag_1</t>
  </si>
  <si>
    <t>STV_LS_45_plag_4</t>
  </si>
  <si>
    <t>STV_LS_45_plag_5</t>
  </si>
  <si>
    <t>STV_LS_45_plag_7</t>
  </si>
  <si>
    <t>STV_LS_45_plag_9</t>
  </si>
  <si>
    <t>STV_LS_45_pyx_18</t>
  </si>
  <si>
    <t>STV_LS_45_plag_11</t>
  </si>
  <si>
    <t>STV_LS_45_pyx_15_plag_inc</t>
  </si>
  <si>
    <t>STV_LS_45</t>
  </si>
  <si>
    <t xml:space="preserve">pyroxene inclusion </t>
  </si>
  <si>
    <t>STV_LS_46_plag_2_core</t>
  </si>
  <si>
    <t>STV_LS_46_plag_3_core</t>
  </si>
  <si>
    <t>STV_LS_46_plag_5_core</t>
  </si>
  <si>
    <t>STV_LS_46_plag_6_core</t>
  </si>
  <si>
    <t>STV_LS_46_plag_7_core</t>
  </si>
  <si>
    <t>STV_LS_46_plag_9_core</t>
  </si>
  <si>
    <t>STV_LS_46_plag_10_core</t>
  </si>
  <si>
    <t>STV_LS_46_plag_2_rim</t>
  </si>
  <si>
    <t>STV_LS_46_plag_3_rim</t>
  </si>
  <si>
    <t>STV_LS_46_plag_5_rim</t>
  </si>
  <si>
    <t>STV_LS_46_plag_6_rim1</t>
  </si>
  <si>
    <t>STV_LS_46_plag_6_rim2</t>
  </si>
  <si>
    <t>STV_LS_46_plag_7_rim</t>
  </si>
  <si>
    <t>STV_LS_46_plag_9_rim</t>
  </si>
  <si>
    <t>STV_LS_46_plag_10_rim</t>
  </si>
  <si>
    <t>STV_LS_46_plag_1</t>
  </si>
  <si>
    <t>STV_LS_46_plag_4</t>
  </si>
  <si>
    <t>STV_LS_46_plag_8</t>
  </si>
  <si>
    <t>STV_LS_46_plag_11</t>
  </si>
  <si>
    <t>STV_LS_46</t>
  </si>
  <si>
    <t>STV_LS_47_plag_1</t>
  </si>
  <si>
    <t>STV_LS_47_plag_2_core</t>
  </si>
  <si>
    <t>STV_LS_47_plag_3_core</t>
  </si>
  <si>
    <t>STV_LS_47_plag_4_core</t>
  </si>
  <si>
    <t>STV_LS_47_plag_5_core</t>
  </si>
  <si>
    <t>STV_LS_47_plag_6_core</t>
  </si>
  <si>
    <t>STV_LS_47_plag_9_core</t>
  </si>
  <si>
    <t>STV_LS_47_plag_3_rim</t>
  </si>
  <si>
    <t>STV_LS_47_plag_4_rim</t>
  </si>
  <si>
    <t>STV_LS_47_plag_5_rim</t>
  </si>
  <si>
    <t>STV_LS_47_plag_6_rim</t>
  </si>
  <si>
    <t>STV_LS_47_plag_9_rim</t>
  </si>
  <si>
    <t>STV_LS_47_plag_10_rim</t>
  </si>
  <si>
    <t>STV_LS_47_plag_7</t>
  </si>
  <si>
    <t>STV_LS_47_plag_8</t>
  </si>
  <si>
    <t>STV_LS_47</t>
  </si>
  <si>
    <t>STV_LS_48_plag_1_core</t>
  </si>
  <si>
    <t>STV_LS_48_plag_2_core</t>
  </si>
  <si>
    <t>STV_LS_48_plag_4_core</t>
  </si>
  <si>
    <t>STV_LS_48_plag_6_core</t>
  </si>
  <si>
    <t>STV_LS_48_plag_7_core</t>
  </si>
  <si>
    <t>STV_LS_48_plag_8_core</t>
  </si>
  <si>
    <t>STV_LS_48_ol_11_core</t>
  </si>
  <si>
    <t>STV_LS_48_plag_1_rim</t>
  </si>
  <si>
    <t>STV_LS_48_plag_2_rim</t>
  </si>
  <si>
    <t>STV_LS_48_plag_4_rim</t>
  </si>
  <si>
    <t>STV_LS_48_plag_6_rim</t>
  </si>
  <si>
    <t>STV_LS_48_plag_7_rim</t>
  </si>
  <si>
    <t>STV_LS_48_plag_8_rim</t>
  </si>
  <si>
    <t>STV_LS_48_ol_11_rim</t>
  </si>
  <si>
    <t>STV_LS_48_plag_3</t>
  </si>
  <si>
    <t>STV_LS_48_plag_5</t>
  </si>
  <si>
    <t>STV_LS_48_plag_9</t>
  </si>
  <si>
    <t>STV_LS_48_plag_10</t>
  </si>
  <si>
    <t>STV_LS_48_pyx_4_plag_inc</t>
  </si>
  <si>
    <t>STV_LS_48_pyx_7_plag_inc</t>
  </si>
  <si>
    <t>STV_LS_48_pyx_14_plag_inc</t>
  </si>
  <si>
    <t>STV_LS_48</t>
  </si>
  <si>
    <t>core phenocryst (cluster)</t>
  </si>
  <si>
    <t>rim phenocryst (cluster)</t>
  </si>
  <si>
    <t xml:space="preserve"> </t>
  </si>
  <si>
    <t>Mg#</t>
  </si>
  <si>
    <t>Wo</t>
  </si>
  <si>
    <t xml:space="preserve">En </t>
  </si>
  <si>
    <t>Fs</t>
  </si>
  <si>
    <t xml:space="preserve">Al (IV) </t>
  </si>
  <si>
    <t>Al(VI)</t>
  </si>
  <si>
    <t>Ti apfu</t>
  </si>
  <si>
    <t>STV_LS_3_pyx_1</t>
  </si>
  <si>
    <t>STV_LS_3_pyx_2</t>
  </si>
  <si>
    <t>STV_LS_3_ox_2_pyx_inc</t>
  </si>
  <si>
    <t>STV_LS_3_pyx_5</t>
  </si>
  <si>
    <t>STV_LS_3_pyx_6</t>
  </si>
  <si>
    <t>STV_LS_3_pyx_7</t>
  </si>
  <si>
    <t>STV_LS_3_pyx_17</t>
  </si>
  <si>
    <t>STV_LS_3_pyx_20</t>
  </si>
  <si>
    <t>STV_LS_4b_opx_1</t>
  </si>
  <si>
    <t>STV_LS_4b_opx_2</t>
  </si>
  <si>
    <t>STV_LS_4b_pyx_2_core</t>
  </si>
  <si>
    <t xml:space="preserve">44 / 1 . </t>
  </si>
  <si>
    <t>STV_LS_4b_pyx_2_rim</t>
  </si>
  <si>
    <t>STV_LS_4b_pyx_3_core</t>
  </si>
  <si>
    <t>STV_LS_4b_pyx_3_rim</t>
  </si>
  <si>
    <t>STV_LS_4b_pyx_5_core</t>
  </si>
  <si>
    <t>STV_LS_4b_pyx_5_rim</t>
  </si>
  <si>
    <t xml:space="preserve">52 / 1 . </t>
  </si>
  <si>
    <t>STV_LS_4b_pyx_6_core</t>
  </si>
  <si>
    <t>STV_LS_4b_pyx_6_rim</t>
  </si>
  <si>
    <t>STV_LS_4b_plag_9</t>
  </si>
  <si>
    <t xml:space="preserve">58 / 1 . </t>
  </si>
  <si>
    <t>STV_LS_4b_pyx_7_core</t>
  </si>
  <si>
    <t>STV_LS_4b_pyx_7_rim</t>
  </si>
  <si>
    <t>STV_LS_4b_gl_pyx_8</t>
  </si>
  <si>
    <t>STV_LS_4b_gl_pyx_9</t>
  </si>
  <si>
    <t>STV_LS_4b_pyx_11_core</t>
  </si>
  <si>
    <t>STV_LS_4b_pyx_11_rim</t>
  </si>
  <si>
    <t>STV_LS_5a_cpx_3</t>
  </si>
  <si>
    <t>STV_LS_5a_cpx_6</t>
  </si>
  <si>
    <t>STV_LS_5a_opx_4</t>
  </si>
  <si>
    <t>STV_LS_5a_cpx_7</t>
  </si>
  <si>
    <t>STV_LS_5a_cpx_8_core</t>
  </si>
  <si>
    <t>STV_LS_5a_cpx_8_rim</t>
  </si>
  <si>
    <t>STV_LS_5a_gl_cpx_9</t>
  </si>
  <si>
    <t>STV_LS_5a_opx_8</t>
  </si>
  <si>
    <t>STV_LS_5a_pyx_4_core</t>
  </si>
  <si>
    <t>STV_LS_5a_pyx_4_rim</t>
  </si>
  <si>
    <t>STV_LS_5a_pyx_6</t>
  </si>
  <si>
    <t>STV_LS_5a_pyx_7</t>
  </si>
  <si>
    <t xml:space="preserve">50 / 1 . </t>
  </si>
  <si>
    <t>STV_LS_6_pyx_1</t>
  </si>
  <si>
    <t>STV_LS_6_pyx_2_core</t>
  </si>
  <si>
    <t>STV_LS_6_pyx_2_rim</t>
  </si>
  <si>
    <t>STV_LS_6_pyx_3_core</t>
  </si>
  <si>
    <t>STV_LS_6_pyx_3_rim</t>
  </si>
  <si>
    <t>STV_LS_6_pyx_4</t>
  </si>
  <si>
    <t>STV_LS_6_opx_3</t>
  </si>
  <si>
    <t>STV_LS_6_cpx_2_core</t>
  </si>
  <si>
    <t>STV_LS_6_cpx_2_rim</t>
  </si>
  <si>
    <t>STV_LS_6_pyx_14</t>
  </si>
  <si>
    <t>STV_LS_6_pyx_15</t>
  </si>
  <si>
    <t>STV_LS_6_cpx_3_core</t>
  </si>
  <si>
    <t xml:space="preserve">17 / 1 . </t>
  </si>
  <si>
    <t>STV_LS_6_cpx_3_rim</t>
  </si>
  <si>
    <t>STV_LS_8_pyx_3</t>
  </si>
  <si>
    <t>STV_LS_8_pyx_5</t>
  </si>
  <si>
    <t>STV_LS_8_pyx_10_core</t>
  </si>
  <si>
    <t>STV_LS_8_pyx_10_rim</t>
  </si>
  <si>
    <t>STV_LS_8_pyx_14_rim</t>
  </si>
  <si>
    <t>STV_LS_8_pyx_17</t>
  </si>
  <si>
    <t>STV_LS_8_pyx_19</t>
  </si>
  <si>
    <t>STV_LS_8_pyx_21</t>
  </si>
  <si>
    <t>STV_LS_11_pyx_1_core</t>
  </si>
  <si>
    <t>STV_LS_11_pyx_1_rim</t>
  </si>
  <si>
    <t>STV_LS_11_pyx_1_line</t>
  </si>
  <si>
    <t>STV_LS_11_pyx_2_core</t>
  </si>
  <si>
    <t>STV_LS_11_pyx_2_rim</t>
  </si>
  <si>
    <t>STV_LS_11_pyx_3</t>
  </si>
  <si>
    <t>STV_LS_11_pyx_4</t>
  </si>
  <si>
    <t>STV_LS_11_pyx_5</t>
  </si>
  <si>
    <t>STV_LS_11_pyx_8</t>
  </si>
  <si>
    <t>STV_LS_11_pyx_10</t>
  </si>
  <si>
    <t>STV_LS_11_pyx_12_core</t>
  </si>
  <si>
    <t>STV_LS_11_pyx_12_rim</t>
  </si>
  <si>
    <t>STV_LS_11_pyx_13_rim</t>
  </si>
  <si>
    <t>STV_LS_11_pyx_14_core</t>
  </si>
  <si>
    <t>STV_LS_11_pyx_14_rim</t>
  </si>
  <si>
    <t>STV_LS_11_pyx_15_core</t>
  </si>
  <si>
    <t xml:space="preserve">27 / 1 . </t>
  </si>
  <si>
    <t>STV_LS_11_pyx_15_rim</t>
  </si>
  <si>
    <t>STV_LS_11_pyx_21</t>
  </si>
  <si>
    <t>STV_LS_11_pyx_22_rim</t>
  </si>
  <si>
    <t>STV_LS_11_pyx_23</t>
  </si>
  <si>
    <t>STV_LS_11_pyx_24_core</t>
  </si>
  <si>
    <t>STV_LS_11_pyx_24_rim</t>
  </si>
  <si>
    <t>STV_LS_13_pyx_1</t>
  </si>
  <si>
    <t>STV_LS_13_pyx_3_core</t>
  </si>
  <si>
    <t>STV_LS_13_pyx_3_rim</t>
  </si>
  <si>
    <t>STV_LS_13_pyx_4</t>
  </si>
  <si>
    <t>STV_LS_13_pyx_5_core</t>
  </si>
  <si>
    <t>STV_LS_13_pyx_5_rim</t>
  </si>
  <si>
    <t>STV_LS_13_pyx_6_core2</t>
  </si>
  <si>
    <t>STV_LS_13_pyx_6_rim</t>
  </si>
  <si>
    <t>STV_LS_13_ol_5_rim_pyx</t>
  </si>
  <si>
    <t>STV_LS_13_pyx_8</t>
  </si>
  <si>
    <t>STV_LS_13_pyx_9</t>
  </si>
  <si>
    <t>STV_LS_13_pyx_11_core</t>
  </si>
  <si>
    <t>STV_LS_13_pyx_11_rim</t>
  </si>
  <si>
    <t>STV_LS_13_pyx_12_core</t>
  </si>
  <si>
    <t>STV_LS_13_pyx_12_rim</t>
  </si>
  <si>
    <t>STV_LS_13_pyx_13</t>
  </si>
  <si>
    <t xml:space="preserve">64 / 1 . </t>
  </si>
  <si>
    <t>STV_LS_13_pyx_14</t>
  </si>
  <si>
    <t>STV_LS_13_pyx_17</t>
  </si>
  <si>
    <t>STV_LS_13_pyx_18</t>
  </si>
  <si>
    <t>STV_LS_13_pyx_19_core</t>
  </si>
  <si>
    <t>STV_LS_13_pyx_19_rim</t>
  </si>
  <si>
    <t>STV_LS_13_pyx_21</t>
  </si>
  <si>
    <t>STV_LS_14_pyx_1</t>
  </si>
  <si>
    <t>STV_LS_14_pyx_4_core</t>
  </si>
  <si>
    <t>STV_LS_14_pyx_4_rim</t>
  </si>
  <si>
    <t>STV_LS_14_gl_pyx_6</t>
  </si>
  <si>
    <t>STV_LS_14_gl_pyx_7</t>
  </si>
  <si>
    <t>STV_LS_14_pyx_8</t>
  </si>
  <si>
    <t>STV_LS_14_pyx_9</t>
  </si>
  <si>
    <t>STV_LS_14_ol_4_core</t>
  </si>
  <si>
    <t>STV_LS_14_ol_4_rim</t>
  </si>
  <si>
    <t>STV_LS_14_ol_5</t>
  </si>
  <si>
    <t>STV_LS_14_pyx_10</t>
  </si>
  <si>
    <t>STV_LS_14_pyx_11_rim</t>
  </si>
  <si>
    <t>STV_LS_14_pyx_14_core</t>
  </si>
  <si>
    <t>STV_LS_14_pyx_14_rim</t>
  </si>
  <si>
    <t>STV_LS_14_ol_9</t>
  </si>
  <si>
    <t>STV_LS_14_pyx_16</t>
  </si>
  <si>
    <t>STV_LS_14_pyx_17</t>
  </si>
  <si>
    <t>STV_LS_14_pyx_18_core</t>
  </si>
  <si>
    <t>STV_LS_14_pyx_18_rim</t>
  </si>
  <si>
    <t>STV_LS_15_pyx_4</t>
  </si>
  <si>
    <t>STV_LS_15_pyx_6</t>
  </si>
  <si>
    <t>STV_LS_15_pyx_7</t>
  </si>
  <si>
    <t>STV_LS_15_pyx_8</t>
  </si>
  <si>
    <t>STV_LS_15_pyx_11</t>
  </si>
  <si>
    <t>STV_LS_15_pyx_21</t>
  </si>
  <si>
    <t>STV_LS_15_pyx_22</t>
  </si>
  <si>
    <t>STV_LS_16</t>
  </si>
  <si>
    <t>STV_LS_16b_pyx_1</t>
  </si>
  <si>
    <t>STV_LS_16b_pyx_2</t>
  </si>
  <si>
    <t>STV_LS_16b_pyx_4</t>
  </si>
  <si>
    <t>STV_LS_16b_pyx_6_core</t>
  </si>
  <si>
    <t>STV_LS_16b_pyx_6_rim</t>
  </si>
  <si>
    <t>STV_LS_16b_pyx_9</t>
  </si>
  <si>
    <t>STV_LS_16b_pyx_11_core</t>
  </si>
  <si>
    <t>STV_LS_16b_pyx_11_rim</t>
  </si>
  <si>
    <t>STV_LS_16b_pyx_14</t>
  </si>
  <si>
    <t>STV_LS_16b_pyx_15</t>
  </si>
  <si>
    <t>STV_LS_16b_pyx_17</t>
  </si>
  <si>
    <t>STV_LS_16b_pyx_18</t>
  </si>
  <si>
    <t>STV_LS_16b_pyx_20</t>
  </si>
  <si>
    <t>STV_LS_17_gl1_pyx_2</t>
  </si>
  <si>
    <t>STV_LS_17_gl1_pyx_3</t>
  </si>
  <si>
    <t>STV_LS_17_pyx_7</t>
  </si>
  <si>
    <t>STV_LS_17_pyx_8</t>
  </si>
  <si>
    <t>STV_LS_17_pyx_9_core</t>
  </si>
  <si>
    <t>STV_LS_17_pyx_9_rim</t>
  </si>
  <si>
    <t>STV_LS_17_pyx_10</t>
  </si>
  <si>
    <t>STV_LS_17_pyx_11</t>
  </si>
  <si>
    <t>STV_LS_17_pyx_12</t>
  </si>
  <si>
    <t>STV_LS_17_pyx_17_rim1</t>
  </si>
  <si>
    <t>STV_LS_17_pyx_17_rim2</t>
  </si>
  <si>
    <t>STV_LS_17_pyx_18</t>
  </si>
  <si>
    <t>STV_LS_17_pyx_20</t>
  </si>
  <si>
    <t>STV_LS_45_pyx_1</t>
  </si>
  <si>
    <t>STV_LS_45_pyx_2_core</t>
  </si>
  <si>
    <t>STV_LS_45_pyx_2_rim</t>
  </si>
  <si>
    <t>STV_LS_45_pyx_5_core</t>
  </si>
  <si>
    <t>STV_LS_45_pyx_5_rim</t>
  </si>
  <si>
    <t>STV_LS_45_pyx_6</t>
  </si>
  <si>
    <t>STV_LS_45_pyx_7_core</t>
  </si>
  <si>
    <t>STV_LS_45_pyx_7_rim</t>
  </si>
  <si>
    <t>STV_LS_45_pyx_7_rim2</t>
  </si>
  <si>
    <t>STV_LS_45_pyx_8</t>
  </si>
  <si>
    <t>STV_LS_45_pyx_9_core</t>
  </si>
  <si>
    <t>STV_LS_45_pyx_9_rim</t>
  </si>
  <si>
    <t>STV_LS_45_pyx_13</t>
  </si>
  <si>
    <t>STV_LS_45_pyx_15_core</t>
  </si>
  <si>
    <t>STV_LS_45_pyx_15_rim</t>
  </si>
  <si>
    <t>STV_LS_46_pyx_2</t>
  </si>
  <si>
    <t>STV_LS_46_pyx_3_core</t>
  </si>
  <si>
    <t>STV_LS_46_pyx_3_rim</t>
  </si>
  <si>
    <t>STV_LS_46_pyx_4</t>
  </si>
  <si>
    <t>STV_LS_46_pyx_5</t>
  </si>
  <si>
    <t>STV_LS_46_pyx_7</t>
  </si>
  <si>
    <t>STV_LS_46_pyx_9</t>
  </si>
  <si>
    <t>STV_LS_46_pyx_10_rim2</t>
  </si>
  <si>
    <t>STV_LS_46_pyx_11_core</t>
  </si>
  <si>
    <t>STV_LS_46_pyx_11_rim</t>
  </si>
  <si>
    <t>STV_LS_46_pyx_12</t>
  </si>
  <si>
    <t>STV_LS_46_pyx_13</t>
  </si>
  <si>
    <t>STV_LS_46_pyx_14</t>
  </si>
  <si>
    <t>STV_LS_46_pyx_15</t>
  </si>
  <si>
    <t>STV_LS_46_pyx_16</t>
  </si>
  <si>
    <t>STV_LS_46_pyx_17_core</t>
  </si>
  <si>
    <t>STV_LS_46_pyx_17_rim</t>
  </si>
  <si>
    <t>STV_LS_46_pyx_18</t>
  </si>
  <si>
    <t>STV_LS_46_pyx_19</t>
  </si>
  <si>
    <t>STV_LS_46_pyx_20</t>
  </si>
  <si>
    <t>STV_LS_47_pyx_1_core</t>
  </si>
  <si>
    <t>STV_LS_47_pyx_1_rim</t>
  </si>
  <si>
    <t>STV_LS_47_pyx_2</t>
  </si>
  <si>
    <t>STV_LS_47_pyx_3</t>
  </si>
  <si>
    <t>STV_LS_47_pyx_4</t>
  </si>
  <si>
    <t>STV_LS_47_pyx_5</t>
  </si>
  <si>
    <t>STV_LS_47_pyx_6</t>
  </si>
  <si>
    <t>STV_LS_47_pyx_7_core</t>
  </si>
  <si>
    <t xml:space="preserve">67 / 1 . </t>
  </si>
  <si>
    <t>STV_LS_47_pyx_7_rim</t>
  </si>
  <si>
    <t>STV_LS_47_pyx_8</t>
  </si>
  <si>
    <t>STV_LS_47_pyx_9</t>
  </si>
  <si>
    <t>STV_LS_47_pyx_11</t>
  </si>
  <si>
    <t>STV_LS_47_pyx_12</t>
  </si>
  <si>
    <t>STV_LS_47_pyx_13_core</t>
  </si>
  <si>
    <t>STV_LS_47_pyx_13_rim</t>
  </si>
  <si>
    <t>STV_LS_47_pyx_14_core</t>
  </si>
  <si>
    <t>STV_LS_47_pyx_14_rim</t>
  </si>
  <si>
    <t>STV_LS_47_pyx_15</t>
  </si>
  <si>
    <t>STV_LS_47_pyx_16</t>
  </si>
  <si>
    <t>STV_LS_47_pyx_18</t>
  </si>
  <si>
    <t>STV_LS_47_pyx_19</t>
  </si>
  <si>
    <t>STV_LS_47_pyx_20_core</t>
  </si>
  <si>
    <t>STV_LS_47_pyx_20_rim</t>
  </si>
  <si>
    <t>STV_LS_47_pyx_21_rim</t>
  </si>
  <si>
    <t>STV_LS_48_pyx_3_core</t>
  </si>
  <si>
    <t>STV_LS_48_pyx_3_rim</t>
  </si>
  <si>
    <t>STV_LS_48_pyx_4_rim</t>
  </si>
  <si>
    <t>STV_LS_48_pyx_4_core</t>
  </si>
  <si>
    <t>STV_LS_48_pyx_5</t>
  </si>
  <si>
    <t>STV_LS_48_pyx_6</t>
  </si>
  <si>
    <t>STV_LS_48_pyx_7_core</t>
  </si>
  <si>
    <t>STV_LS_48_pyx_7_rim</t>
  </si>
  <si>
    <t>STV_LS_48_pyx_8</t>
  </si>
  <si>
    <t>STV_LS_48_pyx_9</t>
  </si>
  <si>
    <t>STV_LS_48_pyx_12_core</t>
  </si>
  <si>
    <t>STV_LS_48_pyx_12_rim</t>
  </si>
  <si>
    <t>STV_LS_48_pyx_13_core</t>
  </si>
  <si>
    <t>STV_LS_48_pyx_13_rim</t>
  </si>
  <si>
    <t>STV_LS_48_pyx_14_core</t>
  </si>
  <si>
    <t>STV_LS_48_pyx_14_rim</t>
  </si>
  <si>
    <t>STV_LS_48_pyx_15</t>
  </si>
  <si>
    <t>STV_LS_48_pyx_17</t>
  </si>
  <si>
    <t>STV_LS_48_pyx_19</t>
  </si>
  <si>
    <t>STV_LS_3_pyx_3</t>
  </si>
  <si>
    <t>STV_LS_3_pyx_4</t>
  </si>
  <si>
    <t>STV_LS_pyx_9</t>
  </si>
  <si>
    <t>STV_LS_pyx_10_core</t>
  </si>
  <si>
    <t>STV_LS_pyx_10_rim</t>
  </si>
  <si>
    <t>STV_LS_pyx_12</t>
  </si>
  <si>
    <t>STV_LS_pyx_14</t>
  </si>
  <si>
    <t>STV_LS_pyx_15</t>
  </si>
  <si>
    <t xml:space="preserve">29 / 1 . </t>
  </si>
  <si>
    <t>STV_LS_3_pyx_18</t>
  </si>
  <si>
    <t>STV_LS_3_pyx_19</t>
  </si>
  <si>
    <t>STV_LS_3_pyx_21</t>
  </si>
  <si>
    <t>STV_LS_4b_pyx_1_rim</t>
  </si>
  <si>
    <t>STV_LS_4b_cpx_1</t>
  </si>
  <si>
    <t>STV_LS_4b_pyx_4</t>
  </si>
  <si>
    <t>STV_LS_4b_gl_pyx_10</t>
  </si>
  <si>
    <t>STV_LS_5a_opx1</t>
  </si>
  <si>
    <t>STV_LS_5a_cpx1</t>
  </si>
  <si>
    <t>STV_LS_5a_cpx2</t>
  </si>
  <si>
    <t>STV_LS_5a_opx2</t>
  </si>
  <si>
    <t>STV_LS_5a_ol_1_rim</t>
  </si>
  <si>
    <t>STV_LS_5a_cpx_5</t>
  </si>
  <si>
    <t>STV_LS_5a_ol_7_rim_pyx</t>
  </si>
  <si>
    <t>STV_LS_5a_ol_7_rim_pyx2</t>
  </si>
  <si>
    <t>STV_LS_5a_opx_3</t>
  </si>
  <si>
    <t>STV_LS_5a_ol_7_rim_pyx3</t>
  </si>
  <si>
    <t>STV_LS_5a_cpx_4_core</t>
  </si>
  <si>
    <t>STV_LS_5a_cpx_4_rim</t>
  </si>
  <si>
    <t>STV_LS_5a_gl_opx_5</t>
  </si>
  <si>
    <t>STV_LS_5a_gl_pyx_core</t>
  </si>
  <si>
    <t>STV_LS_5a_gl_pyx_rim</t>
  </si>
  <si>
    <t>STV_LS_5a_opx_6</t>
  </si>
  <si>
    <t>STV_LS_5a_opx_7</t>
  </si>
  <si>
    <t>STV_LS_5a_opx_9</t>
  </si>
  <si>
    <t>STV_LS_5a_opx_10</t>
  </si>
  <si>
    <t>STV_LS_5a_cpx_9</t>
  </si>
  <si>
    <t>STV_LS_5a_pyx_5_core</t>
  </si>
  <si>
    <t>STV_LS_5a_pyx_5_rim</t>
  </si>
  <si>
    <t>STV_LS_6_pyx_6_core</t>
  </si>
  <si>
    <t>STV_LS_6_pyx_6_rim</t>
  </si>
  <si>
    <t>STV_LS_6_pyx_7</t>
  </si>
  <si>
    <t>STV_LS_6_pyx_8</t>
  </si>
  <si>
    <t>STV_LS_6_opx_1</t>
  </si>
  <si>
    <t>STV_LS_6_opx_2</t>
  </si>
  <si>
    <t>STV_LS_6_cpx_1</t>
  </si>
  <si>
    <t>STV_LS_6_pyx_10</t>
  </si>
  <si>
    <t>STV_LS_6_pyx_11</t>
  </si>
  <si>
    <t>STV_LS_6_pyx_12_core</t>
  </si>
  <si>
    <t>STV_LS_6_pyx_12_rim</t>
  </si>
  <si>
    <t>STV_LS_8_pyx_1</t>
  </si>
  <si>
    <t>STV_LS_8_pyx_2_rim</t>
  </si>
  <si>
    <t>STV_LS_8_pyx_4</t>
  </si>
  <si>
    <t>STV_LS_8_pyx_6</t>
  </si>
  <si>
    <t>STV_LS_8_pyx_8_core</t>
  </si>
  <si>
    <t>STV_LS_8_pyx_8_rim</t>
  </si>
  <si>
    <t>STV_LS_8_pyx_9</t>
  </si>
  <si>
    <t>STV_LS_8_pyx_11_rim</t>
  </si>
  <si>
    <t>STV_LS_8_pyx_11_core</t>
  </si>
  <si>
    <t>STV_LS_8_pyx_13_rim</t>
  </si>
  <si>
    <t>STV_LS_8_pyx_13_core</t>
  </si>
  <si>
    <t>STV_LS_8_pyx_12</t>
  </si>
  <si>
    <t>STV_LS_8_pyx_14_core</t>
  </si>
  <si>
    <t>STV_LS_8_plag_10_core_pyx_inc</t>
  </si>
  <si>
    <t>STV_LS_8_pyx_15_rim</t>
  </si>
  <si>
    <t>STV_LS_8_pyx_15_core</t>
  </si>
  <si>
    <t>STV_LS_8_ol_6_pyx_rim</t>
  </si>
  <si>
    <t>STV_LS_8_pyx_18_core</t>
  </si>
  <si>
    <t>STV_LS_8_pyx_20</t>
  </si>
  <si>
    <t>STV_LS_11_pyx_6</t>
  </si>
  <si>
    <t>STV_LS_11_pyx_11</t>
  </si>
  <si>
    <t>STV_LS_11_pyx_13_core</t>
  </si>
  <si>
    <t>STV_LS_11_pyx_16</t>
  </si>
  <si>
    <t>STV_LS_11_pyx_17_core</t>
  </si>
  <si>
    <t>STV_LS_11_pyx_17_rim</t>
  </si>
  <si>
    <t>STV_LS_11_pyx_18</t>
  </si>
  <si>
    <t>STV_LS_11_pyx_19</t>
  </si>
  <si>
    <t>STV_LS_11_pyx_20</t>
  </si>
  <si>
    <t>STV_LS_11_pyx_22_core</t>
  </si>
  <si>
    <t>STV_LS_13_pyx_2_core</t>
  </si>
  <si>
    <t>STV_LS_13_ol_6_rim_pyx?</t>
  </si>
  <si>
    <t>STV_LS_13_gl_opx_1</t>
  </si>
  <si>
    <t>STV_LS_13_gl_cpx_1</t>
  </si>
  <si>
    <t>STV_LS_13_gl_cpx_2</t>
  </si>
  <si>
    <t>STV_LS_13_gl_opx_2</t>
  </si>
  <si>
    <t>STV_LS_13_pyx_15</t>
  </si>
  <si>
    <t>STV_LS_13_pyx_20_core</t>
  </si>
  <si>
    <t>STV_LS_13_pyx_20_rim</t>
  </si>
  <si>
    <t>STV_LS_14_gl_pyx_5</t>
  </si>
  <si>
    <t>STV_LS_14_pyx_13</t>
  </si>
  <si>
    <t>STV_LS_15_pyx_5</t>
  </si>
  <si>
    <t>STV_LS_15_pyx_9</t>
  </si>
  <si>
    <t>STV_LS_15_pyx_10</t>
  </si>
  <si>
    <t>STV_LS_15_pyx_14_core</t>
  </si>
  <si>
    <t>STV_LS_15_pyx_14_rim</t>
  </si>
  <si>
    <t>STV_LS_15_pyx_15</t>
  </si>
  <si>
    <t>STV_LS_15_ol_5</t>
  </si>
  <si>
    <t>STV_LS_15_pyx_16</t>
  </si>
  <si>
    <t>STV_LS_15_pyx_17</t>
  </si>
  <si>
    <t>STV_LS_15_pyx_18</t>
  </si>
  <si>
    <t>STV_LS_15_pyx_19</t>
  </si>
  <si>
    <t>STV_LS_15_ox_8</t>
  </si>
  <si>
    <t>STV_LS_16b_pyx_3</t>
  </si>
  <si>
    <t>STV_LS_16b_pyx_5</t>
  </si>
  <si>
    <t>STV_LS_16b_pyx_7</t>
  </si>
  <si>
    <t>STV_LS_16b_pyx_8</t>
  </si>
  <si>
    <t>STV_LS_16b_pyx_10</t>
  </si>
  <si>
    <t>STV_LS_16b_ox_3</t>
  </si>
  <si>
    <t>STV_LS_16b_pyx_12</t>
  </si>
  <si>
    <t>STV_LS_16b_pyx_16</t>
  </si>
  <si>
    <t>STV_LS_16b_pyx_19</t>
  </si>
  <si>
    <t>STV_LS_17_gl1_pyx_1</t>
  </si>
  <si>
    <t>STV_LS_17_gl1_pyx_4_core</t>
  </si>
  <si>
    <t>STV_LS_17_gl1_pyx_4_rim</t>
  </si>
  <si>
    <t>STV_LS_17_pyx_5</t>
  </si>
  <si>
    <t>STV_LS_17_pyx_6</t>
  </si>
  <si>
    <t>STV_LS_17_pyx_13</t>
  </si>
  <si>
    <t>STV_LS_17_pyx_14</t>
  </si>
  <si>
    <t>STV_LS_17_pyx_15</t>
  </si>
  <si>
    <t>STV_LS_17_pyx_16</t>
  </si>
  <si>
    <t>STV_LS_17_pyx_17_core</t>
  </si>
  <si>
    <t>STV_LS_17_pyx_19_core</t>
  </si>
  <si>
    <t>STV_LS_17_pyx_19_rim</t>
  </si>
  <si>
    <t>STV_LS_17_pyx_21</t>
  </si>
  <si>
    <t>STV_LS_45_pyx_3</t>
  </si>
  <si>
    <t>STV_LS_45_pyx_4</t>
  </si>
  <si>
    <t>STV_LS_45_ol_2</t>
  </si>
  <si>
    <t>STV_LS_45_pyx_10</t>
  </si>
  <si>
    <t>STV_LS_45_pyx_11</t>
  </si>
  <si>
    <t>STV_LS_45_pyx_12</t>
  </si>
  <si>
    <t>STV_LS_45_pyx_14</t>
  </si>
  <si>
    <t>STV_LS_45_pyx_16</t>
  </si>
  <si>
    <t>STV_LS_45_pyx_19</t>
  </si>
  <si>
    <t>STV_LS_45_pyx_20</t>
  </si>
  <si>
    <t>STV_LS_45_pyx_21</t>
  </si>
  <si>
    <t>STV_LS_45_pyx_22</t>
  </si>
  <si>
    <t>STV_LS_45_pyx_23</t>
  </si>
  <si>
    <t>STV_LS_45_pyx_24</t>
  </si>
  <si>
    <t>STV_LS_46_pyx_10_core</t>
  </si>
  <si>
    <t>STV_LS_47_pyx_21_core</t>
  </si>
  <si>
    <t>STV_LS_47_pyx_22</t>
  </si>
  <si>
    <t>STV_LS_48_pyx_10</t>
  </si>
  <si>
    <t>STV_LS_48_pyx_11</t>
  </si>
  <si>
    <t>STV_LS_48_pyx_16</t>
  </si>
  <si>
    <t>STV_LS_48_pyx_18</t>
  </si>
  <si>
    <t>STV_LS_3_ol_1</t>
  </si>
  <si>
    <t>STV_LS_3_ol_2</t>
  </si>
  <si>
    <t>STV_LS_3_ol_3</t>
  </si>
  <si>
    <t>STV_LS_ol_4_core</t>
  </si>
  <si>
    <t>STV_LS_ol_4_rim</t>
  </si>
  <si>
    <t>STV_LS_ol_5</t>
  </si>
  <si>
    <t>STV_LS_ol_6</t>
  </si>
  <si>
    <t>STV_LS_ol_7_core</t>
  </si>
  <si>
    <t>STV_LS_ol_7_rim1</t>
  </si>
  <si>
    <t>STV_LS_ol_7_rim2</t>
  </si>
  <si>
    <t>STV_LS_ol_8</t>
  </si>
  <si>
    <t>STV_LS_3_gl_ol_9_core</t>
  </si>
  <si>
    <t>STV_LS_3_gl_ol_9_rim</t>
  </si>
  <si>
    <t>STV_LS_3_gl_ol_10</t>
  </si>
  <si>
    <t>STV_LS_3_gl_ol_11</t>
  </si>
  <si>
    <t>STV_LS_3_ol_13</t>
  </si>
  <si>
    <t>STV_LS_3_pyx_16</t>
  </si>
  <si>
    <t>STV_LS_4b_pyx_1_core</t>
  </si>
  <si>
    <t>STV_LS_4b_ol_1_core</t>
  </si>
  <si>
    <t>STV_LS_4b_ol_1_rim</t>
  </si>
  <si>
    <t>STV_LS_4b_gl_ol_2</t>
  </si>
  <si>
    <t>STV_LS_5a_ol_1</t>
  </si>
  <si>
    <t>STV_LS_5a_ol_2</t>
  </si>
  <si>
    <t>STV_LS_5a_ol_3</t>
  </si>
  <si>
    <t>STV_LS_5a_ol_4</t>
  </si>
  <si>
    <t>STV_LS_5a_ol_5</t>
  </si>
  <si>
    <t>STV_LS_5a_ol_6</t>
  </si>
  <si>
    <t>STV_LS_5a_ol_7_core</t>
  </si>
  <si>
    <t>STV_LS_5a_ol_7_rim</t>
  </si>
  <si>
    <t>STV_LS_5a_ol_8</t>
  </si>
  <si>
    <t>STV_LS_5a_ol_9</t>
  </si>
  <si>
    <t>STV_LS_6_pyx_5_core</t>
  </si>
  <si>
    <t>STV_LS_8_ol_1</t>
  </si>
  <si>
    <t>STV_LS_8_ol_2</t>
  </si>
  <si>
    <t>STV_LS_8_ol_3</t>
  </si>
  <si>
    <t>STV_LS_8_ol_5</t>
  </si>
  <si>
    <t>STV_LS_8_ol_6_core</t>
  </si>
  <si>
    <t>STV_LS_8_ol_6_rim</t>
  </si>
  <si>
    <t>STV_LS_8_ol_7</t>
  </si>
  <si>
    <t>STV_LS_8_ol_8</t>
  </si>
  <si>
    <t>STV_LS_11_ol_1</t>
  </si>
  <si>
    <t>STV_LS_11_pyx_7</t>
  </si>
  <si>
    <t>STV_LS_11_pyx_9</t>
  </si>
  <si>
    <t>STV_LS_11_ol_2</t>
  </si>
  <si>
    <t>STV_LS_11_ol_3</t>
  </si>
  <si>
    <t>STV_LS_13_pyx_2_rim</t>
  </si>
  <si>
    <t>STV_LS_13_ol_1_core</t>
  </si>
  <si>
    <t>STV_LS_13_ol_1_rim</t>
  </si>
  <si>
    <t>STV_LS_13_ol_2_core</t>
  </si>
  <si>
    <t>STV_LS_13_ol_2_rim</t>
  </si>
  <si>
    <t>STV_LS_13_ol_3_core</t>
  </si>
  <si>
    <t>STV_LS_13_ol_3_rim</t>
  </si>
  <si>
    <t>STV_LS_13_ol_4_core</t>
  </si>
  <si>
    <t>STV_LS_13_ol_4_rim</t>
  </si>
  <si>
    <t>STV_LS_13_ol_5_core</t>
  </si>
  <si>
    <t>STV_LS_13_ol_5_rim</t>
  </si>
  <si>
    <t>STV_LS_13_ol_6_core</t>
  </si>
  <si>
    <t>STV_LS_13_pyx_7</t>
  </si>
  <si>
    <t>STV_LS_13_ol_7_core</t>
  </si>
  <si>
    <t>STV_LS_13_ol_7_rim</t>
  </si>
  <si>
    <t>STV_LS_13_pyx_10_core</t>
  </si>
  <si>
    <t>STV_LS_13_pyx_10_rim</t>
  </si>
  <si>
    <t>STV_LS_13_plag_8_pyx_inc</t>
  </si>
  <si>
    <t>STV_LS_13_ol_8_core</t>
  </si>
  <si>
    <t>STV_LS_13_ol_8_rim</t>
  </si>
  <si>
    <t>STV_LS_13_ol_9</t>
  </si>
  <si>
    <t>STV_LS_13_ol_10_core</t>
  </si>
  <si>
    <t>STV_LS_13_ol_10_rim</t>
  </si>
  <si>
    <t>STV_LS_13_ol_11</t>
  </si>
  <si>
    <t>STV_LS_13_ol_12_core</t>
  </si>
  <si>
    <t>STV_LS_13_ol_12_rim</t>
  </si>
  <si>
    <t>STV_LS_13_o1_13</t>
  </si>
  <si>
    <t>STV_LS_13_o1_14</t>
  </si>
  <si>
    <t>STV_LS_13_pyx_16</t>
  </si>
  <si>
    <t>STV_LS_14_pyx_2</t>
  </si>
  <si>
    <t>STV_LS_14_ol_1</t>
  </si>
  <si>
    <t>STV_LS_14_ol_2</t>
  </si>
  <si>
    <t>STV_LS_14_ol_3</t>
  </si>
  <si>
    <t>STV_LS_14_pyx_3</t>
  </si>
  <si>
    <t>STV_LS_14_ol_6</t>
  </si>
  <si>
    <t>STV_LS_14_ol_7_core</t>
  </si>
  <si>
    <t>STV_LS_14_ol_7_rim</t>
  </si>
  <si>
    <t>STV_LS_14_ol_8_core</t>
  </si>
  <si>
    <t>STV_LS_14_ol_8_rim</t>
  </si>
  <si>
    <t>STV_LS_14_ol_10</t>
  </si>
  <si>
    <t>STV_LS_14_ol_11</t>
  </si>
  <si>
    <t>STV_LS_15_pyx_1_core</t>
  </si>
  <si>
    <t>STV_LS_15_pyx_1_rim</t>
  </si>
  <si>
    <t>STV_LS_15_pyx_2</t>
  </si>
  <si>
    <t>STV_LS_15_pyx_3</t>
  </si>
  <si>
    <t>STV_LS_15_pyx_12</t>
  </si>
  <si>
    <t>STV_LS_15_pyx_13</t>
  </si>
  <si>
    <t>STV_LS_15_ol_1_core</t>
  </si>
  <si>
    <t>STV_LS_15_ol_1_rim</t>
  </si>
  <si>
    <t>STV_LS_15_ol_2</t>
  </si>
  <si>
    <t>STV_LS_15_ol_3</t>
  </si>
  <si>
    <t>STV_LS_15_ol_4</t>
  </si>
  <si>
    <t>STV_LS_45_ol_1</t>
  </si>
  <si>
    <t>STV_LS_45_ol_3</t>
  </si>
  <si>
    <t>STV_LS_46_ol_1</t>
  </si>
  <si>
    <t>STV_LS_46_ol_2</t>
  </si>
  <si>
    <t>STV_LS_46_ol_3</t>
  </si>
  <si>
    <t>STV_LS_46_pyx_1</t>
  </si>
  <si>
    <t>STV_LS_46_ol_4</t>
  </si>
  <si>
    <t>STV_LS_46_ol_5</t>
  </si>
  <si>
    <t>STV_LS_46_pyx_6</t>
  </si>
  <si>
    <t>STV_LS_46_pyx_8</t>
  </si>
  <si>
    <t>STV_LS_46_ol_6_core</t>
  </si>
  <si>
    <t>STV_LS_46_ol_6_rim</t>
  </si>
  <si>
    <t>STV_LS_46_ol_7</t>
  </si>
  <si>
    <t>STV_LS_46_ol_8</t>
  </si>
  <si>
    <t>STV_LS_46_ol_9</t>
  </si>
  <si>
    <t>STV_LS_46_pyx_10_rim1</t>
  </si>
  <si>
    <t>STV_LS_46_ol_10_core</t>
  </si>
  <si>
    <t>STV_LS_46_ol_10_rim</t>
  </si>
  <si>
    <t>STV_LS_46_ol_12</t>
  </si>
  <si>
    <t>STV_LS_47_pyx_1_plag_inc</t>
  </si>
  <si>
    <t>STV_LS_47_ol_1_core</t>
  </si>
  <si>
    <t>STV_LS_47_ol_1_rim</t>
  </si>
  <si>
    <t>STV_LS_47_ol_2</t>
  </si>
  <si>
    <t>STV_LS_47_ol_3</t>
  </si>
  <si>
    <t>STV_LS_47_ol_4</t>
  </si>
  <si>
    <t>STV_LS_47_ol_5</t>
  </si>
  <si>
    <t>STV_LS_47_ol_6</t>
  </si>
  <si>
    <t>STV_LS_47_ol_7</t>
  </si>
  <si>
    <t>STV_LS_47_ol_8</t>
  </si>
  <si>
    <t>STV_LS_47_ol_9_core</t>
  </si>
  <si>
    <t>STV_LS_47_ol_9_rim</t>
  </si>
  <si>
    <t>STV_LS_47_ol_10</t>
  </si>
  <si>
    <t>STV_LS_47_ol_11</t>
  </si>
  <si>
    <t>STV_LS_47_pyx_17</t>
  </si>
  <si>
    <t>STV_LS_48_pyx_1_core</t>
  </si>
  <si>
    <t>STV_LS_48_pyx_1_rim</t>
  </si>
  <si>
    <t>STV_LS_48_pyx_2</t>
  </si>
  <si>
    <t>STV_LS_48_ol_1</t>
  </si>
  <si>
    <t>STV_LS_48_ol_3</t>
  </si>
  <si>
    <t>STV_LS_48_ol_4_core</t>
  </si>
  <si>
    <t>STV_LS_48_ol_4_rim</t>
  </si>
  <si>
    <t>STV_LS_48_ol_5_core</t>
  </si>
  <si>
    <t>STV_LS_48_ol_5_rim</t>
  </si>
  <si>
    <t>STV_LS_48_ol_6_rim</t>
  </si>
  <si>
    <t>STV_LS_48_ol_6_core</t>
  </si>
  <si>
    <t>STV_LS_48_ol_7</t>
  </si>
  <si>
    <t>STV_LS_48_ol_8</t>
  </si>
  <si>
    <t>STV_LS_48_ol_9</t>
  </si>
  <si>
    <t>STV_LS_48_pyx_20</t>
  </si>
  <si>
    <t>STV_LS_48_ol_10</t>
  </si>
  <si>
    <t>Fo</t>
  </si>
  <si>
    <t>STV_LS_7_pyx_1_plag_inc</t>
  </si>
  <si>
    <t>STV_LS_7_plag_1_core</t>
  </si>
  <si>
    <t>STV_LS_7_plag_1_rim1</t>
  </si>
  <si>
    <t>STV_LS_7_plag_1_rim2</t>
  </si>
  <si>
    <t>STV_LS_7_plag_2_core</t>
  </si>
  <si>
    <t>STV_LS_7_plag_2_rim</t>
  </si>
  <si>
    <t>STV_LS_7_ol_5</t>
  </si>
  <si>
    <t>STV_LS_7_plag_3_core</t>
  </si>
  <si>
    <t>STV_LS_7_plag_3_rim</t>
  </si>
  <si>
    <t>STV_LS_7_plag_4_core</t>
  </si>
  <si>
    <t>STV_LS_7_plag_4_rim</t>
  </si>
  <si>
    <t>STV_LS_7_plag_5</t>
  </si>
  <si>
    <t>STV_LS_7_plag_6</t>
  </si>
  <si>
    <t>STV_LS_7_plag_7_core</t>
  </si>
  <si>
    <t>STV_LS_7_plag_7_rim</t>
  </si>
  <si>
    <t>STV_LS_7_plag_8_core</t>
  </si>
  <si>
    <t>STV_LS_7_plag_8_rim</t>
  </si>
  <si>
    <t>STV_LS_7_plag_9</t>
  </si>
  <si>
    <t>STV_LS_7_pyx_24_plag_inc</t>
  </si>
  <si>
    <t>STV_LS_7_plag_10</t>
  </si>
  <si>
    <t>STV_LS_7_plag_11_core</t>
  </si>
  <si>
    <t>STV_LS_7_plag_11_rim</t>
  </si>
  <si>
    <t>STV_LS_7_plag_12_core</t>
  </si>
  <si>
    <t>STV_LS_7_plag_12_rim</t>
  </si>
  <si>
    <t>STV_LS_7_plag_13_core</t>
  </si>
  <si>
    <t>STV_LS_7_plag_13_rim</t>
  </si>
  <si>
    <t>STV_LS_7</t>
  </si>
  <si>
    <t>STV_LS_10_plag_1_core</t>
  </si>
  <si>
    <t>STV_LS_10_plag_1_rim</t>
  </si>
  <si>
    <t>STV_LS_10_plag_2_core</t>
  </si>
  <si>
    <t>STV_LS_10_plag_2_rim</t>
  </si>
  <si>
    <t>STV_LS_10_plag_3</t>
  </si>
  <si>
    <t>STV_LS_10_plag_4_core</t>
  </si>
  <si>
    <t>STV_LS_10_plag_4_rim</t>
  </si>
  <si>
    <t>STV_LS_10_gl1_plag_5</t>
  </si>
  <si>
    <t>STV_LS_10_gl1_plag_6</t>
  </si>
  <si>
    <t>STV_LS_10_plag_7_core</t>
  </si>
  <si>
    <t>STV_LS_10_plag_7_rim</t>
  </si>
  <si>
    <t>STV_LS_10_plag_8</t>
  </si>
  <si>
    <t>STV_LS_10_plag_9_core</t>
  </si>
  <si>
    <t>STV_LS_10_plag_9_rim</t>
  </si>
  <si>
    <t>STV_LS_10_plag_10</t>
  </si>
  <si>
    <t>STV_LS_10_plag_11</t>
  </si>
  <si>
    <t>STV_LS_10_plag_12</t>
  </si>
  <si>
    <t>STV_LS_10_plag_13</t>
  </si>
  <si>
    <t>STV_LS_10_pyx_27</t>
  </si>
  <si>
    <t>STV_LS_10_plag_12_core</t>
  </si>
  <si>
    <t>STV_LS_10_plag_12_rim</t>
  </si>
  <si>
    <t>STV_LS_10</t>
  </si>
  <si>
    <t>STV_LS_106</t>
  </si>
  <si>
    <t>STV_LS_106_plag_1_core</t>
  </si>
  <si>
    <t>STV_LS_106_plag_2</t>
  </si>
  <si>
    <t>STV_LS_106_pyx_3_rim</t>
  </si>
  <si>
    <t>STV_LS_106_pyx_3_plag_inc</t>
  </si>
  <si>
    <t>STV_LS_106_plag_3_core</t>
  </si>
  <si>
    <t>STV_LS_106_plag_3_rim</t>
  </si>
  <si>
    <t>STV_LS_106_plag_5</t>
  </si>
  <si>
    <t>STV_LS_106_plag_6_core</t>
  </si>
  <si>
    <t>STV_LS_106_plag_6_rim</t>
  </si>
  <si>
    <t>STV_LS_106_plag_7</t>
  </si>
  <si>
    <t>STV_LS_106_pyx_20_plag_inc</t>
  </si>
  <si>
    <t>STV_LS_106_plag_8_core</t>
  </si>
  <si>
    <t>STV_LS_106_plag_8_rim</t>
  </si>
  <si>
    <t>STV_LS_106_plag_9</t>
  </si>
  <si>
    <t>STV_LS_106_plag_10</t>
  </si>
  <si>
    <t>STV_LS_106_plag_11_core</t>
  </si>
  <si>
    <t>STV_LS_106_plag_11_rim</t>
  </si>
  <si>
    <t>STV_LS_106_pyx_25_plalg_inc</t>
  </si>
  <si>
    <t>STV_LS_106_plag_12</t>
  </si>
  <si>
    <t>STV_LS_106_plag_13</t>
  </si>
  <si>
    <t>STV_LS_107_plag_1_core</t>
  </si>
  <si>
    <t>STV_LS_107_plag_1_rim</t>
  </si>
  <si>
    <t>STV_LS_107_plag_1_rim2</t>
  </si>
  <si>
    <t>STV_LS_107_plag_2</t>
  </si>
  <si>
    <t>STV_LS_107_plag_3</t>
  </si>
  <si>
    <t>STV_LS_107_plag_4</t>
  </si>
  <si>
    <t>STV_LS_107_plag_5</t>
  </si>
  <si>
    <t>STV_LS_107_plag_6</t>
  </si>
  <si>
    <t>STV_LS_107_pyx_9_inc</t>
  </si>
  <si>
    <t>STV_LS_107_plag_7</t>
  </si>
  <si>
    <t>STV_LS_107_pyx_13_plag</t>
  </si>
  <si>
    <t>STV_LS_107_plag_8</t>
  </si>
  <si>
    <t>STV_LS_107_plag_9_core</t>
  </si>
  <si>
    <t>STV_LS_107_plag_9_rim</t>
  </si>
  <si>
    <t>STV_LS_107_plag_10_core</t>
  </si>
  <si>
    <t>STV_LS_107_plag_10_rim1</t>
  </si>
  <si>
    <t>STV_LS_107_plag_10_rim2</t>
  </si>
  <si>
    <t>STV_LS_107_plag_11_core</t>
  </si>
  <si>
    <t>STV_LS_107_plag_11_rim</t>
  </si>
  <si>
    <t>STV_LS_107_plag_12</t>
  </si>
  <si>
    <t>STV_LS_107_plag_13</t>
  </si>
  <si>
    <t>STV_LS_132_plag_1_core</t>
  </si>
  <si>
    <t>STV_LS_132_plag_1_rim</t>
  </si>
  <si>
    <t>STV_LS_132_plag_2_core</t>
  </si>
  <si>
    <t>STV_LS_132_plag_2_rim</t>
  </si>
  <si>
    <t>STV_LS_132_plag_3</t>
  </si>
  <si>
    <t>STV_LS_132_plag_4_core</t>
  </si>
  <si>
    <t>STV_LS_132_plag_4_rim</t>
  </si>
  <si>
    <t>STV_LS_132_plag_5</t>
  </si>
  <si>
    <t>STV_LS_132_plag_6</t>
  </si>
  <si>
    <t>STV_LS_132_plag_7_core</t>
  </si>
  <si>
    <t>STV_LS_132_plag_7_rim</t>
  </si>
  <si>
    <t>STV_LS_132_plag_8_core</t>
  </si>
  <si>
    <t>STV_LS_132_plag_8_rim</t>
  </si>
  <si>
    <t>STV_LS_132_plag_9</t>
  </si>
  <si>
    <t>STV_LS_132_plag_10</t>
  </si>
  <si>
    <t>STV_LS_132_plag_11_core</t>
  </si>
  <si>
    <t>STV_LS_132_plag_11_rim</t>
  </si>
  <si>
    <t>STV_LS_132_plag_12</t>
  </si>
  <si>
    <t>STV_LS_132_plag_13</t>
  </si>
  <si>
    <t>STV_LS_133_plag_1</t>
  </si>
  <si>
    <t>STV_LS_133_plag_2_core</t>
  </si>
  <si>
    <t>STV_LS_133_plag_2_rim</t>
  </si>
  <si>
    <t>STV_LS_133_plag_3_core</t>
  </si>
  <si>
    <t>STV_LS_133_plag_3_rim</t>
  </si>
  <si>
    <t>STV_LS_133_plag_4_core</t>
  </si>
  <si>
    <t>STV_LS_133_plag_4_rim</t>
  </si>
  <si>
    <t>STV_LS_133_plag_5_core</t>
  </si>
  <si>
    <t>STV_LS_133_plag_5_rim</t>
  </si>
  <si>
    <t>STV_LS_133_plag_6_core</t>
  </si>
  <si>
    <t>STV_LS_133_plag_6_rim</t>
  </si>
  <si>
    <t>STV_LS_133_plag_7</t>
  </si>
  <si>
    <t>STV_LS_133_plag_9</t>
  </si>
  <si>
    <t>STV_LS_133_plag_10</t>
  </si>
  <si>
    <t>STV_LS_133_plag_11</t>
  </si>
  <si>
    <t>STV_LS_133_plag_12_core</t>
  </si>
  <si>
    <t>STV_LS_133_plag_12_rim</t>
  </si>
  <si>
    <t>STV_LS_133_plag_13</t>
  </si>
  <si>
    <t>STV_LS_133_gl1_plag_14</t>
  </si>
  <si>
    <t>STV_LS_133_xen_plag_15</t>
  </si>
  <si>
    <t>STV_LS_133_xen_plag_16</t>
  </si>
  <si>
    <t>STV_LS_134_plag_1</t>
  </si>
  <si>
    <t>STV_LS_134_plag_2</t>
  </si>
  <si>
    <t>STV_LS_134_plag_3_core</t>
  </si>
  <si>
    <t>STV_LS_134_plag_3_rim</t>
  </si>
  <si>
    <t>STV_LS_134_plag_4_core</t>
  </si>
  <si>
    <t>STV_LS_134_plag_4_rim</t>
  </si>
  <si>
    <t>STV_LS_134_plag_5_core</t>
  </si>
  <si>
    <t>STV_LS_134_plag_5_rim</t>
  </si>
  <si>
    <t>STV_LS_134_plag_6</t>
  </si>
  <si>
    <t>STV_LS_134_plag_7_core</t>
  </si>
  <si>
    <t>STV_LS_134_plag_7_rim</t>
  </si>
  <si>
    <t>STV_LS_134_plag_8_core</t>
  </si>
  <si>
    <t>STV_LS_134_plag_8_rim</t>
  </si>
  <si>
    <t>STV_LS_134_plag_9</t>
  </si>
  <si>
    <t>STV_LS_134_plag_10</t>
  </si>
  <si>
    <t>STV_LS_134_plag_12_core</t>
  </si>
  <si>
    <t>STV_LS_134_plag_12_rim</t>
  </si>
  <si>
    <t>STV_LS_134_plag_13</t>
  </si>
  <si>
    <t>STV_LS_134_plag_14</t>
  </si>
  <si>
    <t>STV_LS_134</t>
  </si>
  <si>
    <t>STV_LS_133</t>
  </si>
  <si>
    <t>STV_LS_132</t>
  </si>
  <si>
    <t>STV_LS_107</t>
  </si>
  <si>
    <t>STV_LS_106_pyx_2</t>
  </si>
  <si>
    <t>STV_LS_106_pyx_3_core</t>
  </si>
  <si>
    <t>STV_LS_106_pyx_4</t>
  </si>
  <si>
    <t>STV_LS_106_pyx_6_core</t>
  </si>
  <si>
    <t>STV_LS_106_pyx_8_core</t>
  </si>
  <si>
    <t>STV_LS_106_pyx_8_rim</t>
  </si>
  <si>
    <t>STV_LS_106_pyx_11</t>
  </si>
  <si>
    <t>STV_LS_106_pyx_13</t>
  </si>
  <si>
    <t>STV_LS_106_pyx_17_core</t>
  </si>
  <si>
    <t>STV_LS_106_pyx_17_rim</t>
  </si>
  <si>
    <t>STV_LS_106_pyx_19</t>
  </si>
  <si>
    <t>STV_LS_106_pyx_20_core</t>
  </si>
  <si>
    <t>STV_LS_106_pyx_20_rim</t>
  </si>
  <si>
    <t>STV_LS_106_pyx_21_rim2</t>
  </si>
  <si>
    <t>STV_LS_106_pyx_21_rim3</t>
  </si>
  <si>
    <t>STV_LS_106_pyx_25_core</t>
  </si>
  <si>
    <t>STV_LS_106_pyx_25_rim</t>
  </si>
  <si>
    <t>STV_LS_106_pyx_26</t>
  </si>
  <si>
    <t>STV_LS_106_pyx_27</t>
  </si>
  <si>
    <t>STV_LS_107_pyx_1</t>
  </si>
  <si>
    <t>STV_LS_107_pyx_3</t>
  </si>
  <si>
    <t>STV_LS_107_pyx_4</t>
  </si>
  <si>
    <t>STV_LS_107_pyx_5</t>
  </si>
  <si>
    <t>STV_LS_107_pyx_6</t>
  </si>
  <si>
    <t>STV_LS_107_pyx_7_rim</t>
  </si>
  <si>
    <t>STV_LS_107_pyx_7_rim2</t>
  </si>
  <si>
    <t>STV_LS_107_pyx_8</t>
  </si>
  <si>
    <t>STV_LS_107_pyx_9_core</t>
  </si>
  <si>
    <t>STV_LS_107_pyx_9_rim</t>
  </si>
  <si>
    <t>STV_LS_107_pyx_10</t>
  </si>
  <si>
    <t>STV_LS_107_pyx_11</t>
  </si>
  <si>
    <t>STV_LS_107_pyx_13_</t>
  </si>
  <si>
    <t>STV_LS_107_pyx_13-</t>
  </si>
  <si>
    <t>STV_LS_107_pyx_16</t>
  </si>
  <si>
    <t>STV_LS_107_pyx_18</t>
  </si>
  <si>
    <t>STV_LS_107_pyx_23</t>
  </si>
  <si>
    <t>STV_LS_107_pyx_24</t>
  </si>
  <si>
    <t>STV_LS_107_pyx_25</t>
  </si>
  <si>
    <t>STV_LS_107_pyx_29</t>
  </si>
  <si>
    <t>STV_LS_107_pyx_30_core</t>
  </si>
  <si>
    <t>STV_LS_107_pyx_30_rim</t>
  </si>
  <si>
    <t>STV_LS_132_pyx_1_rim</t>
  </si>
  <si>
    <t>STV_LS_132_pyx_2</t>
  </si>
  <si>
    <t>STV_LS_132_pyx_3</t>
  </si>
  <si>
    <t>STV_LS_132_pyx_4</t>
  </si>
  <si>
    <t>STV_LS_132_pyx_10_core</t>
  </si>
  <si>
    <t>STV_LS_132_pyx_10_rim</t>
  </si>
  <si>
    <t>STV_LS_132_pyx_11</t>
  </si>
  <si>
    <t>STV_LS_132_pyx_12</t>
  </si>
  <si>
    <t>STV_LS_132_pyx_13</t>
  </si>
  <si>
    <t>STV_LS_132_pyx_14</t>
  </si>
  <si>
    <t>STV_LS_132_pyx_15</t>
  </si>
  <si>
    <t>STV_LS_132_pyx_17</t>
  </si>
  <si>
    <t>STV_LS_132_pyx_18</t>
  </si>
  <si>
    <t>STV_LS_132_pyx_19</t>
  </si>
  <si>
    <t>STV_LS_132_pyx_20_core</t>
  </si>
  <si>
    <t>STV_LS_132_pyx_20_inner_rim</t>
  </si>
  <si>
    <t>STV_LS_132_pyx_20_outer_rim</t>
  </si>
  <si>
    <t>STV_LS_132_pyx_21</t>
  </si>
  <si>
    <t>STV_LS_133_opx_2</t>
  </si>
  <si>
    <t>STV_LS_133_cpx_1_core</t>
  </si>
  <si>
    <t>STV_LS_133_cpx_1_rim</t>
  </si>
  <si>
    <t>STV_LS_133_pyx_2_core</t>
  </si>
  <si>
    <t>STV_LS_133_pyx_2_rim</t>
  </si>
  <si>
    <t>STV_LS_133_pyx_3_core</t>
  </si>
  <si>
    <t>STV_LS_133_pyx_3_rim</t>
  </si>
  <si>
    <t>STV_LS_133_pyx_5</t>
  </si>
  <si>
    <t>STV_LS_133_pyx_6_core</t>
  </si>
  <si>
    <t>STV_LS_133_pyx_6_rim</t>
  </si>
  <si>
    <t>STV_LS_133_pyx_9</t>
  </si>
  <si>
    <t>STV_LS_133_pyx_12</t>
  </si>
  <si>
    <t>STV_LS_133_pyx_13_core</t>
  </si>
  <si>
    <t>STV_LS_133_pyx_13_rim</t>
  </si>
  <si>
    <t>STV_LS_133_gl1_pyx_20_core</t>
  </si>
  <si>
    <t>STV_LS_133_gl1_pyx_20_rim</t>
  </si>
  <si>
    <t>STV_LS_133_gl1_pyx_21_core</t>
  </si>
  <si>
    <t>STV_LS_133_gl1_pyx_21_rim</t>
  </si>
  <si>
    <t>STV_LS_133_gl1_pyx_25</t>
  </si>
  <si>
    <t>STV_LS_133_xen_pyx_27</t>
  </si>
  <si>
    <t>STV_LS_133_xen_ppyx_28</t>
  </si>
  <si>
    <t>STV_LS_133_xen_pyx_29</t>
  </si>
  <si>
    <t>STV_LS_133_xen_pyx_30</t>
  </si>
  <si>
    <t>STV_LS_134_pyx_1_core</t>
  </si>
  <si>
    <t>STV_LS_134_pyx_1_rim</t>
  </si>
  <si>
    <t>STV_LS_134_ol_1</t>
  </si>
  <si>
    <t>STV_LS_134_pyx_3_core</t>
  </si>
  <si>
    <t>STV_LS_134_pyx_3_rim</t>
  </si>
  <si>
    <t>STV_LS_134_pyx_4</t>
  </si>
  <si>
    <t>STV_LS_134_ol_2</t>
  </si>
  <si>
    <t>STV_LS_134_ol_4</t>
  </si>
  <si>
    <t>STV_LS_134_pyx_7_core</t>
  </si>
  <si>
    <t>STV_LS_134_pyx_8_core</t>
  </si>
  <si>
    <t>STV_LS_134_pyx_8_rim</t>
  </si>
  <si>
    <t>STV_LS_134_pyx_11_core</t>
  </si>
  <si>
    <t>STV_LS_134_pyx_11_rim</t>
  </si>
  <si>
    <t>STV_LS_134_pyx_13</t>
  </si>
  <si>
    <t>STV_LS_134_pyx_18_core</t>
  </si>
  <si>
    <t>STV_LS_134_pyx_18_rim</t>
  </si>
  <si>
    <t>STV_LS_134_pyx_21</t>
  </si>
  <si>
    <t>STV_LS_134_pyx_26</t>
  </si>
  <si>
    <t>STV_LS_134_pyx_28_core</t>
  </si>
  <si>
    <t>STV_LS_134_pyx_28_rim</t>
  </si>
  <si>
    <t>STV_LS_7_pyx_1_core</t>
  </si>
  <si>
    <t>STV_LS_7_pyx_1_rim</t>
  </si>
  <si>
    <t>STV_LS_7_pyx_2</t>
  </si>
  <si>
    <t>STV_LS_7_pyx_4</t>
  </si>
  <si>
    <t>STV_LS_7_pyx_5</t>
  </si>
  <si>
    <t>STV_LS_7_pyx_6</t>
  </si>
  <si>
    <t>STV_LS_7_pyx_7</t>
  </si>
  <si>
    <t>STV_LS_7_pyx_8</t>
  </si>
  <si>
    <t>STV_LS_7_pyx_9</t>
  </si>
  <si>
    <t>STV_LS_7_pyx_10</t>
  </si>
  <si>
    <t>STV_LS_7_pyx_11</t>
  </si>
  <si>
    <t>STV_LS_7_pyx_12_core</t>
  </si>
  <si>
    <t>STV_LS_7_pyx_12_rim</t>
  </si>
  <si>
    <t>STV_LS_7_pyx_13_core</t>
  </si>
  <si>
    <t>STV_LS_7_pyx_13_rim</t>
  </si>
  <si>
    <t>STV_LS_7_pyx_13_rim2</t>
  </si>
  <si>
    <t>STV_LS_7_pyx_14_core</t>
  </si>
  <si>
    <t>STV_LS_7_pyx_14_rim</t>
  </si>
  <si>
    <t>STV_LS_7_pyx_14_rim2</t>
  </si>
  <si>
    <t>STV_LS_7_pyx_15</t>
  </si>
  <si>
    <t>STV_LS_7_pyx_16</t>
  </si>
  <si>
    <t>STV_LS_7_pyx_17</t>
  </si>
  <si>
    <t>STV_LS_7_pyx_18</t>
  </si>
  <si>
    <t>STV_LS_7_pyx_19</t>
  </si>
  <si>
    <t>STV_LS_7_pyx_20</t>
  </si>
  <si>
    <t>STV_LS_7_pyx_21</t>
  </si>
  <si>
    <t>STV_LS_7_pyx_22</t>
  </si>
  <si>
    <t>STV_LS_7_pyx_24_core</t>
  </si>
  <si>
    <t>STV_LS_7_pyx_24_rim</t>
  </si>
  <si>
    <t>STV_LS_7_pyx_25</t>
  </si>
  <si>
    <t>STV_LS_10_pyx_2</t>
  </si>
  <si>
    <t>STV_LS_10_pyx_5</t>
  </si>
  <si>
    <t>STV_LS_10_pyx_7</t>
  </si>
  <si>
    <t>STV_LS_10_pyx_10_core</t>
  </si>
  <si>
    <t>STV_LS_10_pyx_10_rim</t>
  </si>
  <si>
    <t>STV_LS_10_pyx_11</t>
  </si>
  <si>
    <t>STV_LS_10_pyx_14</t>
  </si>
  <si>
    <t>STV_LS_10_gl1_pyx_15</t>
  </si>
  <si>
    <t>STV_LS_10_pyx_16_core</t>
  </si>
  <si>
    <t>STV_LS_10_pyx_16_rim</t>
  </si>
  <si>
    <t>STV_LS_10_pyx_17</t>
  </si>
  <si>
    <t>STV_LS_10_pyx_22</t>
  </si>
  <si>
    <t>STV_LS_10_pyx_25</t>
  </si>
  <si>
    <t>STV_LS_10_pyx_29_rim1</t>
  </si>
  <si>
    <t>STV_LS_10_pyx_29_rim2</t>
  </si>
  <si>
    <t>STV_LS_10_pyx_32_core</t>
  </si>
  <si>
    <t>STV_LS_10_pyx_32_rim</t>
  </si>
  <si>
    <t>STV_LS_10_pyx_3</t>
  </si>
  <si>
    <t>STV_LS_10_pyx_4</t>
  </si>
  <si>
    <t>STV_LS_10_pyx_6</t>
  </si>
  <si>
    <t>STV_LS_10_pyx_8_core</t>
  </si>
  <si>
    <t>STV_LS_10_pyx_8_rim</t>
  </si>
  <si>
    <t>STV_LS_10_pyx_9</t>
  </si>
  <si>
    <t>STV_LS_10_pyx_12</t>
  </si>
  <si>
    <t>STV_LS_10_pyx_13</t>
  </si>
  <si>
    <t>STV_LS_10_pyx_18</t>
  </si>
  <si>
    <t>STV_LS_10_pyx_19_core</t>
  </si>
  <si>
    <t>STV_LS_10_pyx_19_rim</t>
  </si>
  <si>
    <t>STV_LS_10_pyx_20</t>
  </si>
  <si>
    <t>STV_LS_10_pyx_21</t>
  </si>
  <si>
    <t>STV_LS_10_pyx_23_core</t>
  </si>
  <si>
    <t>STV_LS_10_pyx_23_rim</t>
  </si>
  <si>
    <t>STV_LS_10_pyx_24</t>
  </si>
  <si>
    <t>STV_LS_10_pyx_26</t>
  </si>
  <si>
    <t>STV_LS_10_pyx_28</t>
  </si>
  <si>
    <t>STV_LS_10_pyx_29_core</t>
  </si>
  <si>
    <t>STV_LS_10_pyx_30_rim</t>
  </si>
  <si>
    <t>STV_LS_10_pyx_31</t>
  </si>
  <si>
    <t>STV_LS_106_pyx_1_core</t>
  </si>
  <si>
    <t>STV_LS_106_pyx_1_rim</t>
  </si>
  <si>
    <t>STV_LS_106_pyx_10</t>
  </si>
  <si>
    <t>STV_LS_106_pyx_12</t>
  </si>
  <si>
    <t>STV_LS_106_plag_4</t>
  </si>
  <si>
    <t>STV_LS_106_pyx_14</t>
  </si>
  <si>
    <t>STV_LS_106_pyx_15</t>
  </si>
  <si>
    <t>STV_LS_106_pyx_16</t>
  </si>
  <si>
    <t>STV_LS_106_pyx_18</t>
  </si>
  <si>
    <t>STV_LS_106_pyx_21_core</t>
  </si>
  <si>
    <t>STV_LS_106_pyx_22</t>
  </si>
  <si>
    <t>STV_LS_106_plag_8_rim_pyx_23</t>
  </si>
  <si>
    <t>STV_LS_106_plag_11_pyx_inc</t>
  </si>
  <si>
    <t>STV_LS_106_pyx_24</t>
  </si>
  <si>
    <t>STV_LS_106_pyx_25_pyx_inc</t>
  </si>
  <si>
    <t>STV_LS_107_pyx_2</t>
  </si>
  <si>
    <t>STV_LS_107_pyx_7_core</t>
  </si>
  <si>
    <t>STV_LS_107_pyx_12</t>
  </si>
  <si>
    <t>STV_LS_107_pyx_14</t>
  </si>
  <si>
    <t>STV_LS_107_pyx_15</t>
  </si>
  <si>
    <t>STV_LS_107_pyx_17</t>
  </si>
  <si>
    <t>STV_LS_107_pyx_19</t>
  </si>
  <si>
    <t>STV_LS_107_pyx_20</t>
  </si>
  <si>
    <t>STV_LS_107_pyx_21_core</t>
  </si>
  <si>
    <t>STV_LS_107_pyx_21_rim</t>
  </si>
  <si>
    <t>STV_LS_107_pyx_22</t>
  </si>
  <si>
    <t>STV_LS_107_pyx_26</t>
  </si>
  <si>
    <t>STV_LS_107_pyx_27</t>
  </si>
  <si>
    <t>STV_LS_107_pyx_28</t>
  </si>
  <si>
    <t>STV_LS_132_pyx_1_core</t>
  </si>
  <si>
    <t>STV_LS_132_pyx_5</t>
  </si>
  <si>
    <t>STV_LS_132_pyx_6</t>
  </si>
  <si>
    <t>STV_LS_132_pyx_7</t>
  </si>
  <si>
    <t>STV_LS_132_pyx_8</t>
  </si>
  <si>
    <t>STV_LS_132_pyx_9</t>
  </si>
  <si>
    <t>STV_LS_132_pyx_16</t>
  </si>
  <si>
    <t>STV_LS_132_pyx_22</t>
  </si>
  <si>
    <t>STV_LS_132_pyx_23</t>
  </si>
  <si>
    <t>STV_LS_132_pyx_24</t>
  </si>
  <si>
    <t>STV_LS_132_pyx_25</t>
  </si>
  <si>
    <t>STV_LS_133_opx_1_core</t>
  </si>
  <si>
    <t>STV_LS_133_opx_1_rim</t>
  </si>
  <si>
    <t>STV_LS_133_pyx_1</t>
  </si>
  <si>
    <t>STV_LS_133_pyx_4</t>
  </si>
  <si>
    <t>STV_LS_133_ol_1</t>
  </si>
  <si>
    <t>STV_LS_133_pyx_7</t>
  </si>
  <si>
    <t>STV_LS_133_pyx_8</t>
  </si>
  <si>
    <t>STV_LS_133_pyx_10</t>
  </si>
  <si>
    <t>STV_LS_133_pyx_11</t>
  </si>
  <si>
    <t>STV_LS_133_pyx_15</t>
  </si>
  <si>
    <t>STV_LS_133_pyx_16</t>
  </si>
  <si>
    <t>STV_LS_133_pyx_17</t>
  </si>
  <si>
    <t>STV_LS_133_ol_2</t>
  </si>
  <si>
    <t>STV_LS_133_ol_3</t>
  </si>
  <si>
    <t>STV_LS_133_pyx_18</t>
  </si>
  <si>
    <t>STV_LS_133_pyx_19</t>
  </si>
  <si>
    <t>STV_LS_133_gl1_pyx_22</t>
  </si>
  <si>
    <t>STV_LS_133_gl1_pyx_23</t>
  </si>
  <si>
    <t>STV_LS_133_gl1_pyx_24</t>
  </si>
  <si>
    <t>STV_LS_133_gl1_pyx_26</t>
  </si>
  <si>
    <t>STV_LS_134_pyx_2_core</t>
  </si>
  <si>
    <t>STV_LS_134_pyx_2_rim</t>
  </si>
  <si>
    <t>STV_LS_134_ol_3</t>
  </si>
  <si>
    <t>STV_LS_134_pyx_5_CORE</t>
  </si>
  <si>
    <t>STV_LS_134_pyx_5_rim</t>
  </si>
  <si>
    <t>STV_LS_134_pyx_6</t>
  </si>
  <si>
    <t>STV_LS_134_pyx_9</t>
  </si>
  <si>
    <t>STV_LS_134_pyx_10_core</t>
  </si>
  <si>
    <t>STV_LS_134_pyx_10_rim</t>
  </si>
  <si>
    <t>STV_LS_134_pyx_12</t>
  </si>
  <si>
    <t>STV_LS_134_pYX_14_core</t>
  </si>
  <si>
    <t>STV_LS_134_pYX_14_rim</t>
  </si>
  <si>
    <t>STV_LS_134_pYX_15</t>
  </si>
  <si>
    <t>STV_LS_134_pyx_16</t>
  </si>
  <si>
    <t>STV_LS_134_pyx_17</t>
  </si>
  <si>
    <t>STV_LS_134_pyx_19</t>
  </si>
  <si>
    <t>STV_LS_134_pyx_20</t>
  </si>
  <si>
    <t>STV_LS_134_pyx_22</t>
  </si>
  <si>
    <t>STV_LS_134_pyx_23_core</t>
  </si>
  <si>
    <t>STV_LS_134_pyx_23_rim</t>
  </si>
  <si>
    <t>STV_LS_134_pyx_24</t>
  </si>
  <si>
    <t>STV_LS_134_pyx_25</t>
  </si>
  <si>
    <t>STV_LS_134_pyx_27</t>
  </si>
  <si>
    <t>STV_LS_134_pyx_28</t>
  </si>
  <si>
    <t>STV_LS_7_pyx_1_pyx?_inc</t>
  </si>
  <si>
    <t>STV_LS_7_ol_1</t>
  </si>
  <si>
    <t>STV_LS_7_ol_2</t>
  </si>
  <si>
    <t>STV_LS_7_ol_3</t>
  </si>
  <si>
    <t>STV_LS_7_ol_4</t>
  </si>
  <si>
    <t>STV_LS_7_pyx_3</t>
  </si>
  <si>
    <t>STV_LS_7_ol_6</t>
  </si>
  <si>
    <t>STV_LS_7_ol_7</t>
  </si>
  <si>
    <t>STV_LS_7_ol_8_core</t>
  </si>
  <si>
    <t>STV_LS_7_ol_8_rim</t>
  </si>
  <si>
    <t>STV_LS_7_ol_9_core</t>
  </si>
  <si>
    <t>STV_LS_7_ol_9_rim</t>
  </si>
  <si>
    <t>STV_LS_7_ol_10</t>
  </si>
  <si>
    <t>STV_LS_7_plag_8_pyx_inc</t>
  </si>
  <si>
    <t>STV_LS_7_ol_11</t>
  </si>
  <si>
    <t>STV_LS_7_ol_12</t>
  </si>
  <si>
    <t>STV_LS_7_ol_13</t>
  </si>
  <si>
    <t>STV_LS_10_ol_1_core</t>
  </si>
  <si>
    <t>STV_LS_10_ol_1_rim</t>
  </si>
  <si>
    <t>STV_LS_10_ol_2</t>
  </si>
  <si>
    <t>STV_LS_10_ol_3</t>
  </si>
  <si>
    <t>STV_LS_10_pyx_1</t>
  </si>
  <si>
    <t>STV_LS_10_ol_4_core</t>
  </si>
  <si>
    <t>STV_LS_10_ol_4_rim</t>
  </si>
  <si>
    <t>STV_LS_10_gl1_ol_5</t>
  </si>
  <si>
    <t>STV_LS_10_ol_6</t>
  </si>
  <si>
    <t>STV_LS_10_ol_7</t>
  </si>
  <si>
    <t>STV_LS_10_ol_8</t>
  </si>
  <si>
    <t>STV_LS_10_ol_8_rim</t>
  </si>
  <si>
    <t>STV_LS_10_ol_9_core</t>
  </si>
  <si>
    <t>STV_LS_10_ol_9_rim</t>
  </si>
  <si>
    <t>STV_LS_10_pyx_30_core</t>
  </si>
  <si>
    <t>STV_LS_106_ol_1_core</t>
  </si>
  <si>
    <t>STV_LS_106_ol_1_rim</t>
  </si>
  <si>
    <t>STV_LS_106_ol_2</t>
  </si>
  <si>
    <t>STV_LS_106_ol_3</t>
  </si>
  <si>
    <t>STV_LS_106_ol_4_core</t>
  </si>
  <si>
    <t>STV_LS_106_ol_4_rim</t>
  </si>
  <si>
    <t>STV_LS_106_ol_5</t>
  </si>
  <si>
    <t>STV_LS_107_ol_1</t>
  </si>
  <si>
    <t>STV_LS_107_ol_2</t>
  </si>
  <si>
    <t>STV_LS_107_ol_3</t>
  </si>
  <si>
    <t>STV_LS_107_ol_4_core</t>
  </si>
  <si>
    <t>STV_LS_107_ol_4_rim</t>
  </si>
  <si>
    <t>STV_LS_107_ol_5</t>
  </si>
  <si>
    <t>STV_LS_107_ol_6</t>
  </si>
  <si>
    <t>STV_LS_132_ol_1</t>
  </si>
  <si>
    <t>STV_LS_132_ol_2</t>
  </si>
  <si>
    <t>STV_LS_3_ox_1</t>
  </si>
  <si>
    <t>STV_LS_3_ox_2</t>
  </si>
  <si>
    <t>STV_LS_3_ox_3</t>
  </si>
  <si>
    <t>STV_LS_ox_4</t>
  </si>
  <si>
    <t>STV_LS_ox_5</t>
  </si>
  <si>
    <t>STV_LS_ox_7</t>
  </si>
  <si>
    <t>STV_LS_ox_8</t>
  </si>
  <si>
    <t>STV_LS_ox_9</t>
  </si>
  <si>
    <t>STV_LS_3_ox_11</t>
  </si>
  <si>
    <t>STV_LS_3_gl_plag_10</t>
  </si>
  <si>
    <t>STV_LS_4b_ox_1</t>
  </si>
  <si>
    <t>STV_LS_4b_ox_2</t>
  </si>
  <si>
    <t>STV_LS_4b_ox_3</t>
  </si>
  <si>
    <t>STV_LS_4b_ox_4</t>
  </si>
  <si>
    <t>STV_LS_4b_ox_5</t>
  </si>
  <si>
    <t>STV_LS_4b_gl_ox_6</t>
  </si>
  <si>
    <t>STV_LS_4b_gl_ox_7</t>
  </si>
  <si>
    <t>STV_LS_4b_ox_8</t>
  </si>
  <si>
    <t>STV_LS_4b_ox_9</t>
  </si>
  <si>
    <t>STV_LS_4b_ox_10</t>
  </si>
  <si>
    <t>STV_LS_4b_ox_11</t>
  </si>
  <si>
    <t>STV_LS_4b_ox_12</t>
  </si>
  <si>
    <t>STV_LS_5a_ox1</t>
  </si>
  <si>
    <t>STV_LS_5a_ox2</t>
  </si>
  <si>
    <t>STV_LS_5a_ox3</t>
  </si>
  <si>
    <t>STV_LS_5a_ox_4</t>
  </si>
  <si>
    <t>STV_LS_5a_ol_7_rim_ox</t>
  </si>
  <si>
    <t>STV_LS_5a_ox_5</t>
  </si>
  <si>
    <t>STV_LS_5a_ox_6</t>
  </si>
  <si>
    <t>STV_LS_5a_ox_7</t>
  </si>
  <si>
    <t>STV_LS_5a_ox_8</t>
  </si>
  <si>
    <t>STV_LS_5a_gl_ox_9</t>
  </si>
  <si>
    <t>STV_LS_5a_ox_10</t>
  </si>
  <si>
    <t>STV_LS_6_ox1</t>
  </si>
  <si>
    <t>STV_LS_6_ox_2</t>
  </si>
  <si>
    <t>STV_LS_6_ox_3</t>
  </si>
  <si>
    <t>STV_LS_6_ox_4</t>
  </si>
  <si>
    <t>STV_LS_6_ox_5</t>
  </si>
  <si>
    <t>STV_LS_6_ox_6</t>
  </si>
  <si>
    <t>STV_LS_6_ox_7</t>
  </si>
  <si>
    <t>STV_LS_6_ox_8</t>
  </si>
  <si>
    <t>STV_LS_6_ox_9</t>
  </si>
  <si>
    <t>STV_LS_6_ox_10</t>
  </si>
  <si>
    <t>STV_LS_7_pyx_1_ox_inc</t>
  </si>
  <si>
    <t>STV_LS_7_ol_3_ox_rim</t>
  </si>
  <si>
    <t>STV_LS_7_ox_1</t>
  </si>
  <si>
    <t>STV_LS_7_ox_2</t>
  </si>
  <si>
    <t>STV_LS_7_ox3_</t>
  </si>
  <si>
    <t>STV_LS_7_ox4</t>
  </si>
  <si>
    <t>STV_LS_7_ox5</t>
  </si>
  <si>
    <t>STV_LS_7_ox_6</t>
  </si>
  <si>
    <t>STV_LS_7_ox_7</t>
  </si>
  <si>
    <t>STV_LS_7_ox_8_</t>
  </si>
  <si>
    <t>STV_LS_7_ox_9</t>
  </si>
  <si>
    <t>STV_LS_7_ox_10_</t>
  </si>
  <si>
    <t>STV_LS_7_ox_10_exs</t>
  </si>
  <si>
    <t>STV_LS_7_ox_11_</t>
  </si>
  <si>
    <t>STV_LS_8_ox_3</t>
  </si>
  <si>
    <t>STV_LS_8_ox_4</t>
  </si>
  <si>
    <t>STV_LS_8_ox_7</t>
  </si>
  <si>
    <t>STV_LS_8_ox_8</t>
  </si>
  <si>
    <t>STV_LS_8_ox_10</t>
  </si>
  <si>
    <t>STV_LS_8_ox_11</t>
  </si>
  <si>
    <t>STV_LS_8_ox_12</t>
  </si>
  <si>
    <t>STV_LS_8_ox_13</t>
  </si>
  <si>
    <t>STV_LS_10_ox_1</t>
  </si>
  <si>
    <t>STV_LS_10_ox_2</t>
  </si>
  <si>
    <t>STV_LS_10_ox_3</t>
  </si>
  <si>
    <t>STV_LS_10_ox_4</t>
  </si>
  <si>
    <t>STV_LS_10_ox_5</t>
  </si>
  <si>
    <t>STV_LS_10_ox_6</t>
  </si>
  <si>
    <t>STV_LS_10_pyx_16_ox1_inc</t>
  </si>
  <si>
    <t>STV_LS_10_pyx_16_ox2_inc</t>
  </si>
  <si>
    <t>STV_LS_10_ox_7</t>
  </si>
  <si>
    <t>STV_LS_10_pyx_18_ox_inc</t>
  </si>
  <si>
    <t>STV_LS_10_ox_8</t>
  </si>
  <si>
    <t>STV_LS_10_ox_9</t>
  </si>
  <si>
    <t>STV_LS_10_ox_10</t>
  </si>
  <si>
    <t>STV_LS_10_ox_11</t>
  </si>
  <si>
    <t>STV_LS_10_ox_12</t>
  </si>
  <si>
    <t>STV_LS_10_pyx_29_ox_inc</t>
  </si>
  <si>
    <t>STV_LS_11_ox_1</t>
  </si>
  <si>
    <t>STV_LS_11_ox_2</t>
  </si>
  <si>
    <t>STV_LS_11_ox_3</t>
  </si>
  <si>
    <t>STV_LS_11_ox_4</t>
  </si>
  <si>
    <t>STV_LS_11_ox_5</t>
  </si>
  <si>
    <t>STV_LS_11_ox_6</t>
  </si>
  <si>
    <t>STV_LS_11_ox_7</t>
  </si>
  <si>
    <t>STV_LS_11_ox_8</t>
  </si>
  <si>
    <t>STV_LS_11_ox_9</t>
  </si>
  <si>
    <t>STV_LS_11_ox_10</t>
  </si>
  <si>
    <t>STV_LS_11_ox_11</t>
  </si>
  <si>
    <t>STV_LS_13_ox_1</t>
  </si>
  <si>
    <t>STV_LS_13_ox_2</t>
  </si>
  <si>
    <t>STV_LS_13_ox_3</t>
  </si>
  <si>
    <t>STV_LS_13_ox_5</t>
  </si>
  <si>
    <t>STV_LS_13_ox_7</t>
  </si>
  <si>
    <t>STV_LS_13_gl_ox_8</t>
  </si>
  <si>
    <t>STV_LS_13_gl_ox_9</t>
  </si>
  <si>
    <t>STV_LS_13_ox_10</t>
  </si>
  <si>
    <t>STV_LS_13_ox_12</t>
  </si>
  <si>
    <t>STV_LS_14_ox_1</t>
  </si>
  <si>
    <t>STV_LS_14_ox_2</t>
  </si>
  <si>
    <t>STV_LS_14_gl_ox_3</t>
  </si>
  <si>
    <t>STV_LS_14_gl_ox_4</t>
  </si>
  <si>
    <t>STV_LS_14_ox_5</t>
  </si>
  <si>
    <t>STV_LS_14_ox_6</t>
  </si>
  <si>
    <t>STV_LS_14_ox_7</t>
  </si>
  <si>
    <t>STV_LS_14_ox_8</t>
  </si>
  <si>
    <t>STV_LS_14_ox_9</t>
  </si>
  <si>
    <t>STV_LS_14_ox_10</t>
  </si>
  <si>
    <t>STV_LS_14_ox_11</t>
  </si>
  <si>
    <t>STV_LS_15_ox_1</t>
  </si>
  <si>
    <t>STV_LS_15_ox_2</t>
  </si>
  <si>
    <t>STV_LS_15_ox_3</t>
  </si>
  <si>
    <t>STV_LS_15_ox_4</t>
  </si>
  <si>
    <t>STV_LS_15_ox_5</t>
  </si>
  <si>
    <t>STV_LS_15_ox_6</t>
  </si>
  <si>
    <t>STV_LS_15_ox_7</t>
  </si>
  <si>
    <t>STV_LS_15_ox_9</t>
  </si>
  <si>
    <t>STV_LS_15_ox_10</t>
  </si>
  <si>
    <t>STV_LS_15_ox_11</t>
  </si>
  <si>
    <t>STV_LS_16b_ox_1</t>
  </si>
  <si>
    <t>STV_LS_16b_ox_2</t>
  </si>
  <si>
    <t>STV_LS_16b_ox_4</t>
  </si>
  <si>
    <t>STV_LS_16b_ox_6</t>
  </si>
  <si>
    <t>STV_LS_16b_ox_7</t>
  </si>
  <si>
    <t>STV_LS_16b_ox_8</t>
  </si>
  <si>
    <t>STV_LS_16b_ox_9</t>
  </si>
  <si>
    <t>STV_LS_16b_ox_10</t>
  </si>
  <si>
    <t>STV_LS_16b_ox_11</t>
  </si>
  <si>
    <t>STV_LS_17_ox_1</t>
  </si>
  <si>
    <t>STV_LS_17_gl1_ox_2</t>
  </si>
  <si>
    <t>STV_LS_17_gl1_ox_3</t>
  </si>
  <si>
    <t>STV_LS_17_gl1_ox_4</t>
  </si>
  <si>
    <t>STV_LS_17_ox_5</t>
  </si>
  <si>
    <t>STV_LS_17_ox_6</t>
  </si>
  <si>
    <t>STV_LS_17_ox_7</t>
  </si>
  <si>
    <t>STV_LS_17_ox_8</t>
  </si>
  <si>
    <t>STV_LS_17_ox_9</t>
  </si>
  <si>
    <t>STV_LS_17_ox_10</t>
  </si>
  <si>
    <t>STV_LS_17_ox_11</t>
  </si>
  <si>
    <t>STV_LS_45_ox_1</t>
  </si>
  <si>
    <t>STV_LS_45_ox_2</t>
  </si>
  <si>
    <t>STV_LS_45_ox_3</t>
  </si>
  <si>
    <t>STV_LS_45_ox_4</t>
  </si>
  <si>
    <t>STV_LS_45_ox_5</t>
  </si>
  <si>
    <t>STV_LS_45_pyx_15_ox_inc</t>
  </si>
  <si>
    <t>STV_LS_45_ox_6</t>
  </si>
  <si>
    <t>STV_LS_45_ox_7</t>
  </si>
  <si>
    <t>STV_LS_45_ox_8</t>
  </si>
  <si>
    <t>STV_LS_45_ox_9</t>
  </si>
  <si>
    <t>STV_LS_45_ox_10</t>
  </si>
  <si>
    <t>STV_LS_45_ox_11</t>
  </si>
  <si>
    <t>STV_LS_45_ox_12</t>
  </si>
  <si>
    <t>STV_LS_46_ox_1</t>
  </si>
  <si>
    <t>STV_LS_46_ox_2</t>
  </si>
  <si>
    <t>STV_LS_46_ox_3</t>
  </si>
  <si>
    <t>STV_LS_46_ox_4</t>
  </si>
  <si>
    <t>STV_LS_46_ox_5</t>
  </si>
  <si>
    <t>STV_LS_46_ox_6</t>
  </si>
  <si>
    <t>STV_LS_46_ox_9</t>
  </si>
  <si>
    <t>STV_LS_46_ox_10</t>
  </si>
  <si>
    <t>STV_LS_46_ox_11</t>
  </si>
  <si>
    <t>STV_LS_47_ox_1</t>
  </si>
  <si>
    <t>STV_LS_47_ox_3</t>
  </si>
  <si>
    <t>STV_LS_47_ox_4</t>
  </si>
  <si>
    <t>STV_LS_47_ox_5</t>
  </si>
  <si>
    <t>STV_LS_47_ox_6</t>
  </si>
  <si>
    <t>STV_LS_47_ox_7</t>
  </si>
  <si>
    <t>STV_LS_47_ox_8</t>
  </si>
  <si>
    <t>STV_LS_47_ox_9</t>
  </si>
  <si>
    <t>STV_LS_47_ox_10</t>
  </si>
  <si>
    <t>STV_LS_47_ox_11</t>
  </si>
  <si>
    <t>STV_LS_47_ox_12</t>
  </si>
  <si>
    <t>STV_LS_48_pyx_1_ox_inc</t>
  </si>
  <si>
    <t>STV_LS_48_pyx_4_ox_inc</t>
  </si>
  <si>
    <t>STV_LS_48_ox_1</t>
  </si>
  <si>
    <t>STV_LS_48_ox_2</t>
  </si>
  <si>
    <t>STV_LS_48_ox_3</t>
  </si>
  <si>
    <t>STV_LS_48_ox_4</t>
  </si>
  <si>
    <t>STV_LS_48_ox_5</t>
  </si>
  <si>
    <t>STV_LS_48_ox_7</t>
  </si>
  <si>
    <t>STV_LS_48_pyx_7_ox_inc</t>
  </si>
  <si>
    <t>STV_LS_48_ox_8</t>
  </si>
  <si>
    <t>STV_LS_48_ox_9</t>
  </si>
  <si>
    <t>STV_LS_48_ox_10</t>
  </si>
  <si>
    <t>STV_LS_48_ox_11</t>
  </si>
  <si>
    <t>STV_LS_48_ox_12</t>
  </si>
  <si>
    <t>STV_LS_106_ox_1</t>
  </si>
  <si>
    <t>STV_LS_106_ox_2</t>
  </si>
  <si>
    <t>STV_LS_106_pyx_9_core</t>
  </si>
  <si>
    <t>STV_LS_106_ox_3</t>
  </si>
  <si>
    <t>STV_LS_106_ox_4</t>
  </si>
  <si>
    <t>STV_LS_106_ox_5</t>
  </si>
  <si>
    <t>STV_LS_106_pyx_20_ox_inc</t>
  </si>
  <si>
    <t>STV_LS_106_ox_6</t>
  </si>
  <si>
    <t>STV_LS_106_ox_7</t>
  </si>
  <si>
    <t>STV_LS_106_plag_11_ox_inc</t>
  </si>
  <si>
    <t>STV_LS_106_ox_9</t>
  </si>
  <si>
    <t>STV_LS_106_pyx_25_ox_inc</t>
  </si>
  <si>
    <t>STV_LS_106_ox_10</t>
  </si>
  <si>
    <t>STV_LS_107_pyx_2_ox_inc</t>
  </si>
  <si>
    <t>STV_LS_107_ox_1</t>
  </si>
  <si>
    <t>STV_LS_107_ox_2</t>
  </si>
  <si>
    <t>STV_LS_107_ox_3</t>
  </si>
  <si>
    <t>STV_LS_107_ox_4</t>
  </si>
  <si>
    <t>STV_LS_107_ox_5</t>
  </si>
  <si>
    <t>STV_LS_107_pyx_13_ox</t>
  </si>
  <si>
    <t>STV_LS_107_ox_6</t>
  </si>
  <si>
    <t>STV_LS_107_ox_8</t>
  </si>
  <si>
    <t>STV_LS_107_ox_9</t>
  </si>
  <si>
    <t>STV_LS_107_ox_10</t>
  </si>
  <si>
    <t>STV_LS_107_ox_11</t>
  </si>
  <si>
    <t>STV_LS_107_ox_12</t>
  </si>
  <si>
    <t>STV_LS_107_ox_15</t>
  </si>
  <si>
    <t>STV_LS_132_ox_1</t>
  </si>
  <si>
    <t>STV_LS_132_ox_2</t>
  </si>
  <si>
    <t>STV_LS_132_ox_3</t>
  </si>
  <si>
    <t>STV_LS_132_ox_4</t>
  </si>
  <si>
    <t>STV_LS_132_ox_5</t>
  </si>
  <si>
    <t>STV_LS_132_ox_6</t>
  </si>
  <si>
    <t>STV_LS_132_ox_7</t>
  </si>
  <si>
    <t>STV_LS_132_ox_8</t>
  </si>
  <si>
    <t>STV_LS_132_ox_9</t>
  </si>
  <si>
    <t>STV_LS_132_ox_10</t>
  </si>
  <si>
    <t>STV_LS_132_ox_11</t>
  </si>
  <si>
    <t>STV_LS_133_ox_1</t>
  </si>
  <si>
    <t>STV_LS_133_ox_2</t>
  </si>
  <si>
    <t>STV_LS_133_ox_3</t>
  </si>
  <si>
    <t>STV_LS_133_ox_4</t>
  </si>
  <si>
    <t>STV_LS_133_ox_5</t>
  </si>
  <si>
    <t>STV_LS_133_ox_6</t>
  </si>
  <si>
    <t>STV_LS_133_ox_7</t>
  </si>
  <si>
    <t>STV_LS_133_ox_8</t>
  </si>
  <si>
    <t>STV_LS_133_ox_9</t>
  </si>
  <si>
    <t>STV_LS_133_gl1_ox_10</t>
  </si>
  <si>
    <t>STV_LS_133_gl1_ox_11</t>
  </si>
  <si>
    <t>STV_LS_133_xen_ox_12</t>
  </si>
  <si>
    <t>STV_LS_133_xen_ox_13</t>
  </si>
  <si>
    <t>STV_LS_134_ox_1</t>
  </si>
  <si>
    <t>STV_LS_134_ox_2</t>
  </si>
  <si>
    <t>STV_LS_134_ox_3</t>
  </si>
  <si>
    <t>STV_LS_134_ox_4</t>
  </si>
  <si>
    <t>STV_LS_134_ox_5</t>
  </si>
  <si>
    <t>STV_LS_134_ox_7</t>
  </si>
  <si>
    <t>STV_LS_134_ox_8</t>
  </si>
  <si>
    <t>STV_LS_134_ox_9</t>
  </si>
  <si>
    <t>STV_LS_134_ox_10</t>
  </si>
  <si>
    <t>STV_LS_134_ox_11</t>
  </si>
  <si>
    <t xml:space="preserve">ions per formula unit </t>
  </si>
  <si>
    <t>Mg</t>
  </si>
  <si>
    <t>Fe2+</t>
  </si>
  <si>
    <t>Mn</t>
  </si>
  <si>
    <t>Fe3+</t>
  </si>
  <si>
    <t xml:space="preserve">Al </t>
  </si>
  <si>
    <t>Ti</t>
  </si>
  <si>
    <t>Cr</t>
  </si>
  <si>
    <t>Fe3+#</t>
  </si>
  <si>
    <t>Fe3+ #</t>
  </si>
  <si>
    <t>STV_LS_7_ox_1_exsolved</t>
  </si>
  <si>
    <t>STV_LS_7_ox_2_exsolved</t>
  </si>
  <si>
    <t>STV_LS_7_ox3_exs</t>
  </si>
  <si>
    <t>STV_LS_7_ox5_exs</t>
  </si>
  <si>
    <t>STV_LS_7_ox_8_exs</t>
  </si>
  <si>
    <t>STV_LS_7_ox_11_exs</t>
  </si>
  <si>
    <t>STV_LS_13_ox_2_exsolved</t>
  </si>
  <si>
    <t>STV_LS_13_ol_6_rim_ox</t>
  </si>
  <si>
    <t>STV_LS_13_ox_5_exsolved</t>
  </si>
  <si>
    <t>STV_LS_13_ox_7_exsolved</t>
  </si>
  <si>
    <t>STV_LS_14_ox2_exsolved_repeat</t>
  </si>
  <si>
    <t xml:space="preserve">ox inclusion </t>
  </si>
  <si>
    <t>STV_LS_3_pyx_8</t>
  </si>
  <si>
    <t>STV_LS_3_pyx_11</t>
  </si>
  <si>
    <t>STV_LS_3_pyx_13</t>
  </si>
  <si>
    <t xml:space="preserve">core phenocryst </t>
  </si>
  <si>
    <t>core glomerocryst</t>
  </si>
  <si>
    <t>rim glomerocryst</t>
  </si>
  <si>
    <t>cpx</t>
  </si>
  <si>
    <t>core microphenocryst (opx rim)</t>
  </si>
  <si>
    <t>rim microphenocryst (ol core)</t>
  </si>
  <si>
    <t xml:space="preserve">phenocryst  </t>
  </si>
  <si>
    <t>opx</t>
  </si>
  <si>
    <t>ol</t>
  </si>
  <si>
    <t>An</t>
  </si>
  <si>
    <t>microphenocryst/rim (cluster)</t>
  </si>
  <si>
    <t>rim phenocryst (ol core)</t>
  </si>
  <si>
    <t>rim recrystallised</t>
  </si>
  <si>
    <t>core phenocryst (opx rim)</t>
  </si>
  <si>
    <t>rim phenocryst /xenocryst</t>
  </si>
  <si>
    <t>rim recrystallisation ?</t>
  </si>
  <si>
    <t xml:space="preserve">plag inclusion </t>
  </si>
  <si>
    <t xml:space="preserve">rim microphenocryst </t>
  </si>
  <si>
    <t>mt</t>
  </si>
  <si>
    <t>rim phenocryst (core opx)</t>
  </si>
  <si>
    <t>STV_LS_8_pyx_16 (#34)</t>
  </si>
  <si>
    <t>STV_LS_8_pyx_14 (#14)</t>
  </si>
  <si>
    <t>STV_LS_8_pyx_16 (#16)</t>
  </si>
  <si>
    <t>STV_LS_8_pyx_ 15 (#15)</t>
  </si>
  <si>
    <t xml:space="preserve">ol rim </t>
  </si>
  <si>
    <t>STV_LS_8_ol_4_core (#93)</t>
  </si>
  <si>
    <t>STV_LS_8_ol_4_rim (#94)</t>
  </si>
  <si>
    <t>STV_LS_8_ol_4_core (#6)</t>
  </si>
  <si>
    <t>STV_LS_8_ol_4_rim (#7)</t>
  </si>
  <si>
    <t>STV_LS_8_ol_4_rim2 (#8)</t>
  </si>
  <si>
    <t>STV_LS_8_ox_5 (#99)</t>
  </si>
  <si>
    <t>core phenocryst (rim cpx)</t>
  </si>
  <si>
    <t>rim phenocryst /glomerocryst?</t>
  </si>
  <si>
    <t>core phenocryst / glomerocryst?</t>
  </si>
  <si>
    <t>rim phenocryst / glomerocryst?</t>
  </si>
  <si>
    <t>plag</t>
  </si>
  <si>
    <t xml:space="preserve">core microphenocryst </t>
  </si>
  <si>
    <t xml:space="preserve">core glomerocryst </t>
  </si>
  <si>
    <t xml:space="preserve">rim glomerocryst </t>
  </si>
  <si>
    <t>core phenocryst (cpx rim)</t>
  </si>
  <si>
    <t>rim phenocryst (opx core)</t>
  </si>
  <si>
    <t>ol rim</t>
  </si>
  <si>
    <t>ilm</t>
  </si>
  <si>
    <t xml:space="preserve">plag inclusion / xenocryst </t>
  </si>
  <si>
    <t xml:space="preserve">phenocryst/glomerocryst </t>
  </si>
  <si>
    <t>STV_LS_14_pyx_12_core (cpx rim)</t>
  </si>
  <si>
    <t>STV_LS_14_pyx_12_rim1 (opx core</t>
  </si>
  <si>
    <t>STV_LS_14_pyx_12_rim2 (opx core)</t>
  </si>
  <si>
    <t>STV_LS_14_pyx_15_core (cpx rim)</t>
  </si>
  <si>
    <t>STV_LS_14_pyx_15_rim (opx core)</t>
  </si>
  <si>
    <t>xenocryst? core</t>
  </si>
  <si>
    <t>xenocryst? rim</t>
  </si>
  <si>
    <t>microphenocryst / glomerocryst?</t>
  </si>
  <si>
    <t>microphenocryst (rim of xenocryst)</t>
  </si>
  <si>
    <t xml:space="preserve">rim xenocryst </t>
  </si>
  <si>
    <t xml:space="preserve">xenocryst </t>
  </si>
  <si>
    <t>microphenocryst(cluster)</t>
  </si>
  <si>
    <t>STV_LS_16b_pyx_22 (21?)</t>
  </si>
  <si>
    <t>STV_LS_16b_ox_5 (#96)</t>
  </si>
  <si>
    <t>STV_LS_16b_ox_5 (#86)</t>
  </si>
  <si>
    <t xml:space="preserve">phenocryst (cluster) </t>
  </si>
  <si>
    <t xml:space="preserve">glomerocryst rim </t>
  </si>
  <si>
    <t>STV_LS_46_ol_11 (#44)</t>
  </si>
  <si>
    <t>STV_LS_46_ol_11 (#29)</t>
  </si>
  <si>
    <t>STV_LS_47_ox_2 (#54)</t>
  </si>
  <si>
    <t>STV_LS_47_ox_2 (#59)</t>
  </si>
  <si>
    <t>STV_LS_48_ol_2 (#26)</t>
  </si>
  <si>
    <t>STV_LS_48_ol_2 (#41)</t>
  </si>
  <si>
    <t>STV_LS_106_ox_8 (#58)</t>
  </si>
  <si>
    <t>STV_LS_106_ox_8 (#62)</t>
  </si>
  <si>
    <t>xen</t>
  </si>
  <si>
    <t>xenocryst?</t>
  </si>
  <si>
    <t xml:space="preserve">core xenocryst </t>
  </si>
  <si>
    <t xml:space="preserve">core phenocryst  </t>
  </si>
  <si>
    <t>STV_LS_107_ox_13 (#65)</t>
  </si>
  <si>
    <t>STV_LS_107_ox_13 (#75)</t>
  </si>
  <si>
    <t>plag inclusion</t>
  </si>
  <si>
    <t xml:space="preserve">reaction rim </t>
  </si>
  <si>
    <t>STV_LS_133_plag_8 (#29)</t>
  </si>
  <si>
    <t>STV_LS_133_plag_8_rim (#33)</t>
  </si>
  <si>
    <t>STV_LS_133_plag_8_core (#34)</t>
  </si>
  <si>
    <t>xenolith</t>
  </si>
  <si>
    <t>STV_LS_133_pyx_14 (#45)</t>
  </si>
  <si>
    <t>STV_LS_133_pyx_14 (#52)</t>
  </si>
  <si>
    <t>STV_LS_134_plag_11 (#57)</t>
  </si>
  <si>
    <t>STV_LS_134_plag_11 (line)</t>
  </si>
  <si>
    <t>xenocryst (core)</t>
  </si>
  <si>
    <t>xenocryst (rim)</t>
  </si>
  <si>
    <t>STV_LS_100</t>
  </si>
  <si>
    <t>STV_LS_102</t>
  </si>
  <si>
    <t>STV_LS_103</t>
  </si>
  <si>
    <t>STV_LS_104</t>
  </si>
  <si>
    <t>STV_LS_130</t>
  </si>
  <si>
    <t>STV_LS_131</t>
  </si>
  <si>
    <t>STV_LS_154</t>
  </si>
  <si>
    <t>STV_LS_160</t>
  </si>
  <si>
    <t>STV_LS_167</t>
  </si>
  <si>
    <t>xenocryst</t>
  </si>
  <si>
    <t xml:space="preserve">xenolith </t>
  </si>
  <si>
    <t>core phenocryst (xen)</t>
  </si>
  <si>
    <t>rim phenocryst (xen)</t>
  </si>
  <si>
    <t>STV_LS_ox_6 (#12)</t>
  </si>
  <si>
    <t>STV_LS_ox_6 (#19)</t>
  </si>
  <si>
    <t>rim crystal (xenolith)</t>
  </si>
  <si>
    <t>core xenocryst</t>
  </si>
  <si>
    <t>rim xenocryst</t>
  </si>
  <si>
    <t>STV_LS_100_plag_2_core</t>
  </si>
  <si>
    <t>STV_LS_100_ol_1_rim</t>
  </si>
  <si>
    <t>STV_LS_100_plag_3</t>
  </si>
  <si>
    <t>STV_LS_100_plag_4</t>
  </si>
  <si>
    <t>STV_LS_100_plag_5_rim</t>
  </si>
  <si>
    <t>STV_LS_100_plag_5_core</t>
  </si>
  <si>
    <t>STV_LS_100_plag_6</t>
  </si>
  <si>
    <t>STV_LS_100_plag_7</t>
  </si>
  <si>
    <t>STV_LS_100_plag_8_core</t>
  </si>
  <si>
    <t>STV_LS_100_plag_8_rim</t>
  </si>
  <si>
    <t>STV_LS_100_plag_9</t>
  </si>
  <si>
    <t>STV_LS_100_plag_10</t>
  </si>
  <si>
    <t>STV_LS_100_ol_6_rim</t>
  </si>
  <si>
    <t>STV_LS_100_plag_11</t>
  </si>
  <si>
    <t>STV_LS_100_plag_12_core</t>
  </si>
  <si>
    <t>STV_LS_100_pyx_31_plag_inc1</t>
  </si>
  <si>
    <t>STV_LS_100_pyx_31_plag_inc2</t>
  </si>
  <si>
    <t>STV_LS_100_pyx_34_plag_inc</t>
  </si>
  <si>
    <t>STV_LS_100_plag_13</t>
  </si>
  <si>
    <t>STV_LS_102_plag_3</t>
  </si>
  <si>
    <t>STV_LS_102_xen_plag_5</t>
  </si>
  <si>
    <t>STV_LS_102_xen_plag_6</t>
  </si>
  <si>
    <t>STV_LS_102_plag_7_core</t>
  </si>
  <si>
    <t>STV_LS_102_plag_7_rim</t>
  </si>
  <si>
    <t>STV_LS_102_plag_8_rim</t>
  </si>
  <si>
    <t>STV_LS_102_plag_8_core</t>
  </si>
  <si>
    <t>STV_LS_102_plag_9</t>
  </si>
  <si>
    <t>STV_LS_102_plag_10</t>
  </si>
  <si>
    <t>STV_LS_102_plag_11_core</t>
  </si>
  <si>
    <t>STV_LS_102_plag_11_rim</t>
  </si>
  <si>
    <t>STV_LS_102_plag_12</t>
  </si>
  <si>
    <t>STV_LS_102_pyx_21_plag_inc</t>
  </si>
  <si>
    <t>STV_LS_102_plag_13</t>
  </si>
  <si>
    <t>STV_LS_102_plag_14</t>
  </si>
  <si>
    <t>STV_LS_102_pyx_25_rim_plag</t>
  </si>
  <si>
    <t>STV_LS_102_pyx_25_plag_inc_</t>
  </si>
  <si>
    <t>STV_LS_102_plag_15</t>
  </si>
  <si>
    <t>STV_LS_102_plag_16</t>
  </si>
  <si>
    <t>STV_LS_102_plag_17_core</t>
  </si>
  <si>
    <t>STV_LS_102_plag_17_rim</t>
  </si>
  <si>
    <t>STV_LS_103_plag_1</t>
  </si>
  <si>
    <t>STV_LS_103_plag_2</t>
  </si>
  <si>
    <t>STV_LS_103_plag_3_core</t>
  </si>
  <si>
    <t>STV_LS_103_plag_3_rim</t>
  </si>
  <si>
    <t>STV_LS_103_plag_4</t>
  </si>
  <si>
    <t>STV_LS_103_pyx_12</t>
  </si>
  <si>
    <t>STV_LS_103_plag_5</t>
  </si>
  <si>
    <t>STV_LS_103_pyx_13_inc</t>
  </si>
  <si>
    <t>STV_LS_103_plag_6_core</t>
  </si>
  <si>
    <t>STV_LS_103_plag_6_rim</t>
  </si>
  <si>
    <t>STV_LS_103_plag_7_rim</t>
  </si>
  <si>
    <t>STV_LS_103_plag_7_core</t>
  </si>
  <si>
    <t>STV_LS_103_plag_8</t>
  </si>
  <si>
    <t>STV_LS_103_plag_9_core</t>
  </si>
  <si>
    <t>STV_LS_103_plag_9_rim</t>
  </si>
  <si>
    <t>STV_LS_103_plag10</t>
  </si>
  <si>
    <t>STV_LS_103_plag_11</t>
  </si>
  <si>
    <t>STV_LS_103_plag_12_core</t>
  </si>
  <si>
    <t>STV_LS_103_plag_12_rim</t>
  </si>
  <si>
    <t>STV_LS_103_plag_12_rim2</t>
  </si>
  <si>
    <t>STV_LS_103_plag_13</t>
  </si>
  <si>
    <t>STV_LS_103_ol_7</t>
  </si>
  <si>
    <t>STV_LS_103_plag_14</t>
  </si>
  <si>
    <t>STV_LS_103_plag_15</t>
  </si>
  <si>
    <t>STV_LS_104_plag_1_core</t>
  </si>
  <si>
    <t>STV_LS_104_plag_1_rim</t>
  </si>
  <si>
    <t>STV_LS_104_plag_2_rim</t>
  </si>
  <si>
    <t>STV_LS_104_plag_2_core</t>
  </si>
  <si>
    <t>STV_LS_104_plag_3</t>
  </si>
  <si>
    <t>STV_LS_104_plag_4_core</t>
  </si>
  <si>
    <t>STV_LS_104_plag_4_rim</t>
  </si>
  <si>
    <t>STV_LS_104_pyx_8_plag_inc</t>
  </si>
  <si>
    <t>STV_LS_104_plag_6</t>
  </si>
  <si>
    <t>STV_LS_104_pplag_7_core</t>
  </si>
  <si>
    <t>STV_LS_104_pplag_7_rim</t>
  </si>
  <si>
    <t>STV_LS_104_plag_8</t>
  </si>
  <si>
    <t>STV_LS_104_ox_8_inc</t>
  </si>
  <si>
    <t>STV_LS_104_plag_9_core</t>
  </si>
  <si>
    <t>STV_LS_104_plag_9_rim</t>
  </si>
  <si>
    <t>STV_LS_104_plag_10</t>
  </si>
  <si>
    <t>STV_LS_104_xen1_plag1_core</t>
  </si>
  <si>
    <t>STV_LS_104_xen1_plag1_rim</t>
  </si>
  <si>
    <t>STV_LS_104_xen1_plag2</t>
  </si>
  <si>
    <t>STV_LS_104_xen1_plag3</t>
  </si>
  <si>
    <t>STV_LS_104_xen2_plag1</t>
  </si>
  <si>
    <t>STV_LS_104_xen2_plag2</t>
  </si>
  <si>
    <t>STV_LS_104_xen2_plag3_core</t>
  </si>
  <si>
    <t>STV_LS_104_xen2_plag3_rim</t>
  </si>
  <si>
    <t>STV_LS_130_plag_1</t>
  </si>
  <si>
    <t>STV_LS_130_xen1_plag_2_core</t>
  </si>
  <si>
    <t>STV_LS_130_xen1_plag_2_rim</t>
  </si>
  <si>
    <t>STV_LS_130_xen1_plag_3</t>
  </si>
  <si>
    <t>STV_LS_130_xen1_plag_4</t>
  </si>
  <si>
    <t>STV_LS_130_xen1_pyx_3_plag_inc</t>
  </si>
  <si>
    <t>STV_LS_130_xen1_plag_5</t>
  </si>
  <si>
    <t>STV_LS_130_plag_6</t>
  </si>
  <si>
    <t>STV_LS_130_plag_7</t>
  </si>
  <si>
    <t>STV_LS_130_plag_8_core</t>
  </si>
  <si>
    <t>STV_LS_130_plag_8_rim</t>
  </si>
  <si>
    <t>STV_LS_130_plag_9_core</t>
  </si>
  <si>
    <t>STV_LS_130_plag_9_rim</t>
  </si>
  <si>
    <t>STV_LS_130_plag_10</t>
  </si>
  <si>
    <t>STV_LS_130_plag_11</t>
  </si>
  <si>
    <t>STV_LS_130_plag_12</t>
  </si>
  <si>
    <t>STV_LS_130_plag_13_core</t>
  </si>
  <si>
    <t>STV_LS_130_plag_13_rim</t>
  </si>
  <si>
    <t>STV_LS_130_plag_14</t>
  </si>
  <si>
    <t>STV_LS_130_pyx_35_plag_inc</t>
  </si>
  <si>
    <t>STV_LS_130_plag_15</t>
  </si>
  <si>
    <t>STV_LS_131_plag_1</t>
  </si>
  <si>
    <t>STV_LS_131_plag_2</t>
  </si>
  <si>
    <t>STV_LS_131_plag_3</t>
  </si>
  <si>
    <t>STV_LS_131_plag_4</t>
  </si>
  <si>
    <t>STV_LS_131_plag_5</t>
  </si>
  <si>
    <t>STV_LS_131_plag_6</t>
  </si>
  <si>
    <t>STV_LS_131_plag_7</t>
  </si>
  <si>
    <t>STV_LS_131_plag_8_core</t>
  </si>
  <si>
    <t>STV_LS_131_plag_8_rim</t>
  </si>
  <si>
    <t>STV_LS_131_plag_9</t>
  </si>
  <si>
    <t>STV_LS_131_plag_10</t>
  </si>
  <si>
    <t>STV_LS_131_plag_11_core</t>
  </si>
  <si>
    <t>STV_LS_131_plag_11_rim</t>
  </si>
  <si>
    <t>STV_LS_131_pyx_16</t>
  </si>
  <si>
    <t>STV_LS_131_pyx_19</t>
  </si>
  <si>
    <t>STV_LS_131_plag_12</t>
  </si>
  <si>
    <t>STV_LS_131_plag_13</t>
  </si>
  <si>
    <t>STV_LS_131_plag_14_core</t>
  </si>
  <si>
    <t>STV_LS_131_plag_14_rim</t>
  </si>
  <si>
    <t>STV_LS_154_plag_1</t>
  </si>
  <si>
    <t>STV_LS_154_plag_2_core</t>
  </si>
  <si>
    <t>STV_LS_154_plag_2_rim</t>
  </si>
  <si>
    <t>STV_LS_154_plag_4_inc</t>
  </si>
  <si>
    <t>STV_LS_154_plag_4_core</t>
  </si>
  <si>
    <t>STV_LS_154_plag_4_rim</t>
  </si>
  <si>
    <t>STV_LS_154_plag_5_core</t>
  </si>
  <si>
    <t>STV_LS_154_plag_5_rim</t>
  </si>
  <si>
    <t>STV_LS_154_plag_6</t>
  </si>
  <si>
    <t>STV_LS_154_plag_7</t>
  </si>
  <si>
    <t>STV_LS_154_plag_8</t>
  </si>
  <si>
    <t>STV_LS_154_plag_9</t>
  </si>
  <si>
    <t>STV_LS_154_plag_10_core</t>
  </si>
  <si>
    <t>STV_LS_154_plag_10_rim</t>
  </si>
  <si>
    <t>STV_LS_154_plag_11</t>
  </si>
  <si>
    <t>STV_LS_154_plag_12_core</t>
  </si>
  <si>
    <t>STV_LS_154_plag_12_rim</t>
  </si>
  <si>
    <t>STV_LS_154_plag_13</t>
  </si>
  <si>
    <t>STV_LS_154_plag_14</t>
  </si>
  <si>
    <t>STV_LS_154_plag_15</t>
  </si>
  <si>
    <t>STV_LS_154_pyx_24_plag_inc</t>
  </si>
  <si>
    <t>STV_LS_154_pyx_24_plag_inc2</t>
  </si>
  <si>
    <t>STV_LS_154_plag_16</t>
  </si>
  <si>
    <t>STV_LS_154_plag_17</t>
  </si>
  <si>
    <t>STV_LS_154_plag_18_core</t>
  </si>
  <si>
    <t>STV_LS_154_plag_3_line</t>
  </si>
  <si>
    <t>STV_LS_160_plag_1</t>
  </si>
  <si>
    <t>STV_LS_160_plag_2_core</t>
  </si>
  <si>
    <t>STV_LS_160_plag_2_rim</t>
  </si>
  <si>
    <t>STV_LS_160_plag_3</t>
  </si>
  <si>
    <t>STV_LS_160_plag_4</t>
  </si>
  <si>
    <t>STV_LS_160_plag_5_core</t>
  </si>
  <si>
    <t>STV_LS_160_plag_5_rim1</t>
  </si>
  <si>
    <t>STV_LS_160_plag_5_rim2</t>
  </si>
  <si>
    <t>STV_LS_160_plag_6_core</t>
  </si>
  <si>
    <t>STV_LS_160_plag_6_rim</t>
  </si>
  <si>
    <t>STV_LS_160_plag_7</t>
  </si>
  <si>
    <t>STV_LS_160_plag_8_core</t>
  </si>
  <si>
    <t>STV_LS_160_plag_8_rim</t>
  </si>
  <si>
    <t>STV_LS_160_plag_10</t>
  </si>
  <si>
    <t>STV_LS_160_plag_11</t>
  </si>
  <si>
    <t>STV_LS_160_plag_12_rim</t>
  </si>
  <si>
    <t>STV_LS_160_plag_12_core</t>
  </si>
  <si>
    <t>STV_LS_160_plag_14</t>
  </si>
  <si>
    <t>STV_LS_160_plag_15_core</t>
  </si>
  <si>
    <t>STV_LS_160_plag_15_rim</t>
  </si>
  <si>
    <t>STV_LS_160_plag_16</t>
  </si>
  <si>
    <t>STV_LS_167_plag_1_core</t>
  </si>
  <si>
    <t>STV_LS_167_plag_1_rim</t>
  </si>
  <si>
    <t>STV_LS_167_plag_2</t>
  </si>
  <si>
    <t>STV_LS_167_plag_3</t>
  </si>
  <si>
    <t>STV_LS_167_plag_4</t>
  </si>
  <si>
    <t>STV_LS_167_plag_5_core</t>
  </si>
  <si>
    <t>STV_LS_167_plag_5_rim</t>
  </si>
  <si>
    <t>STV_LS_167_plag_6</t>
  </si>
  <si>
    <t>STV_LS_167_plag_7</t>
  </si>
  <si>
    <t>STV_LS_167_plag_8_core</t>
  </si>
  <si>
    <t>STV_LS_167_plag_8_rim</t>
  </si>
  <si>
    <t>STV_LS_167_plag_9_core</t>
  </si>
  <si>
    <t>STV_LS_167_plag_9_rim</t>
  </si>
  <si>
    <t>STV_LS_167_plag_10</t>
  </si>
  <si>
    <t>STV_LS_167_plag_11</t>
  </si>
  <si>
    <t>STV_LS_167_plag_12</t>
  </si>
  <si>
    <t>STV_LS_167_pyx_27_plag_inc</t>
  </si>
  <si>
    <t>STV_LS_167_plag_13</t>
  </si>
  <si>
    <t>STV_LS_167_plag_14</t>
  </si>
  <si>
    <t>STV_LS_100_pyx_1</t>
  </si>
  <si>
    <t>STV_LS_100_pyx_4</t>
  </si>
  <si>
    <t>STV_LS_100_pyx_8</t>
  </si>
  <si>
    <t>STV_LS_100_pyx_10</t>
  </si>
  <si>
    <t>STV_LS_100_pyx_11</t>
  </si>
  <si>
    <t>STV_LS_100_ox_2</t>
  </si>
  <si>
    <t>STV_LS_100_pyx_12_core</t>
  </si>
  <si>
    <t>STV_LS_100_pyx_12_rim</t>
  </si>
  <si>
    <t>STV_LS_100_ol_4_core</t>
  </si>
  <si>
    <t>STV_LS_100_ol_4_rim</t>
  </si>
  <si>
    <t>STV_LS_100_pyx_17</t>
  </si>
  <si>
    <t>STV_LS_100_pyx_19</t>
  </si>
  <si>
    <t>STV_LS_100_pyx_21_core</t>
  </si>
  <si>
    <t>STV_LS_100_pyx_21_rim</t>
  </si>
  <si>
    <t>STV_LS_100_pyx_22</t>
  </si>
  <si>
    <t>STV_LS_100_pyx_23</t>
  </si>
  <si>
    <t>STV_LS_100_pyx_27</t>
  </si>
  <si>
    <t>STV_LS_100_pyx_29_core</t>
  </si>
  <si>
    <t>STV_LS_100_pyx_29_rim</t>
  </si>
  <si>
    <t>STV_LS_100_pyx_31_core</t>
  </si>
  <si>
    <t>STV_LS_100_pyx_31_rim</t>
  </si>
  <si>
    <t>STV_LS_100_pyx_36</t>
  </si>
  <si>
    <t>STV_LS_100_pyx_37</t>
  </si>
  <si>
    <t>STV_LS_100_pyx_38</t>
  </si>
  <si>
    <t>STV_LS_100_pyx_39</t>
  </si>
  <si>
    <t>STV_LS_100_pyx_40</t>
  </si>
  <si>
    <t>STV_LS_102_ox_1_plag_inc</t>
  </si>
  <si>
    <t>STV_LS_102_pyx_2</t>
  </si>
  <si>
    <t>STV_LS_102_pyx_3</t>
  </si>
  <si>
    <t>STV_LS_102_ol_3_rim_pyx</t>
  </si>
  <si>
    <t>STV_LS_102_pyx_5</t>
  </si>
  <si>
    <t>STV_LS_102_pyx_6</t>
  </si>
  <si>
    <t>STV_LS_102_xen_ol_4_rim</t>
  </si>
  <si>
    <t>STV_LS_102_xen_pyx_7</t>
  </si>
  <si>
    <t>STV_LS_102_pyx_9_core</t>
  </si>
  <si>
    <t>STV_LS_102_pyx_9_rim</t>
  </si>
  <si>
    <t>STV_LS_102_pyx_10_core</t>
  </si>
  <si>
    <t>STV_LS_102_pyx_10_rim</t>
  </si>
  <si>
    <t>STV_LS_102_pyx_11</t>
  </si>
  <si>
    <t>STV_LS_102_pyx_12</t>
  </si>
  <si>
    <t>STV_LS_102_pyx_20_rim</t>
  </si>
  <si>
    <t>STV_LS_102_pyx_20_core</t>
  </si>
  <si>
    <t>STV_LS_102_pyx_21_core</t>
  </si>
  <si>
    <t>STV_LS_102_pyx_21_rim</t>
  </si>
  <si>
    <t>STV_LS_102_pyx_22</t>
  </si>
  <si>
    <t>STV_LS_102_pyx_23</t>
  </si>
  <si>
    <t>STV_LS_102_pyx_24</t>
  </si>
  <si>
    <t>STV_LS_102_pyx_25_core</t>
  </si>
  <si>
    <t>STV_LS_102_pyx_25_rim</t>
  </si>
  <si>
    <t>STV_LS_102_pyx_26</t>
  </si>
  <si>
    <t>STV_LS_103_pyx_3</t>
  </si>
  <si>
    <t>STV_LS_103_pyx_5</t>
  </si>
  <si>
    <t>STV_LS_103_pyx_6</t>
  </si>
  <si>
    <t>STV_LS_103_pyx_7_core</t>
  </si>
  <si>
    <t>STV_LS_103_pyx_7_rim</t>
  </si>
  <si>
    <t>STV_LS_103_pyx_16</t>
  </si>
  <si>
    <t>STV_LS_103_pyx_17</t>
  </si>
  <si>
    <t>STV_LS_103_pyx_19_</t>
  </si>
  <si>
    <t>STV_LS_103_pyx_20_rim1</t>
  </si>
  <si>
    <t>STV_LS_103_pyx_20_rim3</t>
  </si>
  <si>
    <t>STV_LS_103_pyx_23</t>
  </si>
  <si>
    <t>STV_LS_103_pyx_24</t>
  </si>
  <si>
    <t>STV_LS_103_pyx_26</t>
  </si>
  <si>
    <t>STV_LS_103_pyx_28</t>
  </si>
  <si>
    <t>STV_LS_103_plag_12_rim_pyx</t>
  </si>
  <si>
    <t>STV_LS_103_ox_8_inc</t>
  </si>
  <si>
    <t>STV_LS_103_ox_8_pyx_rim</t>
  </si>
  <si>
    <t>STV_LS_103_pyx_35</t>
  </si>
  <si>
    <t>STV_LS_104_pyx_1</t>
  </si>
  <si>
    <t>STV_LS_104_pyx_2</t>
  </si>
  <si>
    <t>STV_LS_104_pyx_4</t>
  </si>
  <si>
    <t>STV_LS_104_pyx_8_</t>
  </si>
  <si>
    <t>STV_LS_104_pyx_13_core</t>
  </si>
  <si>
    <t>STV_LS_104_pyx_13_rim</t>
  </si>
  <si>
    <t>STV_LS_104_pyx_15</t>
  </si>
  <si>
    <t>STV_LS_104_pyx_17</t>
  </si>
  <si>
    <t>STV_LS_104_pyx_18_rim1</t>
  </si>
  <si>
    <t>STV_LS_104_pyx_19</t>
  </si>
  <si>
    <t>STV_LS_104_pyx_22</t>
  </si>
  <si>
    <t>STV_LS_104_pyx_23</t>
  </si>
  <si>
    <t>STV_LS_104_pyx_25</t>
  </si>
  <si>
    <t>STV_LS_104_pyx_26</t>
  </si>
  <si>
    <t>STV_LS_104_pyx_28</t>
  </si>
  <si>
    <t>STV_LS_104_pyx_30</t>
  </si>
  <si>
    <t>STV_LS_104_pyx_31</t>
  </si>
  <si>
    <t>STV_LS_104_xen1_pyx1</t>
  </si>
  <si>
    <t>STV_LS_104_xen1_pyx2</t>
  </si>
  <si>
    <t>STV_LS_104_xen1_plag1_pyx_inc</t>
  </si>
  <si>
    <t>STV_LS_104_xen1_pyx4</t>
  </si>
  <si>
    <t>STV_LS_104_xen1_pyx5</t>
  </si>
  <si>
    <t>STV_LS_104_xen2_pyx2</t>
  </si>
  <si>
    <t>STV_LS_104_xen2_pyx3</t>
  </si>
  <si>
    <t>STV_LS_104_xen2_pyx4</t>
  </si>
  <si>
    <t>STV_LS_130_xen1_pyx_3_rim</t>
  </si>
  <si>
    <t>STV_LS_130_xen1_pyx_3_core</t>
  </si>
  <si>
    <t>STV_LS_130_xen1_pyx_4</t>
  </si>
  <si>
    <t>STV_LS_130_xen1_pyx_5</t>
  </si>
  <si>
    <t>STV_LS_130_xen1_pyx_6</t>
  </si>
  <si>
    <t>STV_LS_130_xen1_pyx_7</t>
  </si>
  <si>
    <t>STV_LS_130_xen1_pyx_8</t>
  </si>
  <si>
    <t>STV_LS_130_xen1_pyx_9</t>
  </si>
  <si>
    <t>STV_LS_130_pyx_11</t>
  </si>
  <si>
    <t>STV_LS_130_pyx_12</t>
  </si>
  <si>
    <t>STV_LS_130_pyx_13</t>
  </si>
  <si>
    <t>STV_LS_130_pyx_14</t>
  </si>
  <si>
    <t>STV_LS_130_pyx_16</t>
  </si>
  <si>
    <t>STV_LS_130_pyx_17</t>
  </si>
  <si>
    <t>STV_LS_130_pyx_21_core</t>
  </si>
  <si>
    <t>STV_LS_130_pyx_21_rim</t>
  </si>
  <si>
    <t>STV_LS_130_pyx_25</t>
  </si>
  <si>
    <t>STV_LS_130_pyx_28</t>
  </si>
  <si>
    <t>STV_LS_130_pyx_30</t>
  </si>
  <si>
    <t>STV_LS_130_pyx_31</t>
  </si>
  <si>
    <t>STV_LS_130_pyx_35_core</t>
  </si>
  <si>
    <t>STV_LS_130_pyx_35_rim</t>
  </si>
  <si>
    <t>STV_LS_130_pyx_35_pyx_inc</t>
  </si>
  <si>
    <t>STV_LS_131_pyx_3</t>
  </si>
  <si>
    <t>STV_LS_131_pyx_5</t>
  </si>
  <si>
    <t>STV_LS_131_pyx_6_core</t>
  </si>
  <si>
    <t>STV_LS_131_pyx_6_rim</t>
  </si>
  <si>
    <t>STV_LS_131_pyx_9</t>
  </si>
  <si>
    <t>STV_LS_131_pyx_10</t>
  </si>
  <si>
    <t>STV_LS_131_pyx_11</t>
  </si>
  <si>
    <t>STV_LS_131_pyx_14</t>
  </si>
  <si>
    <t>STV_LS_131_pyx_15</t>
  </si>
  <si>
    <t>STV_LS_131_pyx_21_core</t>
  </si>
  <si>
    <t>STV_LS_131_pyx_21_rim</t>
  </si>
  <si>
    <t>STV_LS_131_pyx_24</t>
  </si>
  <si>
    <t>STV_LS_131_pyx_25_core</t>
  </si>
  <si>
    <t>STV_LS_131_pyx_25_rim</t>
  </si>
  <si>
    <t>STV_LS_154_pyx_1</t>
  </si>
  <si>
    <t>STV_LS_154_pyx_3</t>
  </si>
  <si>
    <t>STV_LS_154_pyx_4</t>
  </si>
  <si>
    <t>STV_LS_154_pyx_6_rim1</t>
  </si>
  <si>
    <t>STV_LS_154_pyx_6_rim2</t>
  </si>
  <si>
    <t>STV_LS_154_pyx_7_rim</t>
  </si>
  <si>
    <t>STV_LS_154_pyx_8_rim</t>
  </si>
  <si>
    <t>STV_LS_154_pyx_8_core</t>
  </si>
  <si>
    <t>STV_LS_154_pyx_9</t>
  </si>
  <si>
    <t>STV_LS_154_pyx_10_core</t>
  </si>
  <si>
    <t>STV_LS_154_pyx_10_rim</t>
  </si>
  <si>
    <t>STV_LS_154_pyx_11</t>
  </si>
  <si>
    <t>STV_LS_154_pyx_12</t>
  </si>
  <si>
    <t>STV_LS_154_pyx_17_core</t>
  </si>
  <si>
    <t>STV_LS_154_pyx_17_rim</t>
  </si>
  <si>
    <t>STV_LS_154_pyx_23</t>
  </si>
  <si>
    <t>STV_LS_154_pyx_28</t>
  </si>
  <si>
    <t>STV_LS_154_pyx_29</t>
  </si>
  <si>
    <t>STV_LS_160_pyx_1</t>
  </si>
  <si>
    <t>STV_LS_160_pyx_4</t>
  </si>
  <si>
    <t>STV_LS_160_pyx_5</t>
  </si>
  <si>
    <t>STV_LS_160_pyx_6_core</t>
  </si>
  <si>
    <t>STV_LS_160_pyx_6_rim</t>
  </si>
  <si>
    <t>STV_LS_160_pyx_7_core</t>
  </si>
  <si>
    <t>STV_LS_160_pyx_7_rim</t>
  </si>
  <si>
    <t>STV_LS_160_pyx_8</t>
  </si>
  <si>
    <t>STV_LS_160_pyx_9_core</t>
  </si>
  <si>
    <t>STV_LS_160_pyx_9_rim</t>
  </si>
  <si>
    <t>STV_LS_160_pyx_11</t>
  </si>
  <si>
    <t>STV_LS_160_pyx_12</t>
  </si>
  <si>
    <t>STV_LS_160_pyx_13</t>
  </si>
  <si>
    <t>STV_LS_160_pyx_14_core</t>
  </si>
  <si>
    <t>STV_LS_160_pyx_14_rim</t>
  </si>
  <si>
    <t>STV_LS_160_pyx_14_plag_inc</t>
  </si>
  <si>
    <t>STV_LS_160_pyx_15_core</t>
  </si>
  <si>
    <t>STV_LS_160_pyx_15_rim2</t>
  </si>
  <si>
    <t>STV_LS_160_pyx_16</t>
  </si>
  <si>
    <t>STV_LS_160_pyx_17</t>
  </si>
  <si>
    <t>STV_LS_160_pyx_18_core</t>
  </si>
  <si>
    <t>STV_LS_160_pyx_18_rim</t>
  </si>
  <si>
    <t>STV_LS_160_pyx_19</t>
  </si>
  <si>
    <t>STV_LS_160_ol_6_rim_pyx2</t>
  </si>
  <si>
    <t>STV_LS_160_pyx_21_core</t>
  </si>
  <si>
    <t>STV_LS_160_pyx_21_rim</t>
  </si>
  <si>
    <t>STV_LS_160_pyx_22</t>
  </si>
  <si>
    <t>STV_LS_160_pyx_28</t>
  </si>
  <si>
    <t>STV_LS_160_pyx_29</t>
  </si>
  <si>
    <t>STV_LS_167_pyx_6</t>
  </si>
  <si>
    <t>STV_LS_167_pyx_8</t>
  </si>
  <si>
    <t>STV_LS_167_pyx_10</t>
  </si>
  <si>
    <t>STV_LS_167_pyx_13_core</t>
  </si>
  <si>
    <t>STV_LS_167_pyx_13_rim</t>
  </si>
  <si>
    <t>STV_LS_167_pyx_15</t>
  </si>
  <si>
    <t>STV_LS_167_pyx_16</t>
  </si>
  <si>
    <t>STV_LS_167_pyx_18_core</t>
  </si>
  <si>
    <t>STV_LS_167_pyx_19_core</t>
  </si>
  <si>
    <t>STV_LS_167_pyx_19_rim</t>
  </si>
  <si>
    <t>STV_LS_167_pyx_20</t>
  </si>
  <si>
    <t>STV_LS_167_pyx_21</t>
  </si>
  <si>
    <t>STV_LS_167_pyx_22</t>
  </si>
  <si>
    <t>STV_LS_167_pyx_24</t>
  </si>
  <si>
    <t>STV_LS_167_pyx_25_rim</t>
  </si>
  <si>
    <t>STV_LS_167_pyx_25_core</t>
  </si>
  <si>
    <t>STV_LS_167_pyx_26</t>
  </si>
  <si>
    <t>STV_LS_167_pyx_28_core</t>
  </si>
  <si>
    <t>STV_LS_167_pyx_28_rim</t>
  </si>
  <si>
    <t>STV_LS_167_pyx_30</t>
  </si>
  <si>
    <t>STV_LS_167_pyx_31</t>
  </si>
  <si>
    <t>STV_LS_167_ol_4?</t>
  </si>
  <si>
    <t>STV_LS_167_ol_5?</t>
  </si>
  <si>
    <t>STV_LS_100_pyx_3</t>
  </si>
  <si>
    <t>STV_LS_100_pyx_5</t>
  </si>
  <si>
    <t>STV_LS_100_pyx_6</t>
  </si>
  <si>
    <t>STV_LS_100_pyx_7</t>
  </si>
  <si>
    <t>STV_LS_100_pyx_9</t>
  </si>
  <si>
    <t>STV_LS_100_pyx_13</t>
  </si>
  <si>
    <t>STV_LS_100_pyx_15</t>
  </si>
  <si>
    <t>STV_LS_100_pyx_16_core</t>
  </si>
  <si>
    <t>STV_LS_100_pyx_16_rim</t>
  </si>
  <si>
    <t>STV_LS_100_pyx_18</t>
  </si>
  <si>
    <t>STV_LS_100_pyx_20_core</t>
  </si>
  <si>
    <t>STV_LS_100_pyx_20_rim</t>
  </si>
  <si>
    <t>STV_LS_100_pyx_24</t>
  </si>
  <si>
    <t>STV_LS_100_pyx_25</t>
  </si>
  <si>
    <t>STV_LS_100_pyx_26</t>
  </si>
  <si>
    <t>STV_LS_100_pyx_28</t>
  </si>
  <si>
    <t>STV_LS_100_pyx_30</t>
  </si>
  <si>
    <t>STV_LS_100_ol_8</t>
  </si>
  <si>
    <t>STV_LS_100_pyx_32</t>
  </si>
  <si>
    <t>STV_LS_100_pyx_34_core</t>
  </si>
  <si>
    <t>STV_LS_100_pyx_34_rim</t>
  </si>
  <si>
    <t>STV_LS_100_pyx_35</t>
  </si>
  <si>
    <t>STV_LS_102_pyx_4</t>
  </si>
  <si>
    <t>STV_LS_102_ol_2_core</t>
  </si>
  <si>
    <t>STV_LS_102_ol_2_rim</t>
  </si>
  <si>
    <t>STV_LS_102_ol_2_rim_pyx</t>
  </si>
  <si>
    <t>STV_LS_102_xen_pyx_8</t>
  </si>
  <si>
    <t>STV_LS_102_ox_5_inc</t>
  </si>
  <si>
    <t>STV_LS_102_pyx_13</t>
  </si>
  <si>
    <t>STV_LS_102_pyx_14</t>
  </si>
  <si>
    <t>STV_LS_102_pyx_15</t>
  </si>
  <si>
    <t>STV_LS_102_pyx_16</t>
  </si>
  <si>
    <t>STV_LS_102_pyx_19</t>
  </si>
  <si>
    <t>STV_LS_102_ol_6_rim2</t>
  </si>
  <si>
    <t>STV_LS_102_pyx_25_rim_pyx</t>
  </si>
  <si>
    <t>STV_LS_102_pyx_27</t>
  </si>
  <si>
    <t>STV_LS_102_pyx_28</t>
  </si>
  <si>
    <t>STV_LS_102_pyx_29</t>
  </si>
  <si>
    <t>STV_LS_103_pyx_1</t>
  </si>
  <si>
    <t>STV_LS_103_pyx_2</t>
  </si>
  <si>
    <t>STV_LS_103_ol_1_rim</t>
  </si>
  <si>
    <t>STV_LS_103_pyx_4</t>
  </si>
  <si>
    <t>STV_LS_103_ol_2_inc</t>
  </si>
  <si>
    <t>STV_LS_103_pyx_8</t>
  </si>
  <si>
    <t>STV_LS_103_pyx_9</t>
  </si>
  <si>
    <t>STV_LS_103_pyx_10</t>
  </si>
  <si>
    <t>STV_LS_103_pyx_11</t>
  </si>
  <si>
    <t>STV_LS_103_pyx_13_core</t>
  </si>
  <si>
    <t>STV_LS_103_pyx_13_rim</t>
  </si>
  <si>
    <t>STV_LS_103_pyx_14</t>
  </si>
  <si>
    <t>STV_LS_103_pyx_15</t>
  </si>
  <si>
    <t>STV_LS_103_pyx_18</t>
  </si>
  <si>
    <t>STV_LS_103_pyx_20_core</t>
  </si>
  <si>
    <t>STV_LS_103_pyx_20_rim2</t>
  </si>
  <si>
    <t>STV_LS_103_pyx_21</t>
  </si>
  <si>
    <t>STV_LS_103_pyx_22</t>
  </si>
  <si>
    <t>STV_LS_103_pyx_25</t>
  </si>
  <si>
    <t>STV_LS_103_pyx_27</t>
  </si>
  <si>
    <t>STV_LS_103_pyx_29</t>
  </si>
  <si>
    <t>STV_LS_103_pyx_30</t>
  </si>
  <si>
    <t>STV_LS_103_pyx_31</t>
  </si>
  <si>
    <t>STV_LS_103_pyx_32</t>
  </si>
  <si>
    <t>STV_LS_104_pyx_3</t>
  </si>
  <si>
    <t>STV_LS_104_pyx_5</t>
  </si>
  <si>
    <t>STV_LS_104_pyx_6</t>
  </si>
  <si>
    <t>STV_LS_104_pyx_7</t>
  </si>
  <si>
    <t>STV_LS_104_pyx_9</t>
  </si>
  <si>
    <t>STV_LS_104_pyx_11</t>
  </si>
  <si>
    <t>STV_LS_104_pyx_12</t>
  </si>
  <si>
    <t>STV_LS_104_pyx_14</t>
  </si>
  <si>
    <t>STV_LS_104_pyx_16</t>
  </si>
  <si>
    <t>STV_LS_104_pyx_18_rim2</t>
  </si>
  <si>
    <t>STV_LS_104_pyx_18_core</t>
  </si>
  <si>
    <t>STV_LS_104_pyx_20</t>
  </si>
  <si>
    <t>STV_LS_104_pyx_21</t>
  </si>
  <si>
    <t>STV_LS_104_pyx_24</t>
  </si>
  <si>
    <t>STV_LS_104_pyx_27</t>
  </si>
  <si>
    <t>STV_LS_104_pyx_29</t>
  </si>
  <si>
    <t>STV_LS_104_pyx_32</t>
  </si>
  <si>
    <t>STV_LS_104_ol_6</t>
  </si>
  <si>
    <t>STV_LS_130_pyx_1</t>
  </si>
  <si>
    <t>STV_LS_130_pyx_2</t>
  </si>
  <si>
    <t>STV_LS_130_pyx_10</t>
  </si>
  <si>
    <t>STV_LS_130_ol_5_rim</t>
  </si>
  <si>
    <t>STV_LS_130_pyx_15</t>
  </si>
  <si>
    <t>STV_LS_130_pyx_18</t>
  </si>
  <si>
    <t>STV_LS_130_pyx_19</t>
  </si>
  <si>
    <t>STV_LS_130_pyx_20</t>
  </si>
  <si>
    <t>STV_LS_130_ol_7_rim1</t>
  </si>
  <si>
    <t>STV_LS_130_pyx_22_core</t>
  </si>
  <si>
    <t>STV_LS_130_pyx_22_rim</t>
  </si>
  <si>
    <t>STV_LS_130_pyx_23</t>
  </si>
  <si>
    <t>STV_LS_130_pyx_24</t>
  </si>
  <si>
    <t>STV_LS_130_pyx_26</t>
  </si>
  <si>
    <t>STV_LS_130_pyx_27</t>
  </si>
  <si>
    <t>STV_LS_130_pyx_29</t>
  </si>
  <si>
    <t>STV_LS_130_ol_9_rim</t>
  </si>
  <si>
    <t>STV_LS_130_pyx_32_core</t>
  </si>
  <si>
    <t>STV_LS_130_pyx_32_rim</t>
  </si>
  <si>
    <t>STV_LS_130_pyx_33_rim</t>
  </si>
  <si>
    <t>STV_LS_130_pyx_33_core</t>
  </si>
  <si>
    <t>STV_LS_130_pyx_34</t>
  </si>
  <si>
    <t>STV_LS_130_pyx_36</t>
  </si>
  <si>
    <t>STV_LS_130_pyx_37</t>
  </si>
  <si>
    <t>STV_LS_131_pyx_1</t>
  </si>
  <si>
    <t>STV_LS_131_pyx_2</t>
  </si>
  <si>
    <t>STV_LS_131_pyx_4</t>
  </si>
  <si>
    <t>STV_LS_131_ol_2_rim2</t>
  </si>
  <si>
    <t>STV_LS_131_pyx_7_core</t>
  </si>
  <si>
    <t>STV_LS_131_pyx_7_rim</t>
  </si>
  <si>
    <t>STV_LS_131_pyx_12_rim1</t>
  </si>
  <si>
    <t>STV_LS_131_pyx_12_rim2</t>
  </si>
  <si>
    <t>STV_LS_131_pyx_12_rim3</t>
  </si>
  <si>
    <t>STV_LS_131_pyx_13</t>
  </si>
  <si>
    <t>STV_LS_131_pyx_16 (ol3_rim)</t>
  </si>
  <si>
    <t>STV_LS_131_ol_4_rim1</t>
  </si>
  <si>
    <t>STV_LS_131_ol_4_rim3</t>
  </si>
  <si>
    <t>STV_LS_131_pyx_17</t>
  </si>
  <si>
    <t>STV_LS_131_pyx_18</t>
  </si>
  <si>
    <t>STV_LS_131_pyx_20</t>
  </si>
  <si>
    <t>STV_LS_131_ol_5_rim2</t>
  </si>
  <si>
    <t>STV_LS_131_ol_5_rim6</t>
  </si>
  <si>
    <t>STV_LS_131_pyx_22</t>
  </si>
  <si>
    <t>STV_LS_131_pyx_23</t>
  </si>
  <si>
    <t>STV_LS_154_pyx_2</t>
  </si>
  <si>
    <t>STV_LS_154_pyx_5_core</t>
  </si>
  <si>
    <t>STV_LS_154_pyx_5_rim</t>
  </si>
  <si>
    <t>STV_LS_154_pyx_6_core</t>
  </si>
  <si>
    <t>STV_LS_154_pyx_7_core</t>
  </si>
  <si>
    <t>STV_LS_154_pyx_13</t>
  </si>
  <si>
    <t>STV_LS_154_pyx_14</t>
  </si>
  <si>
    <t>STV_LS_154_pyx_15</t>
  </si>
  <si>
    <t>STV_LS_154_pyx_16</t>
  </si>
  <si>
    <t>STV_LS_154_pyx_18</t>
  </si>
  <si>
    <t>STV_LS_154_pyx_19</t>
  </si>
  <si>
    <t>STV_LS_154_pyx_20</t>
  </si>
  <si>
    <t>STV_LS_154_pyx_21</t>
  </si>
  <si>
    <t>STV_LS_154_pyx_22</t>
  </si>
  <si>
    <t>STV_LS_154_pyx_24_core</t>
  </si>
  <si>
    <t>STV_LS_154_pyx_24_rim</t>
  </si>
  <si>
    <t>STV_LS_154_pyx_24_pyx_inc</t>
  </si>
  <si>
    <t>STV_LS_154_pyx_25_core</t>
  </si>
  <si>
    <t>STV_LS_154_pyx_25_rim</t>
  </si>
  <si>
    <t>STV_LS_154_pyx_26</t>
  </si>
  <si>
    <t>STV_LS_154_pyx_27</t>
  </si>
  <si>
    <t>STV_LS_160_pyx_2</t>
  </si>
  <si>
    <t>STV_LS_160_pyx_3_core</t>
  </si>
  <si>
    <t>STV_LS_160_pyx_3_rim</t>
  </si>
  <si>
    <t>STV_LS_160_plag_5_rim3</t>
  </si>
  <si>
    <t>STV_LS_160_plag_5_rim4</t>
  </si>
  <si>
    <t>STV_LS_160_pyx_10</t>
  </si>
  <si>
    <t>STV_LS_160_pyx_15_rim1</t>
  </si>
  <si>
    <t>STV_LS_160_ol_6_rim_pyx1</t>
  </si>
  <si>
    <t>STV_LS_160_ol_6_rim_pyx3</t>
  </si>
  <si>
    <t>STV_LS_160_ol_6_rim_pyx4</t>
  </si>
  <si>
    <t>STV_LS_160_ol_6_rim_ox_4</t>
  </si>
  <si>
    <t>STV_LS_160_pyx_23</t>
  </si>
  <si>
    <t>STV_LS_160_pyx_24</t>
  </si>
  <si>
    <t>STV_LS_160_pyx_26</t>
  </si>
  <si>
    <t>STV_LS_160_pyx_30</t>
  </si>
  <si>
    <t>STV_LS_167_pyx_1_rim</t>
  </si>
  <si>
    <t>STV_LS_167_pyx_2</t>
  </si>
  <si>
    <t>STV_LS_167_pyx_3</t>
  </si>
  <si>
    <t>STV_LS_167_pyx_4</t>
  </si>
  <si>
    <t>STV_LS_167_pyx_5</t>
  </si>
  <si>
    <t>STV_LS_167_pyx_7</t>
  </si>
  <si>
    <t>STV_LS_167_pyx_9</t>
  </si>
  <si>
    <t>STV_LS_167_pyx_12</t>
  </si>
  <si>
    <t>STV_LS_167_pyx_14</t>
  </si>
  <si>
    <t>STV_LS_167_pyx_17</t>
  </si>
  <si>
    <t>STV_LS_167_pyx_18_rim</t>
  </si>
  <si>
    <t>STV_LS_167_pyx_23</t>
  </si>
  <si>
    <t>STV_LS_167_pyx_27_</t>
  </si>
  <si>
    <t>STV_LS_167_ol_1?</t>
  </si>
  <si>
    <t>STV_LS_167_ol_2?</t>
  </si>
  <si>
    <t>STV_LS_167_pyx_29</t>
  </si>
  <si>
    <t>STV_LS_167_ol_3?</t>
  </si>
  <si>
    <t>STV_LS_167_pyx_32</t>
  </si>
  <si>
    <t>STV_LS_100_ol_1_core</t>
  </si>
  <si>
    <t>STV_LS_100_ol_2_core</t>
  </si>
  <si>
    <t>STV_LS_100_ol_2_rim</t>
  </si>
  <si>
    <t>STV_LS_100_ol_3</t>
  </si>
  <si>
    <t>STV_LS_100_ol_5</t>
  </si>
  <si>
    <t>STV_LS_100_ol_6_core</t>
  </si>
  <si>
    <t>STV_LS_100_ol_7</t>
  </si>
  <si>
    <t>STV_LS_100_ol_9</t>
  </si>
  <si>
    <t>STV_LS_102_ol_1</t>
  </si>
  <si>
    <t>STV_LS_102_ol_3_core</t>
  </si>
  <si>
    <t>STV_LS_102_ol_3_rim</t>
  </si>
  <si>
    <t>STV_LS_102_xen_ol_4_</t>
  </si>
  <si>
    <t>STV_LS_102_ol_5</t>
  </si>
  <si>
    <t>STV_LS_102_pyx_17</t>
  </si>
  <si>
    <t>STV_LS_102_pyx_18</t>
  </si>
  <si>
    <t>STV_LS_102_ol_6_core</t>
  </si>
  <si>
    <t>STV_LS_102_ol_6_rim1</t>
  </si>
  <si>
    <t>STV_LS_102_pyx_25_pyx_inc_</t>
  </si>
  <si>
    <t>STV_LS_102_ol_7_core</t>
  </si>
  <si>
    <t>STV_LS_102_ol_7_rim</t>
  </si>
  <si>
    <t>STV_LS_103_ol_1_core</t>
  </si>
  <si>
    <t>STV_LS_103_ol_2_core</t>
  </si>
  <si>
    <t>STV_LS_103_ol_2_rim</t>
  </si>
  <si>
    <t>STV_LS_103_ol_3</t>
  </si>
  <si>
    <t>STV_LS_103_ol_4</t>
  </si>
  <si>
    <t>STV_LS_103_ol_5_core</t>
  </si>
  <si>
    <t>STV_LS_103_ol_5_rim</t>
  </si>
  <si>
    <t>STV_LS_103_ol_6</t>
  </si>
  <si>
    <t>STV_LS_103_ol_8</t>
  </si>
  <si>
    <t>STV_LS_103_pyx_33</t>
  </si>
  <si>
    <t>STV_LS_103_pyx_34</t>
  </si>
  <si>
    <t>STV_LS_104_ol_1</t>
  </si>
  <si>
    <t>STV_LS_104_ol_2</t>
  </si>
  <si>
    <t>STV_LS_104_pyx_10</t>
  </si>
  <si>
    <t>STV_LS_104_ol_3</t>
  </si>
  <si>
    <t>STV_LS_104_ol_4</t>
  </si>
  <si>
    <t>STV_LS_104_ol_5_</t>
  </si>
  <si>
    <t>STV_LS_104_xen1_ol1</t>
  </si>
  <si>
    <t>STV_LS_104_xen1_pyx_3</t>
  </si>
  <si>
    <t>STV_LS_104_xen1_ol2</t>
  </si>
  <si>
    <t>STV_LS_104_xen1_ol3</t>
  </si>
  <si>
    <t>STV_LS_104_xen1_ol4</t>
  </si>
  <si>
    <t>STV_LS_104_xen1_pyx6</t>
  </si>
  <si>
    <t>STV_LS_104_xen1_ol5</t>
  </si>
  <si>
    <t>STV_LS_104_xen2_pyx1</t>
  </si>
  <si>
    <t>STV_LS_104_xen2_ol1</t>
  </si>
  <si>
    <t>STV_LS_104_xen2_ol2</t>
  </si>
  <si>
    <t>STV_LS_104_xen2_ol3</t>
  </si>
  <si>
    <t>STV_LS_130_xen1_ol_1</t>
  </si>
  <si>
    <t>STV_LS_130_xen1_pyx_3_ol_inc</t>
  </si>
  <si>
    <t>STV_LS_130_xen1_ol_2</t>
  </si>
  <si>
    <t>STV_LS_130_xen1_ol_3</t>
  </si>
  <si>
    <t>STV_LS_130_xen1_ol_4</t>
  </si>
  <si>
    <t>STV_LS_130_ol_5_core</t>
  </si>
  <si>
    <t>STV_LS_130_ol_7_rim3</t>
  </si>
  <si>
    <t>STV_LS_130_ol_8</t>
  </si>
  <si>
    <t>STV_LS_130_ol_9_core</t>
  </si>
  <si>
    <t>STV_LS_130_ol_10</t>
  </si>
  <si>
    <t>STV_LS_130_ol_7</t>
  </si>
  <si>
    <t>STV_LS_131_ol_1_core</t>
  </si>
  <si>
    <t>STV_LS_131_ol_1_rim</t>
  </si>
  <si>
    <t>STV_LS_131_ol_2_core</t>
  </si>
  <si>
    <t>STV_LS_131_ol_2_rim1</t>
  </si>
  <si>
    <t>STV_LS_131_pyx_12_core</t>
  </si>
  <si>
    <t>STV_LS_131_ol_3</t>
  </si>
  <si>
    <t>STV_LS_131_ol_4_core</t>
  </si>
  <si>
    <t>STV_LS_131_ol_4_rim4</t>
  </si>
  <si>
    <t>STV_LS_131_ol_5_core</t>
  </si>
  <si>
    <t>STV_LS_131_ol_5_rim1</t>
  </si>
  <si>
    <t>STV_LS_131_ol_5_rim3</t>
  </si>
  <si>
    <t>STV_LS_131_ol_6_core</t>
  </si>
  <si>
    <t>STV_LS_131_ol_6_rim</t>
  </si>
  <si>
    <t>STV_LS_131_ol_6_rim4</t>
  </si>
  <si>
    <t>STV_LS_154_ol_1</t>
  </si>
  <si>
    <t>STV_LS_154_ol_2_core</t>
  </si>
  <si>
    <t>STV_LS_154_ol_2_rim</t>
  </si>
  <si>
    <t>STV_LS_154_ol_3</t>
  </si>
  <si>
    <t>STV_LS_154_ol_4</t>
  </si>
  <si>
    <t>STV_LS_154_ol_5</t>
  </si>
  <si>
    <t>STV_LS_154_ol_6</t>
  </si>
  <si>
    <t>STV_LS_154_ol_7</t>
  </si>
  <si>
    <t>STV_LS_154_ol_8</t>
  </si>
  <si>
    <t>STV_LS_154_ol_9</t>
  </si>
  <si>
    <t>STV_LS_154_ol_10</t>
  </si>
  <si>
    <t>STV_LS_154_ol_11</t>
  </si>
  <si>
    <t>STV_LS_154_ol_12</t>
  </si>
  <si>
    <t>STV_LS_154_ol_13</t>
  </si>
  <si>
    <t>STV_LS_154_ol_14</t>
  </si>
  <si>
    <t>STV_LS_154_ol_15_core</t>
  </si>
  <si>
    <t>STV_LS_154_ol_15_rim</t>
  </si>
  <si>
    <t>STV_LS_160_ol_1_core</t>
  </si>
  <si>
    <t>STV_LS_160_ol_1_rim</t>
  </si>
  <si>
    <t>STV_LS_160_ol_2</t>
  </si>
  <si>
    <t>STV_LS_160_ol_3_core</t>
  </si>
  <si>
    <t>STV_LS_160_ol_3_rim</t>
  </si>
  <si>
    <t>STV_LS_160_ol_4</t>
  </si>
  <si>
    <t>STV_LS_160_ol_5</t>
  </si>
  <si>
    <t>STV_LS_160_pyx_20</t>
  </si>
  <si>
    <t>STV_LS_160_ol_6_core</t>
  </si>
  <si>
    <t>STV_LS_160_ol_6_rim</t>
  </si>
  <si>
    <t>STV_LS_160_ol_7</t>
  </si>
  <si>
    <t>STV_LS_160_ol_8</t>
  </si>
  <si>
    <t>STV_LS_160_ol_9</t>
  </si>
  <si>
    <t>STV_LS_160_ol_10_core</t>
  </si>
  <si>
    <t>STV_LS_160_ol_10_rim</t>
  </si>
  <si>
    <t>STV_LS_160_ol_11</t>
  </si>
  <si>
    <t>STV_LS_167_pyx_1_core</t>
  </si>
  <si>
    <t>STV_LS_100_ox_1</t>
  </si>
  <si>
    <t>STV_LS_100_ox_1_pyx_inc</t>
  </si>
  <si>
    <t>STV_LS_100_pyx_2</t>
  </si>
  <si>
    <t>STV_LS_100_ox_3</t>
  </si>
  <si>
    <t>STV_LS_100_ox_4</t>
  </si>
  <si>
    <t>STV_LS_100_ox_6</t>
  </si>
  <si>
    <t>STV_LS_100_ox_7</t>
  </si>
  <si>
    <t>STV_LS_100_ox_8</t>
  </si>
  <si>
    <t>STV_LS_100_ox_9</t>
  </si>
  <si>
    <t>STV_LS_100_ox_10</t>
  </si>
  <si>
    <t>STV_LS_100_ol_5_ox_inc</t>
  </si>
  <si>
    <t>STV_LS_102_ox_1</t>
  </si>
  <si>
    <t>STV_LS_102_pyx_1</t>
  </si>
  <si>
    <t>STV_LS_102_ol_3_rim_ox</t>
  </si>
  <si>
    <t>STV_LS_102_ox_3</t>
  </si>
  <si>
    <t>STV_LS_102_xen_ox_4</t>
  </si>
  <si>
    <t>STV_LS_102_pyx_9_ox_inc</t>
  </si>
  <si>
    <t>STV_LS_102_ox_5_rim</t>
  </si>
  <si>
    <t>STV_LS_102_ox_5_core</t>
  </si>
  <si>
    <t>STV_LS_102_ox_6</t>
  </si>
  <si>
    <t>STV_LS_102_ox_7</t>
  </si>
  <si>
    <t>STV_LS_102_ol_6_rim_ox</t>
  </si>
  <si>
    <t>STV_LS_102_ox_8</t>
  </si>
  <si>
    <t>STV_LS_102_pyx_25_rim_ox</t>
  </si>
  <si>
    <t>STV_LS_102_ox_9</t>
  </si>
  <si>
    <t>STV_LS_102_ox_10</t>
  </si>
  <si>
    <t>STV_LS_102_ol_7_ox_inc</t>
  </si>
  <si>
    <t>STV_LS_103_ox_1</t>
  </si>
  <si>
    <t>STV_LS_103_ox_2</t>
  </si>
  <si>
    <t>STV_LS_103_ox_3</t>
  </si>
  <si>
    <t>STV_LS_103_ol_2_rim_ox</t>
  </si>
  <si>
    <t>STV_LS_103_ox_4</t>
  </si>
  <si>
    <t>STV_LS_103_ox_5</t>
  </si>
  <si>
    <t>STV_LS_103_ox_6</t>
  </si>
  <si>
    <t>STV_LS_103_pyx_19_ox_inc</t>
  </si>
  <si>
    <t>STV_LS_103_ox_7</t>
  </si>
  <si>
    <t>STV_LS_103_ox_8_rim</t>
  </si>
  <si>
    <t>STV_LS_103_ox_9</t>
  </si>
  <si>
    <t>STV_LS_103_ox_10</t>
  </si>
  <si>
    <t>STV_LS_104_ox_1</t>
  </si>
  <si>
    <t>STV_LS_104_pyx_8_ox_inc</t>
  </si>
  <si>
    <t>STV_LS_104_ox_3</t>
  </si>
  <si>
    <t>STV_LS_104_ox_5</t>
  </si>
  <si>
    <t>STV_LS_104_ox_6</t>
  </si>
  <si>
    <t>STV_LS_104_ox_7</t>
  </si>
  <si>
    <t>STV_LS_104_ox_8</t>
  </si>
  <si>
    <t>STV_LS_104_o_9</t>
  </si>
  <si>
    <t>STV_LS_104_ol_5_ox_inc</t>
  </si>
  <si>
    <t>STV_LS_104_ox_10</t>
  </si>
  <si>
    <t>STV_LS_104_xen1_ox1</t>
  </si>
  <si>
    <t>STV_LS_104_xen1_ox2</t>
  </si>
  <si>
    <t>STV_LS_104_xen2_ox1</t>
  </si>
  <si>
    <t>STV_LS_104_xen1_ox3</t>
  </si>
  <si>
    <t>STV_LS_130_ox_1</t>
  </si>
  <si>
    <t>STV_LS_130_xen1_pyx_3_ox_inc</t>
  </si>
  <si>
    <t>STV_LS_130_xen1_ox_2</t>
  </si>
  <si>
    <t>STV_LS_130_xen1_ox_3</t>
  </si>
  <si>
    <t>STV_LS_130_xen1_ox_4</t>
  </si>
  <si>
    <t>STV_LS_130_xen1_ox_5</t>
  </si>
  <si>
    <t>STV_LS_130_ox_6</t>
  </si>
  <si>
    <t>STV_LS_130_ox_7</t>
  </si>
  <si>
    <t>STV_LS_130_ox_8</t>
  </si>
  <si>
    <t>STV_LS_130_ox_9</t>
  </si>
  <si>
    <t>STV_LS_130_ol_7_rim2</t>
  </si>
  <si>
    <t>STV_LS_130_ox_10</t>
  </si>
  <si>
    <t>STV_LS_130_ox_11</t>
  </si>
  <si>
    <t>STV_LS_130_ox_12</t>
  </si>
  <si>
    <t>STV_LS_131_ox_1</t>
  </si>
  <si>
    <t>STV_LS_131_ox_2</t>
  </si>
  <si>
    <t>STV_LS_131_ox_3</t>
  </si>
  <si>
    <t>STV_LS_131_ox_4</t>
  </si>
  <si>
    <t>STV_LS_131_ox_5</t>
  </si>
  <si>
    <t>STV_LS_131_ol_4_rim2</t>
  </si>
  <si>
    <t>STV_LS_131_ox_6</t>
  </si>
  <si>
    <t>STV_LS_131_ox_7</t>
  </si>
  <si>
    <t>STV_LS_131_ox_9</t>
  </si>
  <si>
    <t>STV_LS_131_ol_5_rim5</t>
  </si>
  <si>
    <t>STV_LS_131_ox_10</t>
  </si>
  <si>
    <t>STV_LS_131_pyx_24_ox_inc</t>
  </si>
  <si>
    <t>STV_LS_131_ox_8</t>
  </si>
  <si>
    <t>STV_LS_131_ol_6_rim3</t>
  </si>
  <si>
    <t>STV_LS_154_ox_1_core</t>
  </si>
  <si>
    <t>STV_LS_154_ox_1_rim</t>
  </si>
  <si>
    <t>STV_LS_154_ox2_</t>
  </si>
  <si>
    <t>STV_LS_154_ox2_esx</t>
  </si>
  <si>
    <t>STV_LS_154_ox_3</t>
  </si>
  <si>
    <t>STV_LS_154_ox_4</t>
  </si>
  <si>
    <t>STV_LS_154_ox_5</t>
  </si>
  <si>
    <t>STV_LS_154_ox_6</t>
  </si>
  <si>
    <t>STV_LS_154_ox_7</t>
  </si>
  <si>
    <t>STV_LS_154_ox_8</t>
  </si>
  <si>
    <t>STV_LS_154_ox_9</t>
  </si>
  <si>
    <t>STV_LS_154_ox_8_exs</t>
  </si>
  <si>
    <t>STV_LS_154_ox_10</t>
  </si>
  <si>
    <t>STV_LS_154_ox_11</t>
  </si>
  <si>
    <t>STV_LS_154_ox_13</t>
  </si>
  <si>
    <t>STV_LS_154_ox_14</t>
  </si>
  <si>
    <t>STV_LS_154_ox_15</t>
  </si>
  <si>
    <t>STV_LS_154_pyx_24_ox_inc</t>
  </si>
  <si>
    <t>STV_LS_154_ox_16</t>
  </si>
  <si>
    <t>STV_LS_154_ox_17</t>
  </si>
  <si>
    <t>STV_LS_154_pyx_28_ox_inc</t>
  </si>
  <si>
    <t>STV_LS_160_ox_1</t>
  </si>
  <si>
    <t>STV_LS_160_ox_2</t>
  </si>
  <si>
    <t>STV_LS_160_ox_3</t>
  </si>
  <si>
    <t>STV_LS_160_ox_4</t>
  </si>
  <si>
    <t>STV_LS_160_pyx_14_ox_inc</t>
  </si>
  <si>
    <t>STV_LS_160_ox_5</t>
  </si>
  <si>
    <t>STV_LS_160_ol_6_rim_ox1</t>
  </si>
  <si>
    <t>STV_LS_160_ol_6_rim_ox_2</t>
  </si>
  <si>
    <t>STV_LS_160_ol_6_rim_ox_3</t>
  </si>
  <si>
    <t>STV_LS_160_ox_6</t>
  </si>
  <si>
    <t>STV_LS_160_ox_8</t>
  </si>
  <si>
    <t>STV_LS_160_ol_10_rim_ox</t>
  </si>
  <si>
    <t>STV_LS_160_ox_9</t>
  </si>
  <si>
    <t>STV_LS_160_ox_10_core</t>
  </si>
  <si>
    <t>STV_LS_160_ox_10_rim</t>
  </si>
  <si>
    <t>STV_LS_160_ox_11_rim</t>
  </si>
  <si>
    <t>STV_LS_160_ox_11_core</t>
  </si>
  <si>
    <t>STV_LS_160_ox_12</t>
  </si>
  <si>
    <t>STV_LS_167_ox_1</t>
  </si>
  <si>
    <t>STV_LS_167_ox_2</t>
  </si>
  <si>
    <t>STV_LS_167_ox_3</t>
  </si>
  <si>
    <t>STV_LS_167_ox_4</t>
  </si>
  <si>
    <t>STV_LS_167_ox_5</t>
  </si>
  <si>
    <t>STV_LS_167_ox_6</t>
  </si>
  <si>
    <t>STV_LS_167_ox_7</t>
  </si>
  <si>
    <t>STV_LS_167_pyx_19_ox_inc</t>
  </si>
  <si>
    <t>STV_LS_167_ox_8</t>
  </si>
  <si>
    <t>STV_LS_167_ox_9</t>
  </si>
  <si>
    <t>STV_LS_167_ox_10</t>
  </si>
  <si>
    <t>STV_LS_167_pyx_27_ox_inc</t>
  </si>
  <si>
    <t>STV_LS_167_ox_11</t>
  </si>
  <si>
    <t>STV_LS_167_ox_12</t>
  </si>
  <si>
    <t>STV_LS_167_ox_13</t>
  </si>
  <si>
    <t>Cr-sp</t>
  </si>
  <si>
    <t xml:space="preserve">STV_LS_14 -xenocryst </t>
  </si>
  <si>
    <t>STV_LS_11 - xenocryst</t>
  </si>
  <si>
    <t>STV_LS_46 - xenocryst</t>
  </si>
  <si>
    <t>STV_LS_48 - xenocryst</t>
  </si>
  <si>
    <t>STV_LS_134 - xenocryst</t>
  </si>
  <si>
    <t>STV_LS_102_pyx_25_ox_inc_</t>
  </si>
  <si>
    <t>STV_LS_154_ox_12</t>
  </si>
  <si>
    <t>STV_LS_160_ox_7</t>
  </si>
  <si>
    <t>STV_LS_154 - xenocryst</t>
  </si>
  <si>
    <t>STV_LS_154_plag_3_line (rim)</t>
  </si>
  <si>
    <t xml:space="preserve">STV_LS_154_plag_3_line </t>
  </si>
  <si>
    <t>core phenocryst (pair)</t>
  </si>
  <si>
    <t>phenocryst (pair)</t>
  </si>
  <si>
    <t>core  phenocryst (cluster)</t>
  </si>
  <si>
    <t>core  phenocryst</t>
  </si>
  <si>
    <t xml:space="preserve">ol inclusion </t>
  </si>
  <si>
    <t>microphenocryst (pair)</t>
  </si>
  <si>
    <t>rim microphenocryst (cluster)</t>
  </si>
  <si>
    <t>ox rim</t>
  </si>
  <si>
    <t>ol rim (cluster)</t>
  </si>
  <si>
    <t xml:space="preserve">pyx rim </t>
  </si>
  <si>
    <t>STV_LS_103_ox_8 (#69)</t>
  </si>
  <si>
    <t>STV_LS_103_ox_8_core (#77)</t>
  </si>
  <si>
    <t>rim ol</t>
  </si>
  <si>
    <t>core microphenocryst (pair)</t>
  </si>
  <si>
    <t>rim microphenocryst (pair)</t>
  </si>
  <si>
    <t>ox inclusion ??</t>
  </si>
  <si>
    <t xml:space="preserve">rim ol </t>
  </si>
  <si>
    <t xml:space="preserve">rim </t>
  </si>
  <si>
    <t xml:space="preserve">phenocryst (pair) </t>
  </si>
  <si>
    <t xml:space="preserve">core </t>
  </si>
  <si>
    <t>core phenocryst / xenocryst (cluster)</t>
  </si>
  <si>
    <t>rim phenocryst / xenocryst (cluster)</t>
  </si>
  <si>
    <t>phenocryst / xenocryst (cluster)</t>
  </si>
  <si>
    <t>core microphenocryst (cluster)</t>
  </si>
  <si>
    <t>rim phenocryst (pair)</t>
  </si>
  <si>
    <t>STV_LS_160_plag_9_rim (#40)</t>
  </si>
  <si>
    <t>STV_LS_160_plag_9_core (#41)</t>
  </si>
  <si>
    <t>STV_LS_160_plag_9 (#55)</t>
  </si>
  <si>
    <t>STV_LS_160_plag_12 (#82)</t>
  </si>
  <si>
    <t xml:space="preserve">core phenocryst / xenocryst </t>
  </si>
  <si>
    <t xml:space="preserve">rim phenocryst / xenocryst </t>
  </si>
  <si>
    <t xml:space="preserve">rim plag </t>
  </si>
  <si>
    <t>STV_LS_102 - xenocryst</t>
  </si>
  <si>
    <t>core microphenocryst (cpx rim)</t>
  </si>
  <si>
    <t>core phenocryst /xenocryst (opx rim)</t>
  </si>
  <si>
    <t>core  phenocryst (opx rim)</t>
  </si>
  <si>
    <t>core phenocryst (cluster) (opx rim)</t>
  </si>
  <si>
    <t xml:space="preserve">rim microphenocryst (opx rim) </t>
  </si>
  <si>
    <t>core microphenocryst  (opx rim)</t>
  </si>
  <si>
    <t>Cr#</t>
  </si>
  <si>
    <t xml:space="preserve">Fe2+ # </t>
  </si>
  <si>
    <t>xenocryst (ilm and mt NOT touching)</t>
  </si>
  <si>
    <t>Fe2+ #</t>
  </si>
  <si>
    <t>Mineral type</t>
  </si>
  <si>
    <t>Sample #</t>
  </si>
  <si>
    <t>Mineral ID</t>
  </si>
  <si>
    <t xml:space="preserve">Table S3.1. Mineral compositional data for La Soufriere lava and dyke samples collected in 2023 and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</si>
</sst>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4">
    <font>
      <sz val="12"/>
      <color theme="1"/>
      <name val="Aptos Narrow"/>
      <family val="2"/>
      <scheme val="minor"/>
    </font>
    <font>
      <i/>
      <sz val="12"/>
      <color theme="1"/>
      <name val="Aptos Narrow"/>
      <scheme val="minor"/>
    </font>
    <font>
      <i/>
      <sz val="12"/>
      <color rgb="FF000000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name val="Times"/>
    </font>
    <font>
      <sz val="12"/>
      <color theme="1"/>
      <name val="Aptos Narrow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6" fillId="0" borderId="0"/>
  </cellStyleXfs>
  <cellXfs count="30">
    <xf numFmtId="0" fontId="0" fillId="0" borderId="0" xfId="0"/>
    <xf numFmtId="2" fontId="0" fillId="0" borderId="0" xfId="0" applyNumberFormat="1"/>
    <xf numFmtId="1" fontId="1" fillId="0" borderId="0" xfId="0" applyNumberFormat="1" applyFont="1"/>
    <xf numFmtId="0" fontId="0" fillId="2" borderId="0" xfId="0" applyFill="1"/>
    <xf numFmtId="0" fontId="2" fillId="0" borderId="0" xfId="0" applyFont="1"/>
    <xf numFmtId="1" fontId="1" fillId="2" borderId="0" xfId="0" applyNumberFormat="1" applyFont="1" applyFill="1"/>
    <xf numFmtId="0" fontId="7" fillId="0" borderId="0" xfId="0" applyFont="1"/>
    <xf numFmtId="0" fontId="7" fillId="2" borderId="0" xfId="0" applyFont="1" applyFill="1"/>
    <xf numFmtId="2" fontId="7" fillId="0" borderId="0" xfId="0" applyNumberFormat="1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2" borderId="0" xfId="0" applyFont="1" applyFill="1"/>
    <xf numFmtId="2" fontId="8" fillId="0" borderId="0" xfId="0" applyNumberFormat="1" applyFont="1"/>
    <xf numFmtId="1" fontId="8" fillId="0" borderId="0" xfId="0" applyNumberFormat="1" applyFont="1"/>
    <xf numFmtId="1" fontId="11" fillId="0" borderId="0" xfId="0" applyNumberFormat="1" applyFont="1"/>
    <xf numFmtId="0" fontId="8" fillId="0" borderId="0" xfId="0" applyFont="1" applyAlignment="1">
      <alignment horizontal="left"/>
    </xf>
    <xf numFmtId="1" fontId="11" fillId="2" borderId="0" xfId="0" applyNumberFormat="1" applyFont="1" applyFill="1"/>
    <xf numFmtId="0" fontId="12" fillId="0" borderId="0" xfId="0" applyFont="1"/>
    <xf numFmtId="0" fontId="11" fillId="0" borderId="0" xfId="0" applyFont="1"/>
    <xf numFmtId="165" fontId="8" fillId="0" borderId="0" xfId="0" applyNumberFormat="1" applyFont="1"/>
    <xf numFmtId="1" fontId="8" fillId="2" borderId="0" xfId="0" applyNumberFormat="1" applyFont="1" applyFill="1"/>
    <xf numFmtId="165" fontId="8" fillId="2" borderId="0" xfId="0" applyNumberFormat="1" applyFont="1" applyFill="1"/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13" fillId="0" borderId="0" xfId="0" applyFont="1"/>
    <xf numFmtId="0" fontId="11" fillId="2" borderId="0" xfId="0" applyFont="1" applyFill="1"/>
    <xf numFmtId="2" fontId="11" fillId="0" borderId="0" xfId="0" applyNumberFormat="1" applyFont="1"/>
    <xf numFmtId="2" fontId="8" fillId="2" borderId="0" xfId="0" applyNumberFormat="1" applyFont="1" applyFill="1"/>
    <xf numFmtId="0" fontId="8" fillId="0" borderId="1" xfId="0" applyFont="1" applyBorder="1" applyAlignment="1">
      <alignment horizontal="center"/>
    </xf>
  </cellXfs>
  <cellStyles count="4">
    <cellStyle name="Normal" xfId="0" builtinId="0"/>
    <cellStyle name="Normal 2" xfId="1" xr:uid="{15E09B3E-2BD3-2E4D-AF77-D86325A88260}"/>
    <cellStyle name="Normal 3" xfId="3" xr:uid="{B0F660DF-7309-D24D-B11D-56CADCE84126}"/>
    <cellStyle name="Normale 2" xfId="2" xr:uid="{60721609-FD55-4F47-8FFF-B9D0D7CD97FE}"/>
  </cellStyles>
  <dxfs count="0"/>
  <tableStyles count="0" defaultTableStyle="TableStyleMedium2" defaultPivotStyle="PivotStyleLight16"/>
  <colors>
    <mruColors>
      <color rgb="FF60C8F2"/>
      <color rgb="FFFF5370"/>
      <color rgb="FFFF853B"/>
      <color rgb="FFEF8A29"/>
      <color rgb="FFFFB16D"/>
      <color rgb="FFFF8D95"/>
      <color rgb="FFFF8BEC"/>
      <color rgb="FFD6C6FF"/>
      <color rgb="FFD197FF"/>
      <color rgb="FFFF66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4EE65-5365-3B4E-B893-5B45710626CC}">
  <dimension ref="B2:T710"/>
  <sheetViews>
    <sheetView tabSelected="1" zoomScaleNormal="66" workbookViewId="0">
      <selection activeCell="F12" sqref="F12"/>
    </sheetView>
  </sheetViews>
  <sheetFormatPr baseColWidth="10" defaultRowHeight="16"/>
  <cols>
    <col min="2" max="2" width="10.83203125" style="9"/>
    <col min="3" max="3" width="26.6640625" style="9" customWidth="1"/>
    <col min="4" max="4" width="28" style="9" customWidth="1"/>
    <col min="5" max="19" width="10.83203125" style="9"/>
    <col min="20" max="20" width="10.83203125" style="6"/>
  </cols>
  <sheetData>
    <row r="2" spans="2:20">
      <c r="B2" s="10" t="s">
        <v>2558</v>
      </c>
    </row>
    <row r="4" spans="2:20">
      <c r="B4" s="9" t="s">
        <v>2556</v>
      </c>
      <c r="C4" s="9" t="s">
        <v>2557</v>
      </c>
      <c r="D4" s="9" t="s">
        <v>2555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9" t="s">
        <v>19</v>
      </c>
      <c r="K4" s="9" t="s">
        <v>20</v>
      </c>
      <c r="L4" s="9" t="s">
        <v>21</v>
      </c>
      <c r="M4" s="9" t="s">
        <v>22</v>
      </c>
      <c r="N4" s="9" t="s">
        <v>23</v>
      </c>
      <c r="O4" s="9" t="s">
        <v>24</v>
      </c>
      <c r="P4" s="9" t="s">
        <v>25</v>
      </c>
      <c r="Q4" s="9" t="s">
        <v>26</v>
      </c>
      <c r="S4" s="9" t="s">
        <v>27</v>
      </c>
    </row>
    <row r="7" spans="2:20" s="3" customFormat="1">
      <c r="B7" s="12" t="s">
        <v>28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7"/>
    </row>
    <row r="8" spans="2:20">
      <c r="C8" s="9" t="s">
        <v>0</v>
      </c>
      <c r="D8" s="9" t="s">
        <v>50</v>
      </c>
      <c r="E8" s="13">
        <v>44.253</v>
      </c>
      <c r="F8" s="13">
        <v>-4.1000000000000003E-3</v>
      </c>
      <c r="G8" s="13">
        <v>35.1751</v>
      </c>
      <c r="H8" s="13">
        <v>0.56640000000000001</v>
      </c>
      <c r="I8" s="13">
        <v>2.3300000000000001E-2</v>
      </c>
      <c r="J8" s="13">
        <v>2.5399999999999999E-2</v>
      </c>
      <c r="K8" s="13">
        <v>19.0443</v>
      </c>
      <c r="L8" s="13">
        <v>0.61729999999999996</v>
      </c>
      <c r="M8" s="13">
        <v>1.15E-2</v>
      </c>
      <c r="N8" s="13">
        <v>1.89E-2</v>
      </c>
      <c r="O8" s="13">
        <v>-1.6400000000000001E-2</v>
      </c>
      <c r="P8" s="13">
        <v>-7.7000000000000002E-3</v>
      </c>
      <c r="Q8" s="13">
        <v>99.735200000000006</v>
      </c>
      <c r="S8" s="15">
        <v>94.459326773112721</v>
      </c>
      <c r="T8" s="2"/>
    </row>
    <row r="9" spans="2:20">
      <c r="C9" s="9" t="s">
        <v>1</v>
      </c>
      <c r="D9" s="9" t="s">
        <v>50</v>
      </c>
      <c r="E9" s="13">
        <v>45.068399999999997</v>
      </c>
      <c r="F9" s="13">
        <v>9.7000000000000003E-3</v>
      </c>
      <c r="G9" s="13">
        <v>34.3752</v>
      </c>
      <c r="H9" s="13">
        <v>0.60409999999999997</v>
      </c>
      <c r="I9" s="13">
        <v>1.7100000000000001E-2</v>
      </c>
      <c r="J9" s="13">
        <v>4.3799999999999999E-2</v>
      </c>
      <c r="K9" s="13">
        <v>18.5488</v>
      </c>
      <c r="L9" s="13">
        <v>0.93959999999999999</v>
      </c>
      <c r="M9" s="13">
        <v>-1.9E-3</v>
      </c>
      <c r="N9" s="13">
        <v>1.9E-2</v>
      </c>
      <c r="O9" s="13">
        <v>1.4E-3</v>
      </c>
      <c r="P9" s="13">
        <v>-6.2600000000000003E-2</v>
      </c>
      <c r="Q9" s="13">
        <v>99.627099999999999</v>
      </c>
      <c r="S9" s="15">
        <v>91.603014838983327</v>
      </c>
      <c r="T9" s="2"/>
    </row>
    <row r="10" spans="2:20">
      <c r="C10" s="9" t="s">
        <v>4</v>
      </c>
      <c r="D10" s="9" t="s">
        <v>50</v>
      </c>
      <c r="E10" s="13">
        <v>53.098500000000001</v>
      </c>
      <c r="F10" s="13">
        <v>4.2099999999999999E-2</v>
      </c>
      <c r="G10" s="13">
        <v>29.161999999999999</v>
      </c>
      <c r="H10" s="13">
        <v>0.54379999999999995</v>
      </c>
      <c r="I10" s="13">
        <v>2.7099999999999999E-2</v>
      </c>
      <c r="J10" s="13">
        <v>7.3599999999999999E-2</v>
      </c>
      <c r="K10" s="13">
        <v>12.576700000000001</v>
      </c>
      <c r="L10" s="13">
        <v>4.2043999999999997</v>
      </c>
      <c r="M10" s="13">
        <v>6.7199999999999996E-2</v>
      </c>
      <c r="N10" s="13">
        <v>7.1999999999999998E-3</v>
      </c>
      <c r="O10" s="13">
        <v>-4.1999999999999997E-3</v>
      </c>
      <c r="P10" s="13">
        <v>2.01E-2</v>
      </c>
      <c r="Q10" s="13">
        <v>99.822900000000004</v>
      </c>
      <c r="S10" s="15">
        <v>62.30700588569281</v>
      </c>
      <c r="T10" s="2"/>
    </row>
    <row r="11" spans="2:20">
      <c r="C11" s="9" t="s">
        <v>2</v>
      </c>
      <c r="D11" s="9" t="s">
        <v>51</v>
      </c>
      <c r="E11" s="13">
        <v>52.496299999999998</v>
      </c>
      <c r="F11" s="13">
        <v>3.5400000000000001E-2</v>
      </c>
      <c r="G11" s="13">
        <v>29.1981</v>
      </c>
      <c r="H11" s="13">
        <v>0.65590000000000004</v>
      </c>
      <c r="I11" s="13">
        <v>3.1899999999999998E-2</v>
      </c>
      <c r="J11" s="13">
        <v>7.4499999999999997E-2</v>
      </c>
      <c r="K11" s="13">
        <v>12.5914</v>
      </c>
      <c r="L11" s="13">
        <v>4.0833000000000004</v>
      </c>
      <c r="M11" s="13">
        <v>8.4400000000000003E-2</v>
      </c>
      <c r="N11" s="13">
        <v>5.7999999999999996E-3</v>
      </c>
      <c r="O11" s="13">
        <v>3.3999999999999998E-3</v>
      </c>
      <c r="P11" s="13">
        <v>-2.5999999999999999E-3</v>
      </c>
      <c r="Q11" s="13">
        <v>99.260499999999993</v>
      </c>
      <c r="S11" s="15">
        <v>63.018111707069266</v>
      </c>
      <c r="T11" s="2"/>
    </row>
    <row r="12" spans="2:20">
      <c r="C12" s="9" t="s">
        <v>3</v>
      </c>
      <c r="D12" s="9" t="s">
        <v>51</v>
      </c>
      <c r="E12" s="13">
        <v>53.180500000000002</v>
      </c>
      <c r="F12" s="13">
        <v>4.3099999999999999E-2</v>
      </c>
      <c r="G12" s="13">
        <v>29.011099999999999</v>
      </c>
      <c r="H12" s="13">
        <v>0.58460000000000001</v>
      </c>
      <c r="I12" s="13">
        <v>-2.9399999999999999E-2</v>
      </c>
      <c r="J12" s="13">
        <v>6.1699999999999998E-2</v>
      </c>
      <c r="K12" s="13">
        <v>12.3582</v>
      </c>
      <c r="L12" s="13">
        <v>4.3735999999999997</v>
      </c>
      <c r="M12" s="13">
        <v>7.5600000000000001E-2</v>
      </c>
      <c r="N12" s="13">
        <v>2.8500000000000001E-2</v>
      </c>
      <c r="O12" s="13">
        <v>-6.1000000000000004E-3</v>
      </c>
      <c r="P12" s="13">
        <v>-2.69E-2</v>
      </c>
      <c r="Q12" s="13">
        <v>99.716800000000006</v>
      </c>
      <c r="S12" s="15">
        <v>60.95970301450928</v>
      </c>
      <c r="T12" s="2"/>
    </row>
    <row r="13" spans="2:20">
      <c r="C13" s="9" t="s">
        <v>5</v>
      </c>
      <c r="D13" s="9" t="s">
        <v>51</v>
      </c>
      <c r="E13" s="13">
        <v>53.182099999999998</v>
      </c>
      <c r="F13" s="13">
        <v>0.04</v>
      </c>
      <c r="G13" s="13">
        <v>28.892099999999999</v>
      </c>
      <c r="H13" s="13">
        <v>0.59770000000000001</v>
      </c>
      <c r="I13" s="13">
        <v>3.5700000000000003E-2</v>
      </c>
      <c r="J13" s="13">
        <v>8.0500000000000002E-2</v>
      </c>
      <c r="K13" s="13">
        <v>12.099399999999999</v>
      </c>
      <c r="L13" s="13">
        <v>4.5167000000000002</v>
      </c>
      <c r="M13" s="13">
        <v>6.8199999999999997E-2</v>
      </c>
      <c r="N13" s="13">
        <v>-1.0500000000000001E-2</v>
      </c>
      <c r="O13" s="13">
        <v>6.8999999999999999E-3</v>
      </c>
      <c r="P13" s="13">
        <v>4.02E-2</v>
      </c>
      <c r="Q13" s="13">
        <v>99.5595</v>
      </c>
      <c r="S13" s="15">
        <v>59.682652261087142</v>
      </c>
      <c r="T13" s="2"/>
    </row>
    <row r="14" spans="2:20">
      <c r="C14" s="9" t="s">
        <v>6</v>
      </c>
      <c r="D14" s="9" t="s">
        <v>29</v>
      </c>
      <c r="E14" s="13">
        <v>48.008200000000002</v>
      </c>
      <c r="F14" s="13">
        <v>5.62E-2</v>
      </c>
      <c r="G14" s="13">
        <v>32.167900000000003</v>
      </c>
      <c r="H14" s="13">
        <v>0.68720000000000003</v>
      </c>
      <c r="I14" s="13">
        <v>-1.1999999999999999E-3</v>
      </c>
      <c r="J14" s="13">
        <v>2.7900000000000001E-2</v>
      </c>
      <c r="K14" s="13">
        <v>15.837300000000001</v>
      </c>
      <c r="L14" s="13">
        <v>2.2454000000000001</v>
      </c>
      <c r="M14" s="13">
        <v>0.10589999999999999</v>
      </c>
      <c r="N14" s="13">
        <v>7.1000000000000004E-3</v>
      </c>
      <c r="O14" s="13">
        <v>-7.4000000000000003E-3</v>
      </c>
      <c r="P14" s="13">
        <v>-2.8999999999999998E-3</v>
      </c>
      <c r="Q14" s="13">
        <v>99.143100000000004</v>
      </c>
      <c r="S14" s="15">
        <v>79.58197555269976</v>
      </c>
      <c r="T14" s="2"/>
    </row>
    <row r="15" spans="2:20">
      <c r="C15" s="9" t="s">
        <v>7</v>
      </c>
      <c r="D15" s="9" t="s">
        <v>29</v>
      </c>
      <c r="E15" s="13">
        <v>51.670900000000003</v>
      </c>
      <c r="F15" s="13">
        <v>3.9E-2</v>
      </c>
      <c r="G15" s="13">
        <v>29.875</v>
      </c>
      <c r="H15" s="13">
        <v>0.68069999999999997</v>
      </c>
      <c r="I15" s="13">
        <v>4.4200000000000003E-2</v>
      </c>
      <c r="J15" s="13">
        <v>6.0499999999999998E-2</v>
      </c>
      <c r="K15" s="13">
        <v>13.1191</v>
      </c>
      <c r="L15" s="13">
        <v>3.8388</v>
      </c>
      <c r="M15" s="13">
        <v>7.3700000000000002E-2</v>
      </c>
      <c r="N15" s="13">
        <v>3.8800000000000001E-2</v>
      </c>
      <c r="O15" s="13">
        <v>-4.7000000000000002E-3</v>
      </c>
      <c r="P15" s="13">
        <v>-9.7000000000000003E-3</v>
      </c>
      <c r="Q15" s="13">
        <v>99.440799999999996</v>
      </c>
      <c r="S15" s="15">
        <v>65.380222799882389</v>
      </c>
      <c r="T15" s="2"/>
    </row>
    <row r="16" spans="2:20">
      <c r="C16" s="9" t="s">
        <v>8</v>
      </c>
      <c r="D16" s="9" t="s">
        <v>52</v>
      </c>
      <c r="E16" s="13">
        <v>52.412799999999997</v>
      </c>
      <c r="F16" s="13">
        <v>4.2999999999999997E-2</v>
      </c>
      <c r="G16" s="13">
        <v>29.2666</v>
      </c>
      <c r="H16" s="13">
        <v>0.56589999999999996</v>
      </c>
      <c r="I16" s="13">
        <v>7.4000000000000003E-3</v>
      </c>
      <c r="J16" s="13">
        <v>8.1799999999999998E-2</v>
      </c>
      <c r="K16" s="13">
        <v>12.5753</v>
      </c>
      <c r="L16" s="13">
        <v>4.2634999999999996</v>
      </c>
      <c r="M16" s="13">
        <v>4.6800000000000001E-2</v>
      </c>
      <c r="N16" s="13">
        <v>2.3E-2</v>
      </c>
      <c r="O16" s="13">
        <v>1.5E-3</v>
      </c>
      <c r="P16" s="13">
        <v>2.3300000000000001E-2</v>
      </c>
      <c r="Q16" s="13">
        <v>99.310900000000004</v>
      </c>
      <c r="S16" s="15">
        <v>61.97599548516763</v>
      </c>
      <c r="T16" s="2"/>
    </row>
    <row r="17" spans="2:20">
      <c r="C17" s="9" t="s">
        <v>9</v>
      </c>
      <c r="D17" s="9" t="s">
        <v>53</v>
      </c>
      <c r="E17" s="13">
        <v>48.011699999999998</v>
      </c>
      <c r="F17" s="13">
        <v>3.0200000000000001E-2</v>
      </c>
      <c r="G17" s="13">
        <v>32.262599999999999</v>
      </c>
      <c r="H17" s="13">
        <v>0.69820000000000004</v>
      </c>
      <c r="I17" s="13">
        <v>2.1999999999999999E-2</v>
      </c>
      <c r="J17" s="13">
        <v>4.3499999999999997E-2</v>
      </c>
      <c r="K17" s="13">
        <v>15.8889</v>
      </c>
      <c r="L17" s="13">
        <v>2.2568000000000001</v>
      </c>
      <c r="M17" s="13">
        <v>5.0900000000000001E-2</v>
      </c>
      <c r="N17" s="13">
        <v>6.6E-3</v>
      </c>
      <c r="O17" s="13">
        <v>4.3E-3</v>
      </c>
      <c r="P17" s="13">
        <v>-4.2000000000000003E-2</v>
      </c>
      <c r="Q17" s="13">
        <v>99.275899999999993</v>
      </c>
      <c r="S17" s="15">
        <v>79.552526760867451</v>
      </c>
      <c r="T17" s="2"/>
    </row>
    <row r="18" spans="2:20">
      <c r="C18" s="9" t="s">
        <v>11</v>
      </c>
      <c r="D18" s="9" t="s">
        <v>29</v>
      </c>
      <c r="E18" s="13">
        <v>52.668799999999997</v>
      </c>
      <c r="F18" s="13">
        <v>2.6499999999999999E-2</v>
      </c>
      <c r="G18" s="13">
        <v>29.144500000000001</v>
      </c>
      <c r="H18" s="13">
        <v>0.54869999999999997</v>
      </c>
      <c r="I18" s="13">
        <v>3.7000000000000002E-3</v>
      </c>
      <c r="J18" s="13">
        <v>5.7700000000000001E-2</v>
      </c>
      <c r="K18" s="13">
        <v>12.5768</v>
      </c>
      <c r="L18" s="13">
        <v>4.1901999999999999</v>
      </c>
      <c r="M18" s="13">
        <v>5.04E-2</v>
      </c>
      <c r="N18" s="13">
        <v>1.0699999999999999E-2</v>
      </c>
      <c r="O18" s="13">
        <v>-1.55E-2</v>
      </c>
      <c r="P18" s="13">
        <v>-2.4E-2</v>
      </c>
      <c r="Q18" s="13">
        <v>99.277900000000002</v>
      </c>
      <c r="S18" s="15">
        <v>62.386613413874215</v>
      </c>
      <c r="T18" s="2"/>
    </row>
    <row r="19" spans="2:20">
      <c r="C19" s="9" t="s">
        <v>10</v>
      </c>
      <c r="D19" s="9" t="s">
        <v>54</v>
      </c>
      <c r="E19" s="13">
        <v>44.848700000000001</v>
      </c>
      <c r="F19" s="13">
        <v>1.4800000000000001E-2</v>
      </c>
      <c r="G19" s="13">
        <v>34.572400000000002</v>
      </c>
      <c r="H19" s="13">
        <v>0.62590000000000001</v>
      </c>
      <c r="I19" s="13">
        <v>9.7999999999999997E-3</v>
      </c>
      <c r="J19" s="13">
        <v>5.5199999999999999E-2</v>
      </c>
      <c r="K19" s="13">
        <v>18.791699999999999</v>
      </c>
      <c r="L19" s="13">
        <v>0.90159999999999996</v>
      </c>
      <c r="M19" s="13">
        <v>1.0500000000000001E-2</v>
      </c>
      <c r="N19" s="13">
        <v>2.29E-2</v>
      </c>
      <c r="O19" s="13">
        <v>-1.6000000000000001E-3</v>
      </c>
      <c r="P19" s="13">
        <v>-5.1000000000000004E-3</v>
      </c>
      <c r="Q19" s="13">
        <v>99.8536</v>
      </c>
      <c r="S19" s="15">
        <v>92.011311583558921</v>
      </c>
      <c r="T19" s="2"/>
    </row>
    <row r="20" spans="2:20"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S20" s="15"/>
      <c r="T20" s="2"/>
    </row>
    <row r="21" spans="2:20"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S21" s="15"/>
      <c r="T21" s="2"/>
    </row>
    <row r="22" spans="2:20" s="3" customFormat="1">
      <c r="B22" s="12" t="s">
        <v>49</v>
      </c>
      <c r="C22" s="12"/>
      <c r="D22" s="12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12"/>
      <c r="S22" s="17"/>
      <c r="T22" s="5"/>
    </row>
    <row r="23" spans="2:20">
      <c r="C23" s="9" t="s">
        <v>31</v>
      </c>
      <c r="D23" s="9" t="s">
        <v>50</v>
      </c>
      <c r="E23" s="13">
        <v>44.4863</v>
      </c>
      <c r="F23" s="13">
        <v>-2.3999999999999998E-3</v>
      </c>
      <c r="G23" s="13">
        <v>35.013399999999997</v>
      </c>
      <c r="H23" s="13">
        <v>0.46379999999999999</v>
      </c>
      <c r="I23" s="13">
        <v>8.5000000000000006E-3</v>
      </c>
      <c r="J23" s="13">
        <v>1.4200000000000001E-2</v>
      </c>
      <c r="K23" s="13">
        <v>18.964099999999998</v>
      </c>
      <c r="L23" s="13">
        <v>0.69530000000000003</v>
      </c>
      <c r="M23" s="13">
        <v>-3.8E-3</v>
      </c>
      <c r="N23" s="13">
        <v>-6.0000000000000001E-3</v>
      </c>
      <c r="O23" s="13">
        <v>7.4999999999999997E-3</v>
      </c>
      <c r="P23" s="13">
        <v>1.1299999999999999E-2</v>
      </c>
      <c r="Q23" s="13">
        <v>99.664400000000001</v>
      </c>
      <c r="S23" s="15">
        <v>93.778035188099579</v>
      </c>
      <c r="T23" s="2"/>
    </row>
    <row r="24" spans="2:20">
      <c r="C24" s="9" t="s">
        <v>32</v>
      </c>
      <c r="D24" s="9" t="s">
        <v>50</v>
      </c>
      <c r="E24" s="13">
        <v>45.972799999999999</v>
      </c>
      <c r="F24" s="13">
        <v>2.64E-2</v>
      </c>
      <c r="G24" s="13">
        <v>33.716799999999999</v>
      </c>
      <c r="H24" s="13">
        <v>0.5292</v>
      </c>
      <c r="I24" s="13">
        <v>1.5800000000000002E-2</v>
      </c>
      <c r="J24" s="13">
        <v>4.0800000000000003E-2</v>
      </c>
      <c r="K24" s="13">
        <v>17.6433</v>
      </c>
      <c r="L24" s="13">
        <v>1.4696</v>
      </c>
      <c r="M24" s="13">
        <v>1.7100000000000001E-2</v>
      </c>
      <c r="N24" s="13">
        <v>-2.1100000000000001E-2</v>
      </c>
      <c r="O24" s="13">
        <v>3.5999999999999999E-3</v>
      </c>
      <c r="P24" s="13">
        <v>-3.2000000000000001E-2</v>
      </c>
      <c r="Q24" s="13">
        <v>99.435199999999995</v>
      </c>
      <c r="S24" s="15">
        <v>86.901199588763831</v>
      </c>
      <c r="T24" s="2"/>
    </row>
    <row r="25" spans="2:20">
      <c r="C25" s="9" t="s">
        <v>33</v>
      </c>
      <c r="D25" s="9" t="s">
        <v>50</v>
      </c>
      <c r="E25" s="13">
        <v>45.258899999999997</v>
      </c>
      <c r="F25" s="13">
        <v>2E-3</v>
      </c>
      <c r="G25" s="13">
        <v>34.616199999999999</v>
      </c>
      <c r="H25" s="13">
        <v>0.53010000000000002</v>
      </c>
      <c r="I25" s="13">
        <v>8.5000000000000006E-3</v>
      </c>
      <c r="J25" s="13">
        <v>6.9900000000000004E-2</v>
      </c>
      <c r="K25" s="13">
        <v>18.613099999999999</v>
      </c>
      <c r="L25" s="13">
        <v>0.94510000000000005</v>
      </c>
      <c r="M25" s="13">
        <v>2.18E-2</v>
      </c>
      <c r="N25" s="13">
        <v>-5.1999999999999998E-3</v>
      </c>
      <c r="O25" s="13">
        <v>3.8E-3</v>
      </c>
      <c r="P25" s="13">
        <v>2E-3</v>
      </c>
      <c r="Q25" s="13">
        <v>100.0712</v>
      </c>
      <c r="S25" s="15">
        <v>91.584721197775792</v>
      </c>
      <c r="T25" s="2"/>
    </row>
    <row r="26" spans="2:20">
      <c r="C26" s="9" t="s">
        <v>34</v>
      </c>
      <c r="D26" s="9" t="s">
        <v>50</v>
      </c>
      <c r="E26" s="13">
        <v>44.526000000000003</v>
      </c>
      <c r="F26" s="13">
        <v>1.04E-2</v>
      </c>
      <c r="G26" s="13">
        <v>34.713000000000001</v>
      </c>
      <c r="H26" s="13">
        <v>0.55410000000000004</v>
      </c>
      <c r="I26" s="13">
        <v>2.06E-2</v>
      </c>
      <c r="J26" s="13">
        <v>4.8800000000000003E-2</v>
      </c>
      <c r="K26" s="13">
        <v>18.989799999999999</v>
      </c>
      <c r="L26" s="13">
        <v>0.73670000000000002</v>
      </c>
      <c r="M26" s="13">
        <v>2.93E-2</v>
      </c>
      <c r="N26" s="13">
        <v>1.9300000000000001E-2</v>
      </c>
      <c r="O26" s="13">
        <v>8.8000000000000005E-3</v>
      </c>
      <c r="P26" s="13">
        <v>7.1199999999999999E-2</v>
      </c>
      <c r="Q26" s="13">
        <v>99.728099999999998</v>
      </c>
      <c r="S26" s="15">
        <v>93.440201854013168</v>
      </c>
      <c r="T26" s="2"/>
    </row>
    <row r="27" spans="2:20">
      <c r="C27" s="9" t="s">
        <v>43</v>
      </c>
      <c r="D27" s="9" t="s">
        <v>50</v>
      </c>
      <c r="E27" s="13">
        <v>44.808599999999998</v>
      </c>
      <c r="F27" s="13">
        <v>1.8200000000000001E-2</v>
      </c>
      <c r="G27" s="13">
        <v>35.049399999999999</v>
      </c>
      <c r="H27" s="13">
        <v>0.46899999999999997</v>
      </c>
      <c r="I27" s="13">
        <v>-4.8999999999999998E-3</v>
      </c>
      <c r="J27" s="13">
        <v>1.78E-2</v>
      </c>
      <c r="K27" s="13">
        <v>18.630199999999999</v>
      </c>
      <c r="L27" s="13">
        <v>0.752</v>
      </c>
      <c r="M27" s="13">
        <v>-5.7000000000000002E-3</v>
      </c>
      <c r="N27" s="13">
        <v>1.3299999999999999E-2</v>
      </c>
      <c r="O27" s="13">
        <v>-1.1000000000000001E-3</v>
      </c>
      <c r="P27" s="13">
        <v>3.15E-2</v>
      </c>
      <c r="Q27" s="13">
        <v>99.79</v>
      </c>
      <c r="S27" s="15">
        <v>93.192791208089645</v>
      </c>
      <c r="T27" s="2"/>
    </row>
    <row r="28" spans="2:20">
      <c r="C28" s="9" t="s">
        <v>44</v>
      </c>
      <c r="D28" s="9" t="s">
        <v>50</v>
      </c>
      <c r="E28" s="13">
        <v>44.923299999999998</v>
      </c>
      <c r="F28" s="13">
        <v>8.8999999999999999E-3</v>
      </c>
      <c r="G28" s="13">
        <v>34.831000000000003</v>
      </c>
      <c r="H28" s="13">
        <v>0.56859999999999999</v>
      </c>
      <c r="I28" s="13">
        <v>1.0999999999999999E-2</v>
      </c>
      <c r="J28" s="13">
        <v>1.84E-2</v>
      </c>
      <c r="K28" s="13">
        <v>18.571899999999999</v>
      </c>
      <c r="L28" s="13">
        <v>0.83940000000000003</v>
      </c>
      <c r="M28" s="13">
        <v>-7.6E-3</v>
      </c>
      <c r="N28" s="13">
        <v>-1.2699999999999999E-2</v>
      </c>
      <c r="O28" s="13">
        <v>-1.04E-2</v>
      </c>
      <c r="P28" s="13">
        <v>-2.9000000000000001E-2</v>
      </c>
      <c r="Q28" s="13">
        <v>99.772599999999997</v>
      </c>
      <c r="S28" s="15">
        <v>92.439401399769309</v>
      </c>
      <c r="T28" s="2"/>
    </row>
    <row r="29" spans="2:20">
      <c r="C29" s="9" t="s">
        <v>44</v>
      </c>
      <c r="D29" s="9" t="s">
        <v>50</v>
      </c>
      <c r="E29" s="13">
        <v>44.668700000000001</v>
      </c>
      <c r="F29" s="13">
        <v>1.29E-2</v>
      </c>
      <c r="G29" s="13">
        <v>35.302500000000002</v>
      </c>
      <c r="H29" s="13">
        <v>0.55910000000000004</v>
      </c>
      <c r="I29" s="13">
        <v>0</v>
      </c>
      <c r="J29" s="13">
        <v>5.2200000000000003E-2</v>
      </c>
      <c r="K29" s="13">
        <v>18.928899999999999</v>
      </c>
      <c r="L29" s="13">
        <v>0.73899999999999999</v>
      </c>
      <c r="M29" s="13">
        <v>-1.0500000000000001E-2</v>
      </c>
      <c r="N29" s="13">
        <v>2.3E-3</v>
      </c>
      <c r="O29" s="13">
        <v>-1.49E-2</v>
      </c>
      <c r="P29" s="13">
        <v>-4.0000000000000001E-3</v>
      </c>
      <c r="Q29" s="13">
        <v>100.26560000000001</v>
      </c>
      <c r="S29" s="15">
        <v>93.401299617784574</v>
      </c>
      <c r="T29" s="2"/>
    </row>
    <row r="30" spans="2:20">
      <c r="C30" s="9" t="s">
        <v>44</v>
      </c>
      <c r="D30" s="9" t="s">
        <v>50</v>
      </c>
      <c r="E30" s="13">
        <v>39.271000000000001</v>
      </c>
      <c r="F30" s="13">
        <v>1.4200000000000001E-2</v>
      </c>
      <c r="G30" s="13">
        <v>31.2986</v>
      </c>
      <c r="H30" s="13">
        <v>0.45240000000000002</v>
      </c>
      <c r="I30" s="13">
        <v>-6.1000000000000004E-3</v>
      </c>
      <c r="J30" s="13">
        <v>1.9300000000000001E-2</v>
      </c>
      <c r="K30" s="13">
        <v>16.491900000000001</v>
      </c>
      <c r="L30" s="13">
        <v>0.5716</v>
      </c>
      <c r="M30" s="13">
        <v>1.7100000000000001E-2</v>
      </c>
      <c r="N30" s="13">
        <v>3.3399999999999999E-2</v>
      </c>
      <c r="O30" s="13">
        <v>-2.6200000000000001E-2</v>
      </c>
      <c r="P30" s="13">
        <v>1.2500000000000001E-2</v>
      </c>
      <c r="Q30" s="13">
        <v>88.182000000000002</v>
      </c>
      <c r="S30" s="15">
        <v>94.098138825742765</v>
      </c>
      <c r="T30" s="2"/>
    </row>
    <row r="31" spans="2:20">
      <c r="C31" s="9" t="s">
        <v>44</v>
      </c>
      <c r="D31" s="9" t="s">
        <v>50</v>
      </c>
      <c r="E31" s="13">
        <v>44.616700000000002</v>
      </c>
      <c r="F31" s="13">
        <v>1.0699999999999999E-2</v>
      </c>
      <c r="G31" s="13">
        <v>35.411099999999998</v>
      </c>
      <c r="H31" s="13">
        <v>0.52529999999999999</v>
      </c>
      <c r="I31" s="13">
        <v>1.1999999999999999E-3</v>
      </c>
      <c r="J31" s="13">
        <v>1.55E-2</v>
      </c>
      <c r="K31" s="13">
        <v>18.749099999999999</v>
      </c>
      <c r="L31" s="13">
        <v>0.75890000000000002</v>
      </c>
      <c r="M31" s="13">
        <v>-2.9499999999999998E-2</v>
      </c>
      <c r="N31" s="13">
        <v>1.5299999999999999E-2</v>
      </c>
      <c r="O31" s="13">
        <v>1.29E-2</v>
      </c>
      <c r="P31" s="13">
        <v>6.1400000000000003E-2</v>
      </c>
      <c r="Q31" s="13">
        <v>100.178</v>
      </c>
      <c r="S31" s="15">
        <v>93.175185931674903</v>
      </c>
      <c r="T31" s="2"/>
    </row>
    <row r="32" spans="2:20">
      <c r="C32" s="9" t="s">
        <v>44</v>
      </c>
      <c r="D32" s="9" t="s">
        <v>50</v>
      </c>
      <c r="E32" s="13">
        <v>44.607100000000003</v>
      </c>
      <c r="F32" s="13">
        <v>1.6000000000000001E-3</v>
      </c>
      <c r="G32" s="13">
        <v>35.124600000000001</v>
      </c>
      <c r="H32" s="13">
        <v>0.4748</v>
      </c>
      <c r="I32" s="13">
        <v>2.0799999999999999E-2</v>
      </c>
      <c r="J32" s="13">
        <v>1.47E-2</v>
      </c>
      <c r="K32" s="13">
        <v>18.605799999999999</v>
      </c>
      <c r="L32" s="13">
        <v>0.76800000000000002</v>
      </c>
      <c r="M32" s="13">
        <v>1.14E-2</v>
      </c>
      <c r="N32" s="13">
        <v>3.5200000000000002E-2</v>
      </c>
      <c r="O32" s="13">
        <v>-1.8E-3</v>
      </c>
      <c r="P32" s="13">
        <v>-1.7100000000000001E-2</v>
      </c>
      <c r="Q32" s="13">
        <v>99.664000000000001</v>
      </c>
      <c r="S32" s="15">
        <v>93.049540258146237</v>
      </c>
      <c r="T32" s="2"/>
    </row>
    <row r="33" spans="2:20">
      <c r="C33" s="9" t="s">
        <v>35</v>
      </c>
      <c r="D33" s="9" t="s">
        <v>51</v>
      </c>
      <c r="E33" s="13">
        <v>53.098999999999997</v>
      </c>
      <c r="F33" s="13">
        <v>3.1099999999999999E-2</v>
      </c>
      <c r="G33" s="13">
        <v>28.92</v>
      </c>
      <c r="H33" s="13">
        <v>0.56330000000000002</v>
      </c>
      <c r="I33" s="13">
        <v>9.7000000000000003E-3</v>
      </c>
      <c r="J33" s="13">
        <v>7.5399999999999995E-2</v>
      </c>
      <c r="K33" s="13">
        <v>12.2333</v>
      </c>
      <c r="L33" s="13">
        <v>4.2182000000000004</v>
      </c>
      <c r="M33" s="13">
        <v>9.7199999999999995E-2</v>
      </c>
      <c r="N33" s="13">
        <v>5.3E-3</v>
      </c>
      <c r="O33" s="13">
        <v>7.3000000000000001E-3</v>
      </c>
      <c r="P33" s="13">
        <v>-9.1000000000000004E-3</v>
      </c>
      <c r="Q33" s="13">
        <v>99.26</v>
      </c>
      <c r="S33" s="15">
        <v>61.577151145970113</v>
      </c>
      <c r="T33" s="2"/>
    </row>
    <row r="34" spans="2:20">
      <c r="C34" s="9" t="s">
        <v>36</v>
      </c>
      <c r="D34" s="9" t="s">
        <v>51</v>
      </c>
      <c r="E34" s="13">
        <v>52.912500000000001</v>
      </c>
      <c r="F34" s="13">
        <v>2.4E-2</v>
      </c>
      <c r="G34" s="13">
        <v>29.33</v>
      </c>
      <c r="H34" s="13">
        <v>0.58860000000000001</v>
      </c>
      <c r="I34" s="13">
        <v>9.7000000000000003E-3</v>
      </c>
      <c r="J34" s="13">
        <v>6.0900000000000003E-2</v>
      </c>
      <c r="K34" s="13">
        <v>12.5434</v>
      </c>
      <c r="L34" s="13">
        <v>4.3710000000000004</v>
      </c>
      <c r="M34" s="13">
        <v>7.0199999999999999E-2</v>
      </c>
      <c r="N34" s="13">
        <v>-1E-3</v>
      </c>
      <c r="O34" s="13">
        <v>-6.1000000000000004E-3</v>
      </c>
      <c r="P34" s="13">
        <v>1.1900000000000001E-2</v>
      </c>
      <c r="Q34" s="13">
        <v>99.922300000000007</v>
      </c>
      <c r="S34" s="15">
        <v>61.327228238150589</v>
      </c>
      <c r="T34" s="2"/>
    </row>
    <row r="35" spans="2:20">
      <c r="C35" s="9" t="s">
        <v>37</v>
      </c>
      <c r="D35" s="9" t="s">
        <v>51</v>
      </c>
      <c r="E35" s="13">
        <v>48.083300000000001</v>
      </c>
      <c r="F35" s="13">
        <v>8.0999999999999996E-3</v>
      </c>
      <c r="G35" s="13">
        <v>32.0381</v>
      </c>
      <c r="H35" s="13">
        <v>0.61209999999999998</v>
      </c>
      <c r="I35" s="13">
        <v>2.07E-2</v>
      </c>
      <c r="J35" s="13">
        <v>7.5499999999999998E-2</v>
      </c>
      <c r="K35" s="13">
        <v>15.8657</v>
      </c>
      <c r="L35" s="13">
        <v>2.4155000000000002</v>
      </c>
      <c r="M35" s="13">
        <v>4.7699999999999999E-2</v>
      </c>
      <c r="N35" s="13">
        <v>7.3000000000000001E-3</v>
      </c>
      <c r="O35" s="13">
        <v>-6.6E-3</v>
      </c>
      <c r="P35" s="13">
        <v>-1.1299999999999999E-2</v>
      </c>
      <c r="Q35" s="13">
        <v>99.173900000000003</v>
      </c>
      <c r="S35" s="15">
        <v>78.400134759219029</v>
      </c>
      <c r="T35" s="2"/>
    </row>
    <row r="36" spans="2:20">
      <c r="C36" s="9" t="s">
        <v>38</v>
      </c>
      <c r="D36" s="9" t="s">
        <v>51</v>
      </c>
      <c r="E36" s="13">
        <v>45.700699999999998</v>
      </c>
      <c r="F36" s="13">
        <v>2.7E-2</v>
      </c>
      <c r="G36" s="13">
        <v>34.097799999999999</v>
      </c>
      <c r="H36" s="13">
        <v>0.59499999999999997</v>
      </c>
      <c r="I36" s="13">
        <v>-4.8999999999999998E-3</v>
      </c>
      <c r="J36" s="13">
        <v>7.0900000000000005E-2</v>
      </c>
      <c r="K36" s="13">
        <v>17.8416</v>
      </c>
      <c r="L36" s="13">
        <v>1.3573</v>
      </c>
      <c r="M36" s="13">
        <v>2.3699999999999999E-2</v>
      </c>
      <c r="N36" s="13">
        <v>7.9000000000000008E-3</v>
      </c>
      <c r="O36" s="13">
        <v>-3.8E-3</v>
      </c>
      <c r="P36" s="13">
        <v>-2.29E-2</v>
      </c>
      <c r="Q36" s="13">
        <v>99.721999999999994</v>
      </c>
      <c r="S36" s="15">
        <v>87.89921668549718</v>
      </c>
      <c r="T36" s="2"/>
    </row>
    <row r="37" spans="2:20">
      <c r="C37" s="9" t="s">
        <v>44</v>
      </c>
      <c r="D37" s="9" t="s">
        <v>51</v>
      </c>
      <c r="E37" s="13">
        <v>52.055799999999998</v>
      </c>
      <c r="F37" s="13">
        <v>3.2300000000000002E-2</v>
      </c>
      <c r="G37" s="13">
        <v>29.763000000000002</v>
      </c>
      <c r="H37" s="13">
        <v>0.47060000000000002</v>
      </c>
      <c r="I37" s="13">
        <v>-3.7000000000000002E-3</v>
      </c>
      <c r="J37" s="13">
        <v>8.4199999999999997E-2</v>
      </c>
      <c r="K37" s="13">
        <v>12.936500000000001</v>
      </c>
      <c r="L37" s="13">
        <v>4.0271999999999997</v>
      </c>
      <c r="M37" s="13">
        <v>7.1599999999999997E-2</v>
      </c>
      <c r="N37" s="13">
        <v>5.21E-2</v>
      </c>
      <c r="O37" s="13">
        <v>-8.0999999999999996E-3</v>
      </c>
      <c r="P37" s="13">
        <v>-3.1699999999999999E-2</v>
      </c>
      <c r="Q37" s="13">
        <v>99.493300000000005</v>
      </c>
      <c r="S37" s="15">
        <v>63.965492955902626</v>
      </c>
      <c r="T37" s="2"/>
    </row>
    <row r="38" spans="2:20">
      <c r="C38" s="9" t="s">
        <v>45</v>
      </c>
      <c r="D38" s="9" t="s">
        <v>51</v>
      </c>
      <c r="E38" s="13">
        <v>53.124299999999998</v>
      </c>
      <c r="F38" s="13">
        <v>6.1199999999999997E-2</v>
      </c>
      <c r="G38" s="13">
        <v>29.168299999999999</v>
      </c>
      <c r="H38" s="13">
        <v>0.54039999999999999</v>
      </c>
      <c r="I38" s="13">
        <v>1.47E-2</v>
      </c>
      <c r="J38" s="13">
        <v>6.7100000000000007E-2</v>
      </c>
      <c r="K38" s="13">
        <v>12.1319</v>
      </c>
      <c r="L38" s="13">
        <v>4.1959999999999997</v>
      </c>
      <c r="M38" s="13">
        <v>7.0699999999999999E-2</v>
      </c>
      <c r="N38" s="13">
        <v>2.6700000000000002E-2</v>
      </c>
      <c r="O38" s="13">
        <v>7.1999999999999998E-3</v>
      </c>
      <c r="P38" s="13">
        <v>-2.5999999999999999E-2</v>
      </c>
      <c r="Q38" s="13">
        <v>99.4084</v>
      </c>
      <c r="S38" s="15">
        <v>61.505044418642562</v>
      </c>
      <c r="T38" s="2"/>
    </row>
    <row r="39" spans="2:20">
      <c r="C39" s="9" t="s">
        <v>39</v>
      </c>
      <c r="D39" s="9" t="s">
        <v>52</v>
      </c>
      <c r="E39" s="13">
        <v>46.038800000000002</v>
      </c>
      <c r="F39" s="13">
        <v>1.5299999999999999E-2</v>
      </c>
      <c r="G39" s="13">
        <v>34.037999999999997</v>
      </c>
      <c r="H39" s="13">
        <v>0.62260000000000004</v>
      </c>
      <c r="I39" s="13">
        <v>1.5800000000000002E-2</v>
      </c>
      <c r="J39" s="13">
        <v>5.7599999999999998E-2</v>
      </c>
      <c r="K39" s="13">
        <v>17.982900000000001</v>
      </c>
      <c r="L39" s="13">
        <v>1.3431</v>
      </c>
      <c r="M39" s="13">
        <v>7.6E-3</v>
      </c>
      <c r="N39" s="13">
        <v>1.3299999999999999E-2</v>
      </c>
      <c r="O39" s="13">
        <v>-1.3100000000000001E-2</v>
      </c>
      <c r="P39" s="13">
        <v>1.9199999999999998E-2</v>
      </c>
      <c r="Q39" s="13">
        <v>100.1542</v>
      </c>
      <c r="S39" s="15">
        <v>88.093625651243102</v>
      </c>
      <c r="T39" s="2"/>
    </row>
    <row r="40" spans="2:20">
      <c r="C40" s="9" t="s">
        <v>40</v>
      </c>
      <c r="D40" s="9" t="s">
        <v>52</v>
      </c>
      <c r="E40" s="13">
        <v>53.183300000000003</v>
      </c>
      <c r="F40" s="13">
        <v>3.3099999999999997E-2</v>
      </c>
      <c r="G40" s="13">
        <v>29.1373</v>
      </c>
      <c r="H40" s="13">
        <v>0.59709999999999996</v>
      </c>
      <c r="I40" s="13">
        <v>-1.09E-2</v>
      </c>
      <c r="J40" s="13">
        <v>5.1299999999999998E-2</v>
      </c>
      <c r="K40" s="13">
        <v>12.154400000000001</v>
      </c>
      <c r="L40" s="13">
        <v>4.4313000000000002</v>
      </c>
      <c r="M40" s="13">
        <v>8.5599999999999996E-2</v>
      </c>
      <c r="N40" s="13">
        <v>2.0000000000000001E-4</v>
      </c>
      <c r="O40" s="13">
        <v>9.1000000000000004E-3</v>
      </c>
      <c r="P40" s="13">
        <v>-1.11E-2</v>
      </c>
      <c r="Q40" s="13">
        <v>99.682500000000005</v>
      </c>
      <c r="S40" s="15">
        <v>60.249780796380946</v>
      </c>
      <c r="T40" s="2"/>
    </row>
    <row r="41" spans="2:20">
      <c r="C41" s="9" t="s">
        <v>41</v>
      </c>
      <c r="D41" s="9" t="s">
        <v>52</v>
      </c>
      <c r="E41" s="13">
        <v>47.631999999999998</v>
      </c>
      <c r="F41" s="13">
        <v>-7.6E-3</v>
      </c>
      <c r="G41" s="13">
        <v>32.700099999999999</v>
      </c>
      <c r="H41" s="13">
        <v>0.56479999999999997</v>
      </c>
      <c r="I41" s="13">
        <v>2.92E-2</v>
      </c>
      <c r="J41" s="13">
        <v>4.1799999999999997E-2</v>
      </c>
      <c r="K41" s="13">
        <v>16.427700000000002</v>
      </c>
      <c r="L41" s="13">
        <v>2.1124999999999998</v>
      </c>
      <c r="M41" s="13">
        <v>2.5700000000000001E-2</v>
      </c>
      <c r="N41" s="13">
        <v>3.9600000000000003E-2</v>
      </c>
      <c r="O41" s="13">
        <v>4.7999999999999996E-3</v>
      </c>
      <c r="P41" s="13">
        <v>-5.7000000000000002E-3</v>
      </c>
      <c r="Q41" s="13">
        <v>99.578299999999999</v>
      </c>
      <c r="S41" s="15">
        <v>81.122386095468784</v>
      </c>
      <c r="T41" s="2"/>
    </row>
    <row r="42" spans="2:20">
      <c r="C42" s="9" t="s">
        <v>42</v>
      </c>
      <c r="D42" s="9" t="s">
        <v>52</v>
      </c>
      <c r="E42" s="13">
        <v>54.599600000000002</v>
      </c>
      <c r="F42" s="13">
        <v>4.0599999999999997E-2</v>
      </c>
      <c r="G42" s="13">
        <v>28.39</v>
      </c>
      <c r="H42" s="13">
        <v>0.46210000000000001</v>
      </c>
      <c r="I42" s="13">
        <v>2.3099999999999999E-2</v>
      </c>
      <c r="J42" s="13">
        <v>5.8599999999999999E-2</v>
      </c>
      <c r="K42" s="13">
        <v>11.3439</v>
      </c>
      <c r="L42" s="13">
        <v>5.0132000000000003</v>
      </c>
      <c r="M42" s="13">
        <v>0.1003</v>
      </c>
      <c r="N42" s="13">
        <v>2.52E-2</v>
      </c>
      <c r="O42" s="13">
        <v>-3.2000000000000002E-3</v>
      </c>
      <c r="P42" s="13">
        <v>-2.1600000000000001E-2</v>
      </c>
      <c r="Q42" s="13">
        <v>100.0565</v>
      </c>
      <c r="S42" s="15">
        <v>55.564135600249053</v>
      </c>
      <c r="T42" s="2"/>
    </row>
    <row r="43" spans="2:20">
      <c r="C43" s="9" t="s">
        <v>46</v>
      </c>
      <c r="D43" s="9" t="s">
        <v>55</v>
      </c>
      <c r="E43" s="13">
        <v>51.368499999999997</v>
      </c>
      <c r="F43" s="13">
        <v>5.9299999999999999E-2</v>
      </c>
      <c r="G43" s="13">
        <v>30.260400000000001</v>
      </c>
      <c r="H43" s="13">
        <v>0.62350000000000005</v>
      </c>
      <c r="I43" s="13">
        <v>8.5000000000000006E-3</v>
      </c>
      <c r="J43" s="13">
        <v>6.5000000000000002E-2</v>
      </c>
      <c r="K43" s="13">
        <v>13.323700000000001</v>
      </c>
      <c r="L43" s="13">
        <v>3.6638999999999999</v>
      </c>
      <c r="M43" s="13">
        <v>6.0499999999999998E-2</v>
      </c>
      <c r="N43" s="13">
        <v>-1.77E-2</v>
      </c>
      <c r="O43" s="13">
        <v>1.47E-2</v>
      </c>
      <c r="P43" s="13">
        <v>4.1700000000000001E-2</v>
      </c>
      <c r="Q43" s="13">
        <v>99.489599999999996</v>
      </c>
      <c r="S43" s="15">
        <v>66.772236124969737</v>
      </c>
      <c r="T43" s="2"/>
    </row>
    <row r="44" spans="2:20">
      <c r="C44" s="9" t="s">
        <v>47</v>
      </c>
      <c r="D44" s="9" t="s">
        <v>56</v>
      </c>
      <c r="E44" s="13">
        <v>45.234299999999998</v>
      </c>
      <c r="F44" s="13">
        <v>6.0100000000000001E-2</v>
      </c>
      <c r="G44" s="13">
        <v>34.473199999999999</v>
      </c>
      <c r="H44" s="13">
        <v>1.0748</v>
      </c>
      <c r="I44" s="13">
        <v>1.5800000000000002E-2</v>
      </c>
      <c r="J44" s="13">
        <v>4.5699999999999998E-2</v>
      </c>
      <c r="K44" s="13">
        <v>18.456600000000002</v>
      </c>
      <c r="L44" s="13">
        <v>0.97729999999999995</v>
      </c>
      <c r="M44" s="13">
        <v>-2.0799999999999999E-2</v>
      </c>
      <c r="N44" s="13">
        <v>3.4700000000000002E-2</v>
      </c>
      <c r="O44" s="13">
        <v>1.03E-2</v>
      </c>
      <c r="P44" s="13">
        <v>-2.7699999999999999E-2</v>
      </c>
      <c r="Q44" s="13">
        <v>100.3827</v>
      </c>
      <c r="S44" s="15">
        <v>91.255744479131494</v>
      </c>
      <c r="T44" s="2"/>
    </row>
    <row r="45" spans="2:20"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S45" s="15"/>
      <c r="T45" s="2"/>
    </row>
    <row r="46" spans="2:20"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S46" s="15"/>
      <c r="T46" s="2"/>
    </row>
    <row r="47" spans="2:20" s="3" customFormat="1">
      <c r="B47" s="12" t="s">
        <v>75</v>
      </c>
      <c r="C47" s="12"/>
      <c r="D47" s="1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12"/>
      <c r="S47" s="17"/>
      <c r="T47" s="5"/>
    </row>
    <row r="48" spans="2:20">
      <c r="C48" s="9" t="s">
        <v>57</v>
      </c>
      <c r="D48" s="9" t="s">
        <v>50</v>
      </c>
      <c r="E48" s="13">
        <v>50.7363</v>
      </c>
      <c r="F48" s="13">
        <v>5.0099999999999999E-2</v>
      </c>
      <c r="G48" s="13">
        <v>30.514299999999999</v>
      </c>
      <c r="H48" s="13">
        <v>0.56420000000000003</v>
      </c>
      <c r="I48" s="13">
        <v>2.35E-2</v>
      </c>
      <c r="J48" s="13">
        <v>6.4500000000000002E-2</v>
      </c>
      <c r="K48" s="13">
        <v>14.030200000000001</v>
      </c>
      <c r="L48" s="13">
        <v>3.5082</v>
      </c>
      <c r="M48" s="13">
        <v>6.7199999999999996E-2</v>
      </c>
      <c r="N48" s="13">
        <v>2.69E-2</v>
      </c>
      <c r="O48" s="13">
        <v>-7.7999999999999996E-3</v>
      </c>
      <c r="P48" s="13">
        <v>3.7499999999999999E-2</v>
      </c>
      <c r="Q48" s="13">
        <v>99.622600000000006</v>
      </c>
      <c r="S48" s="15">
        <v>68.847392288734937</v>
      </c>
      <c r="T48" s="2"/>
    </row>
    <row r="49" spans="2:20">
      <c r="C49" s="9" t="s">
        <v>58</v>
      </c>
      <c r="D49" s="9" t="s">
        <v>50</v>
      </c>
      <c r="E49" s="13">
        <v>45.9328</v>
      </c>
      <c r="F49" s="13">
        <v>1.8200000000000001E-2</v>
      </c>
      <c r="G49" s="13">
        <v>34.005200000000002</v>
      </c>
      <c r="H49" s="13">
        <v>0.57379999999999998</v>
      </c>
      <c r="I49" s="13">
        <v>1.9800000000000002E-2</v>
      </c>
      <c r="J49" s="13">
        <v>5.0700000000000002E-2</v>
      </c>
      <c r="K49" s="13">
        <v>17.8825</v>
      </c>
      <c r="L49" s="13">
        <v>1.2257</v>
      </c>
      <c r="M49" s="13">
        <v>1.9300000000000001E-2</v>
      </c>
      <c r="N49" s="13">
        <v>1.9900000000000001E-2</v>
      </c>
      <c r="O49" s="13">
        <v>1.2699999999999999E-2</v>
      </c>
      <c r="P49" s="13">
        <v>-2.8799999999999999E-2</v>
      </c>
      <c r="Q49" s="13">
        <v>99.760499999999993</v>
      </c>
      <c r="S49" s="15">
        <v>88.965243529788623</v>
      </c>
      <c r="T49" s="2"/>
    </row>
    <row r="50" spans="2:20">
      <c r="C50" s="9" t="s">
        <v>59</v>
      </c>
      <c r="D50" s="9" t="s">
        <v>50</v>
      </c>
      <c r="E50" s="13">
        <v>45.475099999999998</v>
      </c>
      <c r="F50" s="13">
        <v>-2.0999999999999999E-3</v>
      </c>
      <c r="G50" s="13">
        <v>34.1053</v>
      </c>
      <c r="H50" s="13">
        <v>0.59960000000000002</v>
      </c>
      <c r="I50" s="13">
        <v>-1.2500000000000001E-2</v>
      </c>
      <c r="J50" s="13">
        <v>6.6199999999999995E-2</v>
      </c>
      <c r="K50" s="13">
        <v>18.113700000000001</v>
      </c>
      <c r="L50" s="13">
        <v>1.2383</v>
      </c>
      <c r="M50" s="13">
        <v>1.9599999999999999E-2</v>
      </c>
      <c r="N50" s="13">
        <v>-1.2999999999999999E-3</v>
      </c>
      <c r="O50" s="13">
        <v>-1.5E-3</v>
      </c>
      <c r="P50" s="13">
        <v>1.6999999999999999E-3</v>
      </c>
      <c r="Q50" s="13">
        <v>99.619600000000005</v>
      </c>
      <c r="S50" s="15">
        <v>88.990924513148229</v>
      </c>
      <c r="T50" s="2"/>
    </row>
    <row r="51" spans="2:20">
      <c r="C51" s="9" t="s">
        <v>60</v>
      </c>
      <c r="D51" s="9" t="s">
        <v>51</v>
      </c>
      <c r="E51" s="13">
        <v>51.963500000000003</v>
      </c>
      <c r="F51" s="13">
        <v>4.2299999999999997E-2</v>
      </c>
      <c r="G51" s="13">
        <v>30.014800000000001</v>
      </c>
      <c r="H51" s="13">
        <v>0.48170000000000002</v>
      </c>
      <c r="I51" s="13">
        <v>2.35E-2</v>
      </c>
      <c r="J51" s="13">
        <v>5.5199999999999999E-2</v>
      </c>
      <c r="K51" s="13">
        <v>13.0663</v>
      </c>
      <c r="L51" s="13">
        <v>3.7355</v>
      </c>
      <c r="M51" s="13">
        <v>7.22E-2</v>
      </c>
      <c r="N51" s="13">
        <v>3.7000000000000002E-3</v>
      </c>
      <c r="O51" s="13">
        <v>-1.5E-3</v>
      </c>
      <c r="P51" s="13">
        <v>0</v>
      </c>
      <c r="Q51" s="13">
        <v>99.458500000000001</v>
      </c>
      <c r="S51" s="15">
        <v>65.904471540332239</v>
      </c>
      <c r="T51" s="2"/>
    </row>
    <row r="52" spans="2:20">
      <c r="C52" s="9" t="s">
        <v>61</v>
      </c>
      <c r="D52" s="9" t="s">
        <v>51</v>
      </c>
      <c r="E52" s="13">
        <v>53.316699999999997</v>
      </c>
      <c r="F52" s="13">
        <v>3.7699999999999997E-2</v>
      </c>
      <c r="G52" s="13">
        <v>29.226700000000001</v>
      </c>
      <c r="H52" s="13">
        <v>0.54630000000000001</v>
      </c>
      <c r="I52" s="13">
        <v>-9.9000000000000008E-3</v>
      </c>
      <c r="J52" s="13">
        <v>5.5899999999999998E-2</v>
      </c>
      <c r="K52" s="13">
        <v>12.0936</v>
      </c>
      <c r="L52" s="13">
        <v>4.5141</v>
      </c>
      <c r="M52" s="13">
        <v>7.5399999999999995E-2</v>
      </c>
      <c r="N52" s="13">
        <v>4.5600000000000002E-2</v>
      </c>
      <c r="O52" s="13">
        <v>0</v>
      </c>
      <c r="P52" s="13">
        <v>2.4799999999999999E-2</v>
      </c>
      <c r="Q52" s="13">
        <v>99.936999999999998</v>
      </c>
      <c r="S52" s="15">
        <v>59.684970169479925</v>
      </c>
      <c r="T52" s="2"/>
    </row>
    <row r="53" spans="2:20">
      <c r="C53" s="9" t="s">
        <v>62</v>
      </c>
      <c r="D53" s="9" t="s">
        <v>51</v>
      </c>
      <c r="E53" s="13">
        <v>52.926600000000001</v>
      </c>
      <c r="F53" s="13">
        <v>3.9399999999999998E-2</v>
      </c>
      <c r="G53" s="13">
        <v>28.7026</v>
      </c>
      <c r="H53" s="13">
        <v>0.56769999999999998</v>
      </c>
      <c r="I53" s="13">
        <v>2.8799999999999999E-2</v>
      </c>
      <c r="J53" s="13">
        <v>2.9600000000000001E-2</v>
      </c>
      <c r="K53" s="13">
        <v>11.992599999999999</v>
      </c>
      <c r="L53" s="13">
        <v>4.6150000000000002</v>
      </c>
      <c r="M53" s="13">
        <v>0.12889999999999999</v>
      </c>
      <c r="N53" s="13">
        <v>2.35E-2</v>
      </c>
      <c r="O53" s="13">
        <v>-3.8999999999999998E-3</v>
      </c>
      <c r="P53" s="13">
        <v>2.5700000000000001E-2</v>
      </c>
      <c r="Q53" s="13">
        <v>99.080600000000004</v>
      </c>
      <c r="S53" s="15">
        <v>58.949140036785273</v>
      </c>
      <c r="T53" s="2"/>
    </row>
    <row r="54" spans="2:20">
      <c r="C54" s="9" t="s">
        <v>63</v>
      </c>
      <c r="D54" s="9" t="s">
        <v>52</v>
      </c>
      <c r="E54" s="13">
        <v>49.347799999999999</v>
      </c>
      <c r="F54" s="13">
        <v>3.44E-2</v>
      </c>
      <c r="G54" s="13">
        <v>31.658899999999999</v>
      </c>
      <c r="H54" s="13">
        <v>0.65910000000000002</v>
      </c>
      <c r="I54" s="13">
        <v>1.49E-2</v>
      </c>
      <c r="J54" s="13">
        <v>5.6500000000000002E-2</v>
      </c>
      <c r="K54" s="13">
        <v>15.2941</v>
      </c>
      <c r="L54" s="13">
        <v>2.5642999999999998</v>
      </c>
      <c r="M54" s="13">
        <v>3.7100000000000001E-2</v>
      </c>
      <c r="N54" s="13">
        <v>1.5599999999999999E-2</v>
      </c>
      <c r="O54" s="13">
        <v>-1.2999999999999999E-3</v>
      </c>
      <c r="P54" s="13">
        <v>4.2599999999999999E-2</v>
      </c>
      <c r="Q54" s="13">
        <v>99.725300000000004</v>
      </c>
      <c r="S54" s="15">
        <v>76.721770234322918</v>
      </c>
      <c r="T54" s="2"/>
    </row>
    <row r="55" spans="2:20">
      <c r="C55" s="9" t="s">
        <v>64</v>
      </c>
      <c r="D55" s="9" t="s">
        <v>29</v>
      </c>
      <c r="E55" s="13">
        <v>50.215899999999998</v>
      </c>
      <c r="F55" s="13">
        <v>3.8600000000000002E-2</v>
      </c>
      <c r="G55" s="13">
        <v>31.0349</v>
      </c>
      <c r="H55" s="13">
        <v>0.6038</v>
      </c>
      <c r="I55" s="13">
        <v>3.3799999999999997E-2</v>
      </c>
      <c r="J55" s="13">
        <v>5.11E-2</v>
      </c>
      <c r="K55" s="13">
        <v>14.4941</v>
      </c>
      <c r="L55" s="13">
        <v>3.0964</v>
      </c>
      <c r="M55" s="13">
        <v>5.8200000000000002E-2</v>
      </c>
      <c r="N55" s="13">
        <v>4.8999999999999998E-3</v>
      </c>
      <c r="O55" s="13">
        <v>-1.5800000000000002E-2</v>
      </c>
      <c r="P55" s="13">
        <v>1.23E-2</v>
      </c>
      <c r="Q55" s="13">
        <v>99.643900000000002</v>
      </c>
      <c r="S55" s="15">
        <v>72.119297058965046</v>
      </c>
      <c r="T55" s="2"/>
    </row>
    <row r="56" spans="2:20">
      <c r="C56" s="9" t="s">
        <v>65</v>
      </c>
      <c r="D56" s="9" t="s">
        <v>52</v>
      </c>
      <c r="E56" s="13">
        <v>45.341500000000003</v>
      </c>
      <c r="F56" s="13">
        <v>2.1000000000000001E-2</v>
      </c>
      <c r="G56" s="13">
        <v>34.151600000000002</v>
      </c>
      <c r="H56" s="13">
        <v>0.68840000000000001</v>
      </c>
      <c r="I56" s="13">
        <v>1.8800000000000001E-2</v>
      </c>
      <c r="J56" s="13">
        <v>6.7500000000000004E-2</v>
      </c>
      <c r="K56" s="13">
        <v>17.991800000000001</v>
      </c>
      <c r="L56" s="13">
        <v>1.2037</v>
      </c>
      <c r="M56" s="13">
        <v>2.7400000000000001E-2</v>
      </c>
      <c r="N56" s="13">
        <v>7.3000000000000001E-3</v>
      </c>
      <c r="O56" s="13">
        <v>-9.5999999999999992E-3</v>
      </c>
      <c r="P56" s="13">
        <v>-4.9799999999999997E-2</v>
      </c>
      <c r="Q56" s="13">
        <v>99.519000000000005</v>
      </c>
      <c r="S56" s="15">
        <v>89.200639420861222</v>
      </c>
      <c r="T56" s="2"/>
    </row>
    <row r="57" spans="2:20">
      <c r="C57" s="9" t="s">
        <v>66</v>
      </c>
      <c r="D57" s="9" t="s">
        <v>54</v>
      </c>
      <c r="E57" s="13">
        <v>46.205500000000001</v>
      </c>
      <c r="F57" s="13">
        <v>2.1600000000000001E-2</v>
      </c>
      <c r="G57" s="13">
        <v>34.2532</v>
      </c>
      <c r="H57" s="13">
        <v>0.65629999999999999</v>
      </c>
      <c r="I57" s="13">
        <v>-5.0000000000000001E-3</v>
      </c>
      <c r="J57" s="13">
        <v>2.9100000000000001E-2</v>
      </c>
      <c r="K57" s="13">
        <v>17.9377</v>
      </c>
      <c r="L57" s="13">
        <v>1.3045</v>
      </c>
      <c r="M57" s="13">
        <v>2.2499999999999999E-2</v>
      </c>
      <c r="N57" s="13">
        <v>2.6100000000000002E-2</v>
      </c>
      <c r="O57" s="13">
        <v>-1.55E-2</v>
      </c>
      <c r="P57" s="13">
        <v>1.52E-2</v>
      </c>
      <c r="Q57" s="13">
        <v>100.4717</v>
      </c>
      <c r="S57" s="15">
        <v>88.37026276834014</v>
      </c>
      <c r="T57" s="2"/>
    </row>
    <row r="58" spans="2:20">
      <c r="C58" s="9" t="s">
        <v>67</v>
      </c>
      <c r="D58" s="9" t="s">
        <v>53</v>
      </c>
      <c r="E58" s="13">
        <v>45.7273</v>
      </c>
      <c r="F58" s="13">
        <v>1E-4</v>
      </c>
      <c r="G58" s="13">
        <v>34.154600000000002</v>
      </c>
      <c r="H58" s="13">
        <v>0.52539999999999998</v>
      </c>
      <c r="I58" s="13">
        <v>-1.2999999999999999E-3</v>
      </c>
      <c r="J58" s="13">
        <v>3.6200000000000003E-2</v>
      </c>
      <c r="K58" s="13">
        <v>17.972200000000001</v>
      </c>
      <c r="L58" s="13">
        <v>1.1821999999999999</v>
      </c>
      <c r="M58" s="13">
        <v>1.2699999999999999E-2</v>
      </c>
      <c r="N58" s="13">
        <v>5.33E-2</v>
      </c>
      <c r="O58" s="13">
        <v>-1.2699999999999999E-2</v>
      </c>
      <c r="P58" s="13">
        <v>8.8000000000000005E-3</v>
      </c>
      <c r="Q58" s="13">
        <v>99.672700000000006</v>
      </c>
      <c r="S58" s="15">
        <v>89.362677779082517</v>
      </c>
      <c r="T58" s="2"/>
    </row>
    <row r="59" spans="2:20">
      <c r="C59" s="9" t="s">
        <v>68</v>
      </c>
      <c r="D59" s="9" t="s">
        <v>52</v>
      </c>
      <c r="E59" s="13">
        <v>51.929099999999998</v>
      </c>
      <c r="F59" s="13">
        <v>2.4500000000000001E-2</v>
      </c>
      <c r="G59" s="13">
        <v>30.143000000000001</v>
      </c>
      <c r="H59" s="13">
        <v>0.58919999999999995</v>
      </c>
      <c r="I59" s="13">
        <v>-2.5100000000000001E-2</v>
      </c>
      <c r="J59" s="13">
        <v>5.2200000000000003E-2</v>
      </c>
      <c r="K59" s="13">
        <v>13.361700000000001</v>
      </c>
      <c r="L59" s="13">
        <v>3.8119999999999998</v>
      </c>
      <c r="M59" s="13">
        <v>8.7099999999999997E-2</v>
      </c>
      <c r="N59" s="13">
        <v>2.1499999999999998E-2</v>
      </c>
      <c r="O59" s="13">
        <v>2.2000000000000001E-3</v>
      </c>
      <c r="P59" s="13">
        <v>-2.5700000000000001E-2</v>
      </c>
      <c r="Q59" s="13">
        <v>100.0224</v>
      </c>
      <c r="S59" s="15">
        <v>65.951277783592175</v>
      </c>
      <c r="T59" s="2"/>
    </row>
    <row r="60" spans="2:20">
      <c r="C60" s="9" t="s">
        <v>69</v>
      </c>
      <c r="D60" s="9" t="s">
        <v>73</v>
      </c>
      <c r="E60" s="13">
        <v>51.978299999999997</v>
      </c>
      <c r="F60" s="13">
        <v>3.4700000000000002E-2</v>
      </c>
      <c r="G60" s="13">
        <v>29.929600000000001</v>
      </c>
      <c r="H60" s="13">
        <v>0.5978</v>
      </c>
      <c r="I60" s="13">
        <v>1.7500000000000002E-2</v>
      </c>
      <c r="J60" s="13">
        <v>6.9699999999999998E-2</v>
      </c>
      <c r="K60" s="13">
        <v>13.0946</v>
      </c>
      <c r="L60" s="13">
        <v>3.8860000000000001</v>
      </c>
      <c r="M60" s="13">
        <v>6.9199999999999998E-2</v>
      </c>
      <c r="N60" s="13">
        <v>1.55E-2</v>
      </c>
      <c r="O60" s="13">
        <v>3.3E-3</v>
      </c>
      <c r="P60" s="13">
        <v>-1.7500000000000002E-2</v>
      </c>
      <c r="Q60" s="13">
        <v>99.696200000000005</v>
      </c>
      <c r="S60" s="15">
        <v>65.060620426898737</v>
      </c>
      <c r="T60" s="2"/>
    </row>
    <row r="61" spans="2:20">
      <c r="C61" s="9" t="s">
        <v>70</v>
      </c>
      <c r="D61" s="9" t="s">
        <v>72</v>
      </c>
      <c r="E61" s="13">
        <v>51.639899999999997</v>
      </c>
      <c r="F61" s="13">
        <v>4.7199999999999999E-2</v>
      </c>
      <c r="G61" s="13">
        <v>30.0868</v>
      </c>
      <c r="H61" s="13">
        <v>0.44330000000000003</v>
      </c>
      <c r="I61" s="13">
        <v>-2.5000000000000001E-3</v>
      </c>
      <c r="J61" s="13">
        <v>5.9799999999999999E-2</v>
      </c>
      <c r="K61" s="13">
        <v>13.173500000000001</v>
      </c>
      <c r="L61" s="13">
        <v>3.9901</v>
      </c>
      <c r="M61" s="13">
        <v>9.1999999999999998E-2</v>
      </c>
      <c r="N61" s="13">
        <v>3.2300000000000002E-2</v>
      </c>
      <c r="O61" s="13">
        <v>5.0000000000000001E-3</v>
      </c>
      <c r="P61" s="13">
        <v>-1.78E-2</v>
      </c>
      <c r="Q61" s="13">
        <v>99.569900000000004</v>
      </c>
      <c r="S61" s="15">
        <v>64.594824278637063</v>
      </c>
      <c r="T61" s="2"/>
    </row>
    <row r="62" spans="2:20">
      <c r="E62" s="13"/>
      <c r="F62" s="13"/>
      <c r="G62" s="13" t="s">
        <v>308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S62" s="15"/>
      <c r="T62" s="2"/>
    </row>
    <row r="63" spans="2:20"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S63" s="15"/>
      <c r="T63" s="2"/>
    </row>
    <row r="64" spans="2:20" s="3" customFormat="1">
      <c r="B64" s="12" t="s">
        <v>92</v>
      </c>
      <c r="C64" s="12"/>
      <c r="D64" s="1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12"/>
      <c r="S64" s="17"/>
      <c r="T64" s="5"/>
    </row>
    <row r="65" spans="3:20">
      <c r="C65" s="9" t="s">
        <v>77</v>
      </c>
      <c r="D65" s="9" t="s">
        <v>50</v>
      </c>
      <c r="E65" s="13">
        <v>45.840499999999999</v>
      </c>
      <c r="F65" s="13">
        <v>1.15E-2</v>
      </c>
      <c r="G65" s="13">
        <v>34.015599999999999</v>
      </c>
      <c r="H65" s="13">
        <v>0.61339999999999995</v>
      </c>
      <c r="I65" s="13">
        <v>1.8800000000000001E-2</v>
      </c>
      <c r="J65" s="13">
        <v>6.88E-2</v>
      </c>
      <c r="K65" s="13">
        <v>17.540299999999998</v>
      </c>
      <c r="L65" s="13">
        <v>1.4017999999999999</v>
      </c>
      <c r="M65" s="13">
        <v>1.5699999999999999E-2</v>
      </c>
      <c r="N65" s="13">
        <v>3.2899999999999999E-2</v>
      </c>
      <c r="O65" s="13">
        <v>8.3000000000000001E-3</v>
      </c>
      <c r="P65" s="13">
        <v>8.9999999999999998E-4</v>
      </c>
      <c r="Q65" s="13">
        <v>99.5685</v>
      </c>
      <c r="S65" s="15">
        <v>87.365058400519914</v>
      </c>
      <c r="T65" s="2"/>
    </row>
    <row r="66" spans="3:20">
      <c r="C66" s="9" t="s">
        <v>78</v>
      </c>
      <c r="D66" s="9" t="s">
        <v>50</v>
      </c>
      <c r="E66" s="13">
        <v>51.740299999999998</v>
      </c>
      <c r="F66" s="13">
        <v>3.4500000000000003E-2</v>
      </c>
      <c r="G66" s="13">
        <v>29.662800000000001</v>
      </c>
      <c r="H66" s="13">
        <v>0.57030000000000003</v>
      </c>
      <c r="I66" s="13">
        <v>-5.0000000000000001E-3</v>
      </c>
      <c r="J66" s="13">
        <v>7.1400000000000005E-2</v>
      </c>
      <c r="K66" s="13">
        <v>13.322699999999999</v>
      </c>
      <c r="L66" s="13">
        <v>3.7946</v>
      </c>
      <c r="M66" s="13">
        <v>8.7900000000000006E-2</v>
      </c>
      <c r="N66" s="13">
        <v>3.4000000000000002E-2</v>
      </c>
      <c r="O66" s="13">
        <v>-6.7999999999999996E-3</v>
      </c>
      <c r="P66" s="13">
        <v>1.46E-2</v>
      </c>
      <c r="Q66" s="13">
        <v>99.333200000000005</v>
      </c>
      <c r="S66" s="15">
        <v>65.988362895929953</v>
      </c>
      <c r="T66" s="2"/>
    </row>
    <row r="67" spans="3:20">
      <c r="C67" s="9" t="s">
        <v>79</v>
      </c>
      <c r="D67" s="9" t="s">
        <v>50</v>
      </c>
      <c r="E67" s="13">
        <v>45.0762</v>
      </c>
      <c r="F67" s="13">
        <v>1.54E-2</v>
      </c>
      <c r="G67" s="13">
        <v>34.568300000000001</v>
      </c>
      <c r="H67" s="13">
        <v>0.43109999999999998</v>
      </c>
      <c r="I67" s="13">
        <v>2.07E-2</v>
      </c>
      <c r="J67" s="13">
        <v>5.7500000000000002E-2</v>
      </c>
      <c r="K67" s="13">
        <v>18.6297</v>
      </c>
      <c r="L67" s="13">
        <v>0.93869999999999998</v>
      </c>
      <c r="M67" s="13">
        <v>-9.4999999999999998E-3</v>
      </c>
      <c r="N67" s="13">
        <v>4.41E-2</v>
      </c>
      <c r="O67" s="13">
        <v>-5.5999999999999999E-3</v>
      </c>
      <c r="P67" s="13">
        <v>7.1000000000000004E-3</v>
      </c>
      <c r="Q67" s="13">
        <v>99.788799999999995</v>
      </c>
      <c r="S67" s="15">
        <v>91.643770938899436</v>
      </c>
      <c r="T67" s="2"/>
    </row>
    <row r="68" spans="3:20">
      <c r="C68" s="9" t="s">
        <v>80</v>
      </c>
      <c r="D68" s="9" t="s">
        <v>50</v>
      </c>
      <c r="E68" s="13">
        <v>46.353299999999997</v>
      </c>
      <c r="F68" s="13">
        <v>4.9299999999999997E-2</v>
      </c>
      <c r="G68" s="13">
        <v>33.855499999999999</v>
      </c>
      <c r="H68" s="13">
        <v>0.55720000000000003</v>
      </c>
      <c r="I68" s="13">
        <v>1.2200000000000001E-2</v>
      </c>
      <c r="J68" s="13">
        <v>5.4899999999999997E-2</v>
      </c>
      <c r="K68" s="13">
        <v>17.495200000000001</v>
      </c>
      <c r="L68" s="13">
        <v>1.4459</v>
      </c>
      <c r="M68" s="13">
        <v>4.7600000000000003E-2</v>
      </c>
      <c r="N68" s="13">
        <v>-2.8E-3</v>
      </c>
      <c r="O68" s="13">
        <v>6.7999999999999996E-3</v>
      </c>
      <c r="P68" s="13">
        <v>-3.7400000000000003E-2</v>
      </c>
      <c r="Q68" s="13">
        <v>99.877700000000004</v>
      </c>
      <c r="S68" s="15">
        <v>86.990057091851796</v>
      </c>
      <c r="T68" s="2"/>
    </row>
    <row r="69" spans="3:20">
      <c r="C69" s="9" t="s">
        <v>81</v>
      </c>
      <c r="D69" s="9" t="s">
        <v>51</v>
      </c>
      <c r="E69" s="13">
        <v>50.541400000000003</v>
      </c>
      <c r="F69" s="13">
        <v>4.7100000000000003E-2</v>
      </c>
      <c r="G69" s="13">
        <v>30.844100000000001</v>
      </c>
      <c r="H69" s="13">
        <v>0.67600000000000005</v>
      </c>
      <c r="I69" s="13">
        <v>2.5000000000000001E-3</v>
      </c>
      <c r="J69" s="13">
        <v>4.1399999999999999E-2</v>
      </c>
      <c r="K69" s="13">
        <v>14.018800000000001</v>
      </c>
      <c r="L69" s="13">
        <v>3.2808999999999999</v>
      </c>
      <c r="M69" s="13">
        <v>0.1027</v>
      </c>
      <c r="N69" s="13">
        <v>1.3899999999999999E-2</v>
      </c>
      <c r="O69" s="13">
        <v>2.8999999999999998E-3</v>
      </c>
      <c r="P69" s="13">
        <v>-1.29E-2</v>
      </c>
      <c r="Q69" s="13">
        <v>99.571700000000007</v>
      </c>
      <c r="S69" s="15">
        <v>70.248655395717876</v>
      </c>
      <c r="T69" s="2"/>
    </row>
    <row r="70" spans="3:20">
      <c r="C70" s="9" t="s">
        <v>82</v>
      </c>
      <c r="D70" s="9" t="s">
        <v>51</v>
      </c>
      <c r="E70" s="13">
        <v>53.691600000000001</v>
      </c>
      <c r="F70" s="13">
        <v>4.19E-2</v>
      </c>
      <c r="G70" s="13">
        <v>28.809000000000001</v>
      </c>
      <c r="H70" s="13">
        <v>0.5363</v>
      </c>
      <c r="I70" s="13">
        <v>-3.8E-3</v>
      </c>
      <c r="J70" s="13">
        <v>6.9599999999999995E-2</v>
      </c>
      <c r="K70" s="13">
        <v>11.8438</v>
      </c>
      <c r="L70" s="13">
        <v>4.5659000000000001</v>
      </c>
      <c r="M70" s="13">
        <v>0.1595</v>
      </c>
      <c r="N70" s="13">
        <v>3.5999999999999999E-3</v>
      </c>
      <c r="O70" s="13">
        <v>-2.3999999999999998E-3</v>
      </c>
      <c r="P70" s="13">
        <v>-4.1000000000000003E-3</v>
      </c>
      <c r="Q70" s="13">
        <v>99.721199999999996</v>
      </c>
      <c r="S70" s="15">
        <v>58.90583971497356</v>
      </c>
      <c r="T70" s="2"/>
    </row>
    <row r="71" spans="3:20">
      <c r="C71" s="9" t="s">
        <v>83</v>
      </c>
      <c r="D71" s="9" t="s">
        <v>51</v>
      </c>
      <c r="E71" s="13">
        <v>52.191600000000001</v>
      </c>
      <c r="F71" s="13">
        <v>4.1799999999999997E-2</v>
      </c>
      <c r="G71" s="13">
        <v>29.664000000000001</v>
      </c>
      <c r="H71" s="13">
        <v>0.60260000000000002</v>
      </c>
      <c r="I71" s="13">
        <v>2.81E-2</v>
      </c>
      <c r="J71" s="13">
        <v>9.4500000000000001E-2</v>
      </c>
      <c r="K71" s="13">
        <v>12.879899999999999</v>
      </c>
      <c r="L71" s="13">
        <v>4.0101000000000004</v>
      </c>
      <c r="M71" s="13">
        <v>9.0700000000000003E-2</v>
      </c>
      <c r="N71" s="13">
        <v>3.7000000000000002E-3</v>
      </c>
      <c r="O71" s="13">
        <v>-8.9999999999999998E-4</v>
      </c>
      <c r="P71" s="13">
        <v>2.8500000000000001E-2</v>
      </c>
      <c r="Q71" s="13">
        <v>99.635199999999998</v>
      </c>
      <c r="S71" s="15">
        <v>63.962504515916116</v>
      </c>
      <c r="T71" s="2"/>
    </row>
    <row r="72" spans="3:20">
      <c r="C72" s="9" t="s">
        <v>84</v>
      </c>
      <c r="D72" s="9" t="s">
        <v>51</v>
      </c>
      <c r="E72" s="13">
        <v>52.357300000000002</v>
      </c>
      <c r="F72" s="13">
        <v>6.9599999999999995E-2</v>
      </c>
      <c r="G72" s="13">
        <v>29.021899999999999</v>
      </c>
      <c r="H72" s="13">
        <v>0.72719999999999996</v>
      </c>
      <c r="I72" s="13">
        <v>-2.5600000000000001E-2</v>
      </c>
      <c r="J72" s="13">
        <v>6.8699999999999997E-2</v>
      </c>
      <c r="K72" s="13">
        <v>12.3817</v>
      </c>
      <c r="L72" s="13">
        <v>4.3015999999999996</v>
      </c>
      <c r="M72" s="13">
        <v>0.154</v>
      </c>
      <c r="N72" s="13">
        <v>-9.7999999999999997E-3</v>
      </c>
      <c r="O72" s="13">
        <v>-1.04E-2</v>
      </c>
      <c r="P72" s="13">
        <v>7.4000000000000003E-3</v>
      </c>
      <c r="Q72" s="13">
        <v>99.089500000000001</v>
      </c>
      <c r="S72" s="15">
        <v>61.399059088963298</v>
      </c>
      <c r="T72" s="2"/>
    </row>
    <row r="73" spans="3:20">
      <c r="C73" s="9" t="s">
        <v>85</v>
      </c>
      <c r="D73" s="9" t="s">
        <v>29</v>
      </c>
      <c r="E73" s="13">
        <v>47.0229</v>
      </c>
      <c r="F73" s="13">
        <v>3.3700000000000001E-2</v>
      </c>
      <c r="G73" s="13">
        <v>33.317399999999999</v>
      </c>
      <c r="H73" s="13">
        <v>0.60070000000000001</v>
      </c>
      <c r="I73" s="13">
        <v>-7.4999999999999997E-3</v>
      </c>
      <c r="J73" s="13">
        <v>7.6200000000000004E-2</v>
      </c>
      <c r="K73" s="13">
        <v>16.7807</v>
      </c>
      <c r="L73" s="13">
        <v>1.8129</v>
      </c>
      <c r="M73" s="13">
        <v>3.6299999999999999E-2</v>
      </c>
      <c r="N73" s="13">
        <v>2.1299999999999999E-2</v>
      </c>
      <c r="O73" s="13">
        <v>-4.1999999999999997E-3</v>
      </c>
      <c r="P73" s="13">
        <v>-4.7800000000000002E-2</v>
      </c>
      <c r="Q73" s="13">
        <v>99.702100000000002</v>
      </c>
      <c r="S73" s="15">
        <v>83.646901186835976</v>
      </c>
      <c r="T73" s="2"/>
    </row>
    <row r="74" spans="3:20">
      <c r="C74" s="9" t="s">
        <v>86</v>
      </c>
      <c r="D74" s="9" t="s">
        <v>76</v>
      </c>
      <c r="E74" s="13">
        <v>53.188899999999997</v>
      </c>
      <c r="F74" s="13">
        <v>4.2500000000000003E-2</v>
      </c>
      <c r="G74" s="13">
        <v>29.1465</v>
      </c>
      <c r="H74" s="13">
        <v>0.54759999999999998</v>
      </c>
      <c r="I74" s="13">
        <v>-4.2500000000000003E-2</v>
      </c>
      <c r="J74" s="13">
        <v>3.9899999999999998E-2</v>
      </c>
      <c r="K74" s="13">
        <v>12.0913</v>
      </c>
      <c r="L74" s="13">
        <v>4.5111999999999997</v>
      </c>
      <c r="M74" s="13">
        <v>9.2100000000000001E-2</v>
      </c>
      <c r="N74" s="13">
        <v>6.0000000000000001E-3</v>
      </c>
      <c r="O74" s="13">
        <v>5.7000000000000002E-3</v>
      </c>
      <c r="P74" s="13">
        <v>-4.2599999999999999E-2</v>
      </c>
      <c r="Q74" s="13">
        <v>99.671800000000005</v>
      </c>
      <c r="S74" s="15">
        <v>59.695856228246178</v>
      </c>
      <c r="T74" s="2"/>
    </row>
    <row r="75" spans="3:20">
      <c r="C75" s="9" t="s">
        <v>87</v>
      </c>
      <c r="D75" s="9" t="s">
        <v>53</v>
      </c>
      <c r="E75" s="13">
        <v>51.868200000000002</v>
      </c>
      <c r="F75" s="13">
        <v>5.0099999999999999E-2</v>
      </c>
      <c r="G75" s="13">
        <v>30.573899999999998</v>
      </c>
      <c r="H75" s="13">
        <v>0.62080000000000002</v>
      </c>
      <c r="I75" s="13">
        <v>-0.01</v>
      </c>
      <c r="J75" s="13">
        <v>6.9500000000000006E-2</v>
      </c>
      <c r="K75" s="13">
        <v>13.2615</v>
      </c>
      <c r="L75" s="13">
        <v>3.7240000000000002</v>
      </c>
      <c r="M75" s="13">
        <v>8.3799999999999999E-2</v>
      </c>
      <c r="N75" s="13">
        <v>1.67E-2</v>
      </c>
      <c r="O75" s="13">
        <v>3.3E-3</v>
      </c>
      <c r="P75" s="13">
        <v>4.5400000000000003E-2</v>
      </c>
      <c r="Q75" s="13">
        <v>100.3171</v>
      </c>
      <c r="S75" s="15">
        <v>66.305809191167683</v>
      </c>
      <c r="T75" s="2"/>
    </row>
    <row r="76" spans="3:20">
      <c r="C76" s="9" t="s">
        <v>88</v>
      </c>
      <c r="D76" s="9" t="s">
        <v>93</v>
      </c>
      <c r="E76" s="13">
        <v>52.076599999999999</v>
      </c>
      <c r="F76" s="13">
        <v>4.5400000000000003E-2</v>
      </c>
      <c r="G76" s="13">
        <v>29.6645</v>
      </c>
      <c r="H76" s="13">
        <v>0.64780000000000004</v>
      </c>
      <c r="I76" s="13">
        <v>2.3199999999999998E-2</v>
      </c>
      <c r="J76" s="13">
        <v>6.9699999999999998E-2</v>
      </c>
      <c r="K76" s="13">
        <v>12.808400000000001</v>
      </c>
      <c r="L76" s="13">
        <v>4.0755999999999997</v>
      </c>
      <c r="M76" s="13">
        <v>6.5600000000000006E-2</v>
      </c>
      <c r="N76" s="13">
        <v>-1.0800000000000001E-2</v>
      </c>
      <c r="O76" s="13">
        <v>-7.4999999999999997E-3</v>
      </c>
      <c r="P76" s="13">
        <v>-2.1700000000000001E-2</v>
      </c>
      <c r="Q76" s="13">
        <v>99.476900000000001</v>
      </c>
      <c r="S76" s="15">
        <v>63.459219117961361</v>
      </c>
      <c r="T76" s="2"/>
    </row>
    <row r="77" spans="3:20">
      <c r="C77" s="9" t="s">
        <v>89</v>
      </c>
      <c r="D77" s="9" t="s">
        <v>93</v>
      </c>
      <c r="E77" s="13">
        <v>54.752699999999997</v>
      </c>
      <c r="F77" s="13">
        <v>3.78E-2</v>
      </c>
      <c r="G77" s="13">
        <v>28.4085</v>
      </c>
      <c r="H77" s="13">
        <v>0.57110000000000005</v>
      </c>
      <c r="I77" s="13">
        <v>-6.1000000000000004E-3</v>
      </c>
      <c r="J77" s="13">
        <v>5.4800000000000001E-2</v>
      </c>
      <c r="K77" s="13">
        <v>11.4032</v>
      </c>
      <c r="L77" s="13">
        <v>4.7769000000000004</v>
      </c>
      <c r="M77" s="13">
        <v>0.12970000000000001</v>
      </c>
      <c r="N77" s="13">
        <v>1.5E-3</v>
      </c>
      <c r="O77" s="13">
        <v>-2.2000000000000001E-3</v>
      </c>
      <c r="P77" s="13">
        <v>2.1399999999999999E-2</v>
      </c>
      <c r="Q77" s="13">
        <v>100.1576</v>
      </c>
      <c r="S77" s="15">
        <v>56.88075265762086</v>
      </c>
      <c r="T77" s="2"/>
    </row>
    <row r="78" spans="3:20">
      <c r="C78" s="9" t="s">
        <v>90</v>
      </c>
      <c r="D78" s="9" t="s">
        <v>53</v>
      </c>
      <c r="E78" s="13">
        <v>45.194600000000001</v>
      </c>
      <c r="F78" s="13">
        <v>1.1999999999999999E-3</v>
      </c>
      <c r="G78" s="13">
        <v>33.940600000000003</v>
      </c>
      <c r="H78" s="13">
        <v>0.82269999999999999</v>
      </c>
      <c r="I78" s="13">
        <v>-2.3099999999999999E-2</v>
      </c>
      <c r="J78" s="13">
        <v>0.33860000000000001</v>
      </c>
      <c r="K78" s="13">
        <v>18.288599999999999</v>
      </c>
      <c r="L78" s="13">
        <v>0.85929999999999995</v>
      </c>
      <c r="M78" s="13">
        <v>-4.7999999999999996E-3</v>
      </c>
      <c r="N78" s="13">
        <v>1.4800000000000001E-2</v>
      </c>
      <c r="O78" s="13">
        <v>-5.0000000000000001E-3</v>
      </c>
      <c r="P78" s="13">
        <v>1.3899999999999999E-2</v>
      </c>
      <c r="Q78" s="13">
        <v>99.474199999999996</v>
      </c>
      <c r="S78" s="15">
        <v>92.163706204805564</v>
      </c>
      <c r="T78" s="2"/>
    </row>
    <row r="79" spans="3:20">
      <c r="C79" s="9" t="s">
        <v>91</v>
      </c>
      <c r="D79" s="9" t="s">
        <v>53</v>
      </c>
      <c r="E79" s="13">
        <v>53.556899999999999</v>
      </c>
      <c r="F79" s="13">
        <v>3.3300000000000003E-2</v>
      </c>
      <c r="G79" s="13">
        <v>29.201599999999999</v>
      </c>
      <c r="H79" s="13">
        <v>0.56130000000000002</v>
      </c>
      <c r="I79" s="13">
        <v>-1.34E-2</v>
      </c>
      <c r="J79" s="13">
        <v>5.33E-2</v>
      </c>
      <c r="K79" s="13">
        <v>11.8911</v>
      </c>
      <c r="L79" s="13">
        <v>4.4913999999999996</v>
      </c>
      <c r="M79" s="13">
        <v>0.1333</v>
      </c>
      <c r="N79" s="13">
        <v>5.5899999999999998E-2</v>
      </c>
      <c r="O79" s="13">
        <v>4.7999999999999996E-3</v>
      </c>
      <c r="P79" s="13">
        <v>-3.8399999999999997E-2</v>
      </c>
      <c r="Q79" s="13">
        <v>99.982900000000001</v>
      </c>
      <c r="S79" s="15">
        <v>59.399636644724353</v>
      </c>
      <c r="T79" s="2"/>
    </row>
    <row r="80" spans="3:20"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S80" s="15"/>
      <c r="T80" s="2"/>
    </row>
    <row r="81" spans="2:20"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S81" s="15"/>
      <c r="T81" s="2"/>
    </row>
    <row r="82" spans="2:20" s="3" customFormat="1">
      <c r="B82" s="12" t="s">
        <v>875</v>
      </c>
      <c r="C82" s="12"/>
      <c r="D82" s="1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12"/>
      <c r="S82" s="17"/>
      <c r="T82" s="5"/>
    </row>
    <row r="83" spans="2:20">
      <c r="C83" s="9" t="s">
        <v>849</v>
      </c>
      <c r="D83" s="9" t="s">
        <v>134</v>
      </c>
      <c r="E83" s="13">
        <v>43.9818</v>
      </c>
      <c r="F83" s="13">
        <v>-8.9999999999999993E-3</v>
      </c>
      <c r="G83" s="13">
        <v>34.621499999999997</v>
      </c>
      <c r="H83" s="13">
        <v>0.56610000000000005</v>
      </c>
      <c r="I83" s="13">
        <v>-1.0800000000000001E-2</v>
      </c>
      <c r="J83" s="13">
        <v>4.3200000000000002E-2</v>
      </c>
      <c r="K83" s="13">
        <v>19.178699999999999</v>
      </c>
      <c r="L83" s="13">
        <v>0.69630000000000003</v>
      </c>
      <c r="M83" s="13">
        <v>5.0000000000000001E-3</v>
      </c>
      <c r="N83" s="13">
        <v>3.3599999999999998E-2</v>
      </c>
      <c r="O83" s="13">
        <v>-4.3E-3</v>
      </c>
      <c r="P83" s="13">
        <v>6.4299999999999996E-2</v>
      </c>
      <c r="Q83" s="13">
        <v>99.190600000000003</v>
      </c>
      <c r="R83" s="13"/>
      <c r="S83" s="15">
        <v>93.835060800478118</v>
      </c>
      <c r="T83" s="2"/>
    </row>
    <row r="84" spans="2:20">
      <c r="C84" s="9" t="s">
        <v>850</v>
      </c>
      <c r="D84" s="9" t="s">
        <v>50</v>
      </c>
      <c r="E84" s="13">
        <v>44.070700000000002</v>
      </c>
      <c r="F84" s="13">
        <v>0.02</v>
      </c>
      <c r="G84" s="13">
        <v>34.6539</v>
      </c>
      <c r="H84" s="13">
        <v>0.57720000000000005</v>
      </c>
      <c r="I84" s="13">
        <v>3.4799999999999998E-2</v>
      </c>
      <c r="J84" s="13">
        <v>4.1099999999999998E-2</v>
      </c>
      <c r="K84" s="13">
        <v>18.849799999999998</v>
      </c>
      <c r="L84" s="13">
        <v>0.81559999999999999</v>
      </c>
      <c r="M84" s="13">
        <v>2.52E-2</v>
      </c>
      <c r="N84" s="13">
        <v>3.5799999999999998E-2</v>
      </c>
      <c r="O84" s="13">
        <v>8.0000000000000002E-3</v>
      </c>
      <c r="P84" s="13">
        <v>1.8499999999999999E-2</v>
      </c>
      <c r="Q84" s="13">
        <v>99.150599999999997</v>
      </c>
      <c r="R84" s="13"/>
      <c r="S84" s="15">
        <v>92.738645373988632</v>
      </c>
      <c r="T84" s="2"/>
    </row>
    <row r="85" spans="2:20">
      <c r="C85" s="9" t="s">
        <v>851</v>
      </c>
      <c r="D85" s="9" t="s">
        <v>195</v>
      </c>
      <c r="E85" s="13">
        <v>54.318800000000003</v>
      </c>
      <c r="F85" s="13">
        <v>0.14510000000000001</v>
      </c>
      <c r="G85" s="13">
        <v>27.2959</v>
      </c>
      <c r="H85" s="13">
        <v>0.82909999999999995</v>
      </c>
      <c r="I85" s="13">
        <v>-2.46E-2</v>
      </c>
      <c r="J85" s="13">
        <v>8.0600000000000005E-2</v>
      </c>
      <c r="K85" s="13">
        <v>10.65</v>
      </c>
      <c r="L85" s="13">
        <v>5.1756000000000002</v>
      </c>
      <c r="M85" s="13">
        <v>0.27979999999999999</v>
      </c>
      <c r="N85" s="13">
        <v>2.81E-2</v>
      </c>
      <c r="O85" s="13">
        <v>1.46E-2</v>
      </c>
      <c r="P85" s="13">
        <v>-1.35E-2</v>
      </c>
      <c r="Q85" s="13">
        <v>98.817599999999999</v>
      </c>
      <c r="R85" s="13"/>
      <c r="S85" s="15">
        <v>53.207836523889902</v>
      </c>
      <c r="T85" s="2"/>
    </row>
    <row r="86" spans="2:20">
      <c r="C86" s="9" t="s">
        <v>852</v>
      </c>
      <c r="D86" s="9" t="s">
        <v>195</v>
      </c>
      <c r="E86" s="13">
        <v>49.378700000000002</v>
      </c>
      <c r="F86" s="13">
        <v>5.9299999999999999E-2</v>
      </c>
      <c r="G86" s="13">
        <v>31.173500000000001</v>
      </c>
      <c r="H86" s="13">
        <v>0.76649999999999996</v>
      </c>
      <c r="I86" s="13">
        <v>-5.4000000000000003E-3</v>
      </c>
      <c r="J86" s="13">
        <v>7.0999999999999994E-2</v>
      </c>
      <c r="K86" s="13">
        <v>15.0168</v>
      </c>
      <c r="L86" s="13">
        <v>2.9714</v>
      </c>
      <c r="M86" s="13">
        <v>0.11070000000000001</v>
      </c>
      <c r="N86" s="13">
        <v>6.7000000000000002E-3</v>
      </c>
      <c r="O86" s="13">
        <v>4.0000000000000002E-4</v>
      </c>
      <c r="P86" s="13">
        <v>-1.6999999999999999E-3</v>
      </c>
      <c r="Q86" s="13">
        <v>99.555099999999996</v>
      </c>
      <c r="R86" s="13"/>
      <c r="S86" s="15">
        <v>73.633807932910287</v>
      </c>
      <c r="T86" s="2"/>
    </row>
    <row r="87" spans="2:20">
      <c r="C87" s="9" t="s">
        <v>853</v>
      </c>
      <c r="D87" s="9" t="s">
        <v>133</v>
      </c>
      <c r="E87" s="13">
        <v>46.389000000000003</v>
      </c>
      <c r="F87" s="13">
        <v>2.23E-2</v>
      </c>
      <c r="G87" s="13">
        <v>33.096499999999999</v>
      </c>
      <c r="H87" s="13">
        <v>0.5756</v>
      </c>
      <c r="I87" s="13">
        <v>-1.1999999999999999E-3</v>
      </c>
      <c r="J87" s="13">
        <v>4.4400000000000002E-2</v>
      </c>
      <c r="K87" s="13">
        <v>17.354399999999998</v>
      </c>
      <c r="L87" s="13">
        <v>1.7937000000000001</v>
      </c>
      <c r="M87" s="13">
        <v>5.5500000000000001E-2</v>
      </c>
      <c r="N87" s="13">
        <v>1.18E-2</v>
      </c>
      <c r="O87" s="13">
        <v>8.3999999999999995E-3</v>
      </c>
      <c r="P87" s="13">
        <v>3.39E-2</v>
      </c>
      <c r="Q87" s="13">
        <v>99.385499999999993</v>
      </c>
      <c r="R87" s="13"/>
      <c r="S87" s="15">
        <v>84.243399698377601</v>
      </c>
      <c r="T87" s="2"/>
    </row>
    <row r="88" spans="2:20">
      <c r="C88" s="9" t="s">
        <v>854</v>
      </c>
      <c r="D88" s="9" t="s">
        <v>1597</v>
      </c>
      <c r="E88" s="13">
        <v>48.981900000000003</v>
      </c>
      <c r="F88" s="13">
        <v>4.65E-2</v>
      </c>
      <c r="G88" s="13">
        <v>30.81</v>
      </c>
      <c r="H88" s="13">
        <v>1.0765</v>
      </c>
      <c r="I88" s="13">
        <v>-6.0000000000000001E-3</v>
      </c>
      <c r="J88" s="13">
        <v>0.23930000000000001</v>
      </c>
      <c r="K88" s="13">
        <v>14.9907</v>
      </c>
      <c r="L88" s="13">
        <v>2.9306000000000001</v>
      </c>
      <c r="M88" s="13">
        <v>0.11260000000000001</v>
      </c>
      <c r="N88" s="13">
        <v>1.01E-2</v>
      </c>
      <c r="O88" s="13">
        <v>5.0000000000000001E-3</v>
      </c>
      <c r="P88" s="13">
        <v>-6.4000000000000003E-3</v>
      </c>
      <c r="Q88" s="13">
        <v>99.203299999999999</v>
      </c>
      <c r="R88" s="13"/>
      <c r="S88" s="15">
        <v>73.867788785324493</v>
      </c>
      <c r="T88" s="2"/>
    </row>
    <row r="89" spans="2:20">
      <c r="C89" s="9" t="s">
        <v>855</v>
      </c>
      <c r="D89" s="9" t="s">
        <v>395</v>
      </c>
      <c r="E89" s="13">
        <v>46.575600000000001</v>
      </c>
      <c r="F89" s="13">
        <v>1.15E-2</v>
      </c>
      <c r="G89" s="13">
        <v>33.051000000000002</v>
      </c>
      <c r="H89" s="13">
        <v>0.66310000000000002</v>
      </c>
      <c r="I89" s="13">
        <v>3.3000000000000002E-2</v>
      </c>
      <c r="J89" s="13">
        <v>6.1199999999999997E-2</v>
      </c>
      <c r="K89" s="13">
        <v>17.181000000000001</v>
      </c>
      <c r="L89" s="13">
        <v>1.7448999999999999</v>
      </c>
      <c r="M89" s="13">
        <v>2.7199999999999998E-2</v>
      </c>
      <c r="N89" s="13">
        <v>1.14E-2</v>
      </c>
      <c r="O89" s="13">
        <v>-1.21E-2</v>
      </c>
      <c r="P89" s="13">
        <v>2.1000000000000001E-2</v>
      </c>
      <c r="Q89" s="13">
        <v>99.380899999999997</v>
      </c>
      <c r="R89" s="13"/>
      <c r="S89" s="15">
        <v>84.474845231627455</v>
      </c>
      <c r="T89" s="2"/>
    </row>
    <row r="90" spans="2:20">
      <c r="C90" s="9" t="s">
        <v>856</v>
      </c>
      <c r="D90" s="9" t="s">
        <v>50</v>
      </c>
      <c r="E90" s="13">
        <v>48.2712</v>
      </c>
      <c r="F90" s="13">
        <v>-5.4000000000000003E-3</v>
      </c>
      <c r="G90" s="13">
        <v>31.883400000000002</v>
      </c>
      <c r="H90" s="13">
        <v>0.58409999999999995</v>
      </c>
      <c r="I90" s="13">
        <v>6.0000000000000001E-3</v>
      </c>
      <c r="J90" s="13">
        <v>6.4699999999999994E-2</v>
      </c>
      <c r="K90" s="13">
        <v>15.7233</v>
      </c>
      <c r="L90" s="13">
        <v>2.5905999999999998</v>
      </c>
      <c r="M90" s="13">
        <v>5.4600000000000003E-2</v>
      </c>
      <c r="N90" s="13">
        <v>1.21E-2</v>
      </c>
      <c r="O90" s="13">
        <v>1.9800000000000002E-2</v>
      </c>
      <c r="P90" s="13">
        <v>-5.0000000000000001E-3</v>
      </c>
      <c r="Q90" s="13">
        <v>99.209699999999998</v>
      </c>
      <c r="R90" s="13"/>
      <c r="S90" s="15">
        <v>77.032363255400995</v>
      </c>
      <c r="T90" s="2"/>
    </row>
    <row r="91" spans="2:20">
      <c r="C91" s="9" t="s">
        <v>857</v>
      </c>
      <c r="D91" s="9" t="s">
        <v>195</v>
      </c>
      <c r="E91" s="13">
        <v>49.518799999999999</v>
      </c>
      <c r="F91" s="13">
        <v>4.0500000000000001E-2</v>
      </c>
      <c r="G91" s="13">
        <v>31.0076</v>
      </c>
      <c r="H91" s="13">
        <v>0.55289999999999995</v>
      </c>
      <c r="I91" s="13">
        <v>-1.8E-3</v>
      </c>
      <c r="J91" s="13">
        <v>5.8400000000000001E-2</v>
      </c>
      <c r="K91" s="13">
        <v>14.7202</v>
      </c>
      <c r="L91" s="13">
        <v>3.3431999999999999</v>
      </c>
      <c r="M91" s="13">
        <v>3.85E-2</v>
      </c>
      <c r="N91" s="13">
        <v>-5.8999999999999999E-3</v>
      </c>
      <c r="O91" s="13">
        <v>6.1999999999999998E-3</v>
      </c>
      <c r="P91" s="13">
        <v>-1.4500000000000001E-2</v>
      </c>
      <c r="Q91" s="13">
        <v>99.286500000000004</v>
      </c>
      <c r="R91" s="13"/>
      <c r="S91" s="15">
        <v>70.872042832349109</v>
      </c>
      <c r="T91" s="2"/>
    </row>
    <row r="92" spans="2:20">
      <c r="C92" s="9" t="s">
        <v>858</v>
      </c>
      <c r="D92" s="9" t="s">
        <v>50</v>
      </c>
      <c r="E92" s="13">
        <v>45.291899999999998</v>
      </c>
      <c r="F92" s="13">
        <v>-1.4E-3</v>
      </c>
      <c r="G92" s="13">
        <v>33.691499999999998</v>
      </c>
      <c r="H92" s="13">
        <v>0.55359999999999998</v>
      </c>
      <c r="I92" s="13">
        <v>3.2300000000000002E-2</v>
      </c>
      <c r="J92" s="13">
        <v>5.1999999999999998E-2</v>
      </c>
      <c r="K92" s="13">
        <v>17.9087</v>
      </c>
      <c r="L92" s="13">
        <v>1.4565999999999999</v>
      </c>
      <c r="M92" s="13">
        <v>1.8100000000000002E-2</v>
      </c>
      <c r="N92" s="13">
        <v>2.2599999999999999E-2</v>
      </c>
      <c r="O92" s="13">
        <v>9.4000000000000004E-3</v>
      </c>
      <c r="P92" s="13">
        <v>3.9800000000000002E-2</v>
      </c>
      <c r="Q92" s="13">
        <v>99.076400000000007</v>
      </c>
      <c r="R92" s="13"/>
      <c r="S92" s="15">
        <v>87.169921132708694</v>
      </c>
      <c r="T92" s="2"/>
    </row>
    <row r="93" spans="2:20">
      <c r="C93" s="9" t="s">
        <v>859</v>
      </c>
      <c r="D93" s="9" t="s">
        <v>195</v>
      </c>
      <c r="E93" s="13">
        <v>45.849400000000003</v>
      </c>
      <c r="F93" s="13">
        <v>1.17E-2</v>
      </c>
      <c r="G93" s="13">
        <v>33.530900000000003</v>
      </c>
      <c r="H93" s="13">
        <v>0.6724</v>
      </c>
      <c r="I93" s="13">
        <v>-2.2700000000000001E-2</v>
      </c>
      <c r="J93" s="13">
        <v>3.5000000000000003E-2</v>
      </c>
      <c r="K93" s="13">
        <v>17.480699999999999</v>
      </c>
      <c r="L93" s="13">
        <v>1.4274</v>
      </c>
      <c r="M93" s="13">
        <v>1.9099999999999999E-2</v>
      </c>
      <c r="N93" s="13">
        <v>-1.9300000000000001E-2</v>
      </c>
      <c r="O93" s="13">
        <v>-3.2000000000000002E-3</v>
      </c>
      <c r="P93" s="13">
        <v>0.01</v>
      </c>
      <c r="Q93" s="13">
        <v>99.036699999999996</v>
      </c>
      <c r="R93" s="13"/>
      <c r="S93" s="15">
        <v>87.125804421189102</v>
      </c>
      <c r="T93" s="2"/>
    </row>
    <row r="94" spans="2:20">
      <c r="C94" s="9" t="s">
        <v>860</v>
      </c>
      <c r="D94" s="9" t="s">
        <v>53</v>
      </c>
      <c r="E94" s="13">
        <v>44.295000000000002</v>
      </c>
      <c r="F94" s="13">
        <v>1.2699999999999999E-2</v>
      </c>
      <c r="G94" s="13">
        <v>34.063299999999998</v>
      </c>
      <c r="H94" s="13">
        <v>0.62170000000000003</v>
      </c>
      <c r="I94" s="13">
        <v>1.9699999999999999E-2</v>
      </c>
      <c r="J94" s="13">
        <v>4.8399999999999999E-2</v>
      </c>
      <c r="K94" s="13">
        <v>18.5853</v>
      </c>
      <c r="L94" s="13">
        <v>1.0347999999999999</v>
      </c>
      <c r="M94" s="13">
        <v>3.9100000000000003E-2</v>
      </c>
      <c r="N94" s="13">
        <v>2.2200000000000001E-2</v>
      </c>
      <c r="O94" s="13">
        <v>8.5000000000000006E-3</v>
      </c>
      <c r="P94" s="13">
        <v>2.2599999999999999E-2</v>
      </c>
      <c r="Q94" s="13">
        <v>98.773200000000003</v>
      </c>
      <c r="R94" s="13"/>
      <c r="S94" s="15">
        <v>90.846609384619796</v>
      </c>
      <c r="T94" s="2"/>
    </row>
    <row r="95" spans="2:20">
      <c r="C95" s="9" t="s">
        <v>861</v>
      </c>
      <c r="D95" s="9" t="s">
        <v>54</v>
      </c>
      <c r="E95" s="13">
        <v>49.762700000000002</v>
      </c>
      <c r="F95" s="13">
        <v>2.7199999999999998E-2</v>
      </c>
      <c r="G95" s="13">
        <v>30.648099999999999</v>
      </c>
      <c r="H95" s="13">
        <v>0.75229999999999997</v>
      </c>
      <c r="I95" s="13">
        <v>3.6400000000000002E-2</v>
      </c>
      <c r="J95" s="13">
        <v>9.0899999999999995E-2</v>
      </c>
      <c r="K95" s="13">
        <v>14.4335</v>
      </c>
      <c r="L95" s="13">
        <v>3.1568000000000001</v>
      </c>
      <c r="M95" s="13">
        <v>0.11119999999999999</v>
      </c>
      <c r="N95" s="13">
        <v>2.3300000000000001E-2</v>
      </c>
      <c r="O95" s="13">
        <v>-1.1000000000000001E-3</v>
      </c>
      <c r="P95" s="13">
        <v>-3.8999999999999998E-3</v>
      </c>
      <c r="Q95" s="13">
        <v>99.042500000000004</v>
      </c>
      <c r="R95" s="13"/>
      <c r="S95" s="15">
        <v>71.644154478543086</v>
      </c>
      <c r="T95" s="2"/>
    </row>
    <row r="96" spans="2:20">
      <c r="C96" s="9" t="s">
        <v>862</v>
      </c>
      <c r="D96" s="9" t="s">
        <v>50</v>
      </c>
      <c r="E96" s="13">
        <v>44.616100000000003</v>
      </c>
      <c r="F96" s="13">
        <v>1.84E-2</v>
      </c>
      <c r="G96" s="13">
        <v>34.303199999999997</v>
      </c>
      <c r="H96" s="13">
        <v>0.63739999999999997</v>
      </c>
      <c r="I96" s="13">
        <v>4.36E-2</v>
      </c>
      <c r="J96" s="13">
        <v>5.04E-2</v>
      </c>
      <c r="K96" s="13">
        <v>18.725200000000001</v>
      </c>
      <c r="L96" s="13">
        <v>0.96550000000000002</v>
      </c>
      <c r="M96" s="13">
        <v>-7.0000000000000001E-3</v>
      </c>
      <c r="N96" s="13">
        <v>-2.6599999999999999E-2</v>
      </c>
      <c r="O96" s="13">
        <v>4.7999999999999996E-3</v>
      </c>
      <c r="P96" s="13">
        <v>1.3599999999999999E-2</v>
      </c>
      <c r="Q96" s="13">
        <v>99.378200000000007</v>
      </c>
      <c r="R96" s="13"/>
      <c r="S96" s="15">
        <v>91.465653284960695</v>
      </c>
      <c r="T96" s="2"/>
    </row>
    <row r="97" spans="2:20">
      <c r="C97" s="9" t="s">
        <v>863</v>
      </c>
      <c r="D97" s="9" t="s">
        <v>195</v>
      </c>
      <c r="E97" s="13">
        <v>51.8797</v>
      </c>
      <c r="F97" s="13">
        <v>4.8800000000000003E-2</v>
      </c>
      <c r="G97" s="13">
        <v>29.238700000000001</v>
      </c>
      <c r="H97" s="13">
        <v>0.84699999999999998</v>
      </c>
      <c r="I97" s="13">
        <v>4.1799999999999997E-2</v>
      </c>
      <c r="J97" s="13">
        <v>0.1</v>
      </c>
      <c r="K97" s="13">
        <v>13.0146</v>
      </c>
      <c r="L97" s="13">
        <v>4.1246</v>
      </c>
      <c r="M97" s="13">
        <v>0.1502</v>
      </c>
      <c r="N97" s="13">
        <v>6.2600000000000003E-2</v>
      </c>
      <c r="O97" s="13">
        <v>-7.1000000000000004E-3</v>
      </c>
      <c r="P97" s="13">
        <v>-4.9700000000000001E-2</v>
      </c>
      <c r="Q97" s="13">
        <v>99.507800000000003</v>
      </c>
      <c r="R97" s="13"/>
      <c r="S97" s="15">
        <v>63.552375402750791</v>
      </c>
      <c r="T97" s="2"/>
    </row>
    <row r="98" spans="2:20">
      <c r="C98" s="9" t="s">
        <v>864</v>
      </c>
      <c r="D98" s="9" t="s">
        <v>50</v>
      </c>
      <c r="E98" s="13">
        <v>45.056399999999996</v>
      </c>
      <c r="F98" s="13">
        <v>7.6E-3</v>
      </c>
      <c r="G98" s="13">
        <v>34.3992</v>
      </c>
      <c r="H98" s="13">
        <v>0.55579999999999996</v>
      </c>
      <c r="I98" s="13">
        <v>-2.4500000000000001E-2</v>
      </c>
      <c r="J98" s="13">
        <v>5.9400000000000001E-2</v>
      </c>
      <c r="K98" s="13">
        <v>18.585899999999999</v>
      </c>
      <c r="L98" s="13">
        <v>0.99590000000000001</v>
      </c>
      <c r="M98" s="13">
        <v>8.0000000000000002E-3</v>
      </c>
      <c r="N98" s="13">
        <v>2.5100000000000001E-2</v>
      </c>
      <c r="O98" s="13">
        <v>-2.0999999999999999E-3</v>
      </c>
      <c r="P98" s="13">
        <v>-0.02</v>
      </c>
      <c r="Q98" s="13">
        <v>99.693399999999997</v>
      </c>
      <c r="R98" s="13"/>
      <c r="S98" s="15">
        <v>91.160545210727605</v>
      </c>
      <c r="T98" s="2"/>
    </row>
    <row r="99" spans="2:20">
      <c r="C99" s="9" t="s">
        <v>865</v>
      </c>
      <c r="D99" s="9" t="s">
        <v>195</v>
      </c>
      <c r="E99" s="13">
        <v>47.847099999999998</v>
      </c>
      <c r="F99" s="13">
        <v>-9.9000000000000008E-3</v>
      </c>
      <c r="G99" s="13">
        <v>32.307499999999997</v>
      </c>
      <c r="H99" s="13">
        <v>0.72040000000000004</v>
      </c>
      <c r="I99" s="13">
        <v>1.43E-2</v>
      </c>
      <c r="J99" s="13">
        <v>6.59E-2</v>
      </c>
      <c r="K99" s="13">
        <v>16.41</v>
      </c>
      <c r="L99" s="13">
        <v>2.1391</v>
      </c>
      <c r="M99" s="13">
        <v>8.5500000000000007E-2</v>
      </c>
      <c r="N99" s="13">
        <v>7.6E-3</v>
      </c>
      <c r="O99" s="13">
        <v>6.8999999999999999E-3</v>
      </c>
      <c r="P99" s="13">
        <v>2.6700000000000002E-2</v>
      </c>
      <c r="Q99" s="13">
        <v>99.631100000000004</v>
      </c>
      <c r="R99" s="13"/>
      <c r="S99" s="15">
        <v>80.913371051991518</v>
      </c>
      <c r="T99" s="2"/>
    </row>
    <row r="100" spans="2:20">
      <c r="C100" s="9" t="s">
        <v>866</v>
      </c>
      <c r="D100" s="9" t="s">
        <v>53</v>
      </c>
      <c r="E100" s="13">
        <v>51.857199999999999</v>
      </c>
      <c r="F100" s="13">
        <v>2.7099999999999999E-2</v>
      </c>
      <c r="G100" s="13">
        <v>29.407299999999999</v>
      </c>
      <c r="H100" s="13">
        <v>0.55920000000000003</v>
      </c>
      <c r="I100" s="13">
        <v>-4.53E-2</v>
      </c>
      <c r="J100" s="13">
        <v>0.1065</v>
      </c>
      <c r="K100" s="13">
        <v>12.8782</v>
      </c>
      <c r="L100" s="13">
        <v>4.2614999999999998</v>
      </c>
      <c r="M100" s="13">
        <v>0.12759999999999999</v>
      </c>
      <c r="N100" s="13">
        <v>4.1399999999999999E-2</v>
      </c>
      <c r="O100" s="13">
        <v>8.9999999999999993E-3</v>
      </c>
      <c r="P100" s="13">
        <v>3.3099999999999997E-2</v>
      </c>
      <c r="Q100" s="13">
        <v>99.308199999999999</v>
      </c>
      <c r="R100" s="13"/>
      <c r="S100" s="15">
        <v>62.546264824728084</v>
      </c>
      <c r="T100" s="2"/>
    </row>
    <row r="101" spans="2:20">
      <c r="C101" s="9" t="s">
        <v>867</v>
      </c>
      <c r="D101" s="9" t="s">
        <v>134</v>
      </c>
      <c r="E101" s="13">
        <v>44.228099999999998</v>
      </c>
      <c r="F101" s="13">
        <v>1.2200000000000001E-2</v>
      </c>
      <c r="G101" s="13">
        <v>34.510599999999997</v>
      </c>
      <c r="H101" s="13">
        <v>0.63090000000000002</v>
      </c>
      <c r="I101" s="13">
        <v>4.1999999999999997E-3</v>
      </c>
      <c r="J101" s="13">
        <v>5.0999999999999997E-2</v>
      </c>
      <c r="K101" s="13">
        <v>18.961300000000001</v>
      </c>
      <c r="L101" s="13">
        <v>0.87380000000000002</v>
      </c>
      <c r="M101" s="13">
        <v>1.4E-2</v>
      </c>
      <c r="N101" s="13">
        <v>4.7000000000000002E-3</v>
      </c>
      <c r="O101" s="13">
        <v>3.0000000000000001E-3</v>
      </c>
      <c r="P101" s="13">
        <v>1.9E-3</v>
      </c>
      <c r="Q101" s="13">
        <v>99.295599999999993</v>
      </c>
      <c r="R101" s="13"/>
      <c r="S101" s="15">
        <v>92.302596097919647</v>
      </c>
      <c r="T101" s="2"/>
    </row>
    <row r="102" spans="2:20">
      <c r="C102" s="9" t="s">
        <v>868</v>
      </c>
      <c r="D102" s="9" t="s">
        <v>52</v>
      </c>
      <c r="E102" s="13">
        <v>54.538800000000002</v>
      </c>
      <c r="F102" s="13">
        <v>0.11210000000000001</v>
      </c>
      <c r="G102" s="13">
        <v>27.3626</v>
      </c>
      <c r="H102" s="13">
        <v>0.85229999999999995</v>
      </c>
      <c r="I102" s="13">
        <v>7.1999999999999995E-2</v>
      </c>
      <c r="J102" s="13">
        <v>0.17369999999999999</v>
      </c>
      <c r="K102" s="13">
        <v>10.597899999999999</v>
      </c>
      <c r="L102" s="13">
        <v>5.5796000000000001</v>
      </c>
      <c r="M102" s="13">
        <v>0.28549999999999998</v>
      </c>
      <c r="N102" s="13">
        <v>3.3599999999999998E-2</v>
      </c>
      <c r="O102" s="13">
        <v>7.3000000000000001E-3</v>
      </c>
      <c r="P102" s="13">
        <v>-2.7799999999999998E-2</v>
      </c>
      <c r="Q102" s="13">
        <v>99.615200000000002</v>
      </c>
      <c r="R102" s="13"/>
      <c r="S102" s="15">
        <v>51.210366197202774</v>
      </c>
      <c r="T102" s="2"/>
    </row>
    <row r="103" spans="2:20">
      <c r="C103" s="9" t="s">
        <v>869</v>
      </c>
      <c r="D103" s="9" t="s">
        <v>50</v>
      </c>
      <c r="E103" s="13">
        <v>49.6875</v>
      </c>
      <c r="F103" s="13">
        <v>1.2E-2</v>
      </c>
      <c r="G103" s="13">
        <v>30.597799999999999</v>
      </c>
      <c r="H103" s="13">
        <v>0.59609999999999996</v>
      </c>
      <c r="I103" s="13">
        <v>1.3100000000000001E-2</v>
      </c>
      <c r="J103" s="13">
        <v>6.4699999999999994E-2</v>
      </c>
      <c r="K103" s="13">
        <v>14.5228</v>
      </c>
      <c r="L103" s="13">
        <v>3.3138000000000001</v>
      </c>
      <c r="M103" s="13">
        <v>0.13009999999999999</v>
      </c>
      <c r="N103" s="13">
        <v>7.9299999999999995E-2</v>
      </c>
      <c r="O103" s="13">
        <v>5.3E-3</v>
      </c>
      <c r="P103" s="13">
        <v>-4.1200000000000001E-2</v>
      </c>
      <c r="Q103" s="13">
        <v>99.022499999999994</v>
      </c>
      <c r="R103" s="13"/>
      <c r="S103" s="15">
        <v>70.775584661749278</v>
      </c>
      <c r="T103" s="2"/>
    </row>
    <row r="104" spans="2:20">
      <c r="C104" s="9" t="s">
        <v>870</v>
      </c>
      <c r="D104" s="9" t="s">
        <v>195</v>
      </c>
      <c r="E104" s="13">
        <v>53.503399999999999</v>
      </c>
      <c r="F104" s="13">
        <v>8.2900000000000001E-2</v>
      </c>
      <c r="G104" s="13">
        <v>28.12</v>
      </c>
      <c r="H104" s="13">
        <v>0.84760000000000002</v>
      </c>
      <c r="I104" s="13">
        <v>3.04E-2</v>
      </c>
      <c r="J104" s="13">
        <v>0.10390000000000001</v>
      </c>
      <c r="K104" s="13">
        <v>11.2705</v>
      </c>
      <c r="L104" s="13">
        <v>4.8948999999999998</v>
      </c>
      <c r="M104" s="13">
        <v>0.2283</v>
      </c>
      <c r="N104" s="13">
        <v>1.41E-2</v>
      </c>
      <c r="O104" s="13">
        <v>1.77E-2</v>
      </c>
      <c r="P104" s="13">
        <v>-4.0099999999999997E-2</v>
      </c>
      <c r="Q104" s="13">
        <v>99.113600000000005</v>
      </c>
      <c r="R104" s="13"/>
      <c r="S104" s="15">
        <v>55.993054313339449</v>
      </c>
      <c r="T104" s="2"/>
    </row>
    <row r="105" spans="2:20">
      <c r="C105" s="9" t="s">
        <v>871</v>
      </c>
      <c r="D105" s="9" t="s">
        <v>133</v>
      </c>
      <c r="E105" s="13">
        <v>43.9895</v>
      </c>
      <c r="F105" s="13">
        <v>-1.0800000000000001E-2</v>
      </c>
      <c r="G105" s="13">
        <v>34.708199999999998</v>
      </c>
      <c r="H105" s="13">
        <v>0.62890000000000001</v>
      </c>
      <c r="I105" s="13">
        <v>2.1999999999999999E-2</v>
      </c>
      <c r="J105" s="13">
        <v>2.41E-2</v>
      </c>
      <c r="K105" s="13">
        <v>18.897099999999998</v>
      </c>
      <c r="L105" s="13">
        <v>0.75980000000000003</v>
      </c>
      <c r="M105" s="13">
        <v>7.0000000000000001E-3</v>
      </c>
      <c r="N105" s="13">
        <v>4.1099999999999998E-2</v>
      </c>
      <c r="O105" s="13">
        <v>-2.0400000000000001E-2</v>
      </c>
      <c r="P105" s="13">
        <v>3.5799999999999998E-2</v>
      </c>
      <c r="Q105" s="13">
        <v>99.113299999999995</v>
      </c>
      <c r="R105" s="13"/>
      <c r="S105" s="15">
        <v>93.217526122445392</v>
      </c>
      <c r="T105" s="2"/>
    </row>
    <row r="106" spans="2:20">
      <c r="C106" s="9" t="s">
        <v>872</v>
      </c>
      <c r="D106" s="9" t="s">
        <v>1597</v>
      </c>
      <c r="E106" s="13">
        <v>52.0398</v>
      </c>
      <c r="F106" s="13">
        <v>5.8900000000000001E-2</v>
      </c>
      <c r="G106" s="13">
        <v>29.427600000000002</v>
      </c>
      <c r="H106" s="13">
        <v>0.80430000000000001</v>
      </c>
      <c r="I106" s="13">
        <v>1.7899999999999999E-2</v>
      </c>
      <c r="J106" s="13">
        <v>0.1048</v>
      </c>
      <c r="K106" s="13">
        <v>12.9274</v>
      </c>
      <c r="L106" s="13">
        <v>4.0491000000000001</v>
      </c>
      <c r="M106" s="13">
        <v>0.14269999999999999</v>
      </c>
      <c r="N106" s="13">
        <v>4.8099999999999997E-2</v>
      </c>
      <c r="O106" s="13">
        <v>2.1100000000000001E-2</v>
      </c>
      <c r="P106" s="13">
        <v>1.3599999999999999E-2</v>
      </c>
      <c r="Q106" s="13">
        <v>99.6554</v>
      </c>
      <c r="R106" s="13"/>
      <c r="S106" s="15">
        <v>63.824147886000453</v>
      </c>
      <c r="T106" s="2"/>
    </row>
    <row r="107" spans="2:20">
      <c r="C107" s="9" t="s">
        <v>873</v>
      </c>
      <c r="D107" s="9" t="s">
        <v>133</v>
      </c>
      <c r="E107" s="13">
        <v>52.547400000000003</v>
      </c>
      <c r="F107" s="13">
        <v>1.2999999999999999E-2</v>
      </c>
      <c r="G107" s="13">
        <v>29.244700000000002</v>
      </c>
      <c r="H107" s="13">
        <v>0.44519999999999998</v>
      </c>
      <c r="I107" s="13">
        <v>1.01E-2</v>
      </c>
      <c r="J107" s="13">
        <v>8.9899999999999994E-2</v>
      </c>
      <c r="K107" s="13">
        <v>12.331300000000001</v>
      </c>
      <c r="L107" s="13">
        <v>4.2605000000000004</v>
      </c>
      <c r="M107" s="13">
        <v>0.1166</v>
      </c>
      <c r="N107" s="13">
        <v>6.0400000000000002E-2</v>
      </c>
      <c r="O107" s="13">
        <v>7.3000000000000001E-3</v>
      </c>
      <c r="P107" s="13">
        <v>-2.1399999999999999E-2</v>
      </c>
      <c r="Q107" s="13">
        <v>99.126199999999997</v>
      </c>
      <c r="R107" s="13"/>
      <c r="S107" s="15">
        <v>61.529843923550416</v>
      </c>
      <c r="T107" s="2"/>
    </row>
    <row r="108" spans="2:20">
      <c r="C108" s="9" t="s">
        <v>874</v>
      </c>
      <c r="D108" s="9" t="s">
        <v>1597</v>
      </c>
      <c r="E108" s="13">
        <v>52.856099999999998</v>
      </c>
      <c r="F108" s="13">
        <v>5.5399999999999998E-2</v>
      </c>
      <c r="G108" s="13">
        <v>28.2681</v>
      </c>
      <c r="H108" s="13">
        <v>0.99329999999999996</v>
      </c>
      <c r="I108" s="13">
        <v>-4.1099999999999998E-2</v>
      </c>
      <c r="J108" s="13">
        <v>0.107</v>
      </c>
      <c r="K108" s="13">
        <v>12.084300000000001</v>
      </c>
      <c r="L108" s="13">
        <v>4.6818</v>
      </c>
      <c r="M108" s="13">
        <v>0.1711</v>
      </c>
      <c r="N108" s="13">
        <v>-2.5399999999999999E-2</v>
      </c>
      <c r="O108" s="13">
        <v>8.9999999999999998E-4</v>
      </c>
      <c r="P108" s="13">
        <v>8.0999999999999996E-3</v>
      </c>
      <c r="Q108" s="13">
        <v>99.226100000000002</v>
      </c>
      <c r="R108" s="13"/>
      <c r="S108" s="15">
        <v>58.785613326369528</v>
      </c>
      <c r="T108" s="2"/>
    </row>
    <row r="109" spans="2:20"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S109" s="15"/>
      <c r="T109" s="2"/>
    </row>
    <row r="110" spans="2:20"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S110" s="15"/>
      <c r="T110" s="2"/>
    </row>
    <row r="111" spans="2:20" s="3" customFormat="1">
      <c r="B111" s="12" t="s">
        <v>111</v>
      </c>
      <c r="C111" s="12"/>
      <c r="D111" s="12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12"/>
      <c r="S111" s="17"/>
      <c r="T111" s="5"/>
    </row>
    <row r="112" spans="2:20">
      <c r="C112" s="9" t="s">
        <v>94</v>
      </c>
      <c r="D112" s="9" t="s">
        <v>50</v>
      </c>
      <c r="E112" s="13">
        <v>44.552</v>
      </c>
      <c r="F112" s="13">
        <v>1.83E-2</v>
      </c>
      <c r="G112" s="13">
        <v>34.961399999999998</v>
      </c>
      <c r="H112" s="13">
        <v>0.55289999999999995</v>
      </c>
      <c r="I112" s="13">
        <v>1.11E-2</v>
      </c>
      <c r="J112" s="13">
        <v>0.06</v>
      </c>
      <c r="K112" s="13">
        <v>18.6538</v>
      </c>
      <c r="L112" s="13">
        <v>0.7571</v>
      </c>
      <c r="M112" s="13">
        <v>2.2100000000000002E-2</v>
      </c>
      <c r="N112" s="13">
        <v>1.7500000000000002E-2</v>
      </c>
      <c r="O112" s="13">
        <v>0</v>
      </c>
      <c r="P112" s="13">
        <v>1.7500000000000002E-2</v>
      </c>
      <c r="Q112" s="13">
        <v>99.623599999999996</v>
      </c>
      <c r="S112" s="15">
        <v>93.157861378768487</v>
      </c>
      <c r="T112" s="2"/>
    </row>
    <row r="113" spans="3:20">
      <c r="C113" s="9" t="s">
        <v>95</v>
      </c>
      <c r="D113" s="9" t="s">
        <v>50</v>
      </c>
      <c r="E113" s="13">
        <v>50.785499999999999</v>
      </c>
      <c r="F113" s="13">
        <v>7.1000000000000004E-3</v>
      </c>
      <c r="G113" s="13">
        <v>30.688199999999998</v>
      </c>
      <c r="H113" s="13">
        <v>0.4088</v>
      </c>
      <c r="I113" s="13">
        <v>1.72E-2</v>
      </c>
      <c r="J113" s="13">
        <v>6.5100000000000005E-2</v>
      </c>
      <c r="K113" s="13">
        <v>13.9932</v>
      </c>
      <c r="L113" s="13">
        <v>3.4355000000000002</v>
      </c>
      <c r="M113" s="13">
        <v>6.9900000000000004E-2</v>
      </c>
      <c r="N113" s="13">
        <v>2.41E-2</v>
      </c>
      <c r="O113" s="13">
        <v>-8.3000000000000001E-3</v>
      </c>
      <c r="P113" s="13">
        <v>-1.46E-2</v>
      </c>
      <c r="Q113" s="13">
        <v>99.494699999999995</v>
      </c>
      <c r="S113" s="15">
        <v>69.238525403056713</v>
      </c>
      <c r="T113" s="2"/>
    </row>
    <row r="114" spans="3:20">
      <c r="C114" s="9" t="s">
        <v>96</v>
      </c>
      <c r="D114" s="9" t="s">
        <v>50</v>
      </c>
      <c r="E114" s="13">
        <v>46.447200000000002</v>
      </c>
      <c r="F114" s="13">
        <v>2.2000000000000001E-3</v>
      </c>
      <c r="G114" s="13">
        <v>33.401699999999998</v>
      </c>
      <c r="H114" s="13">
        <v>0.60760000000000003</v>
      </c>
      <c r="I114" s="13">
        <v>-1.6E-2</v>
      </c>
      <c r="J114" s="13">
        <v>4.87E-2</v>
      </c>
      <c r="K114" s="13">
        <v>17.438700000000001</v>
      </c>
      <c r="L114" s="13">
        <v>1.6197999999999999</v>
      </c>
      <c r="M114" s="13">
        <v>1.35E-2</v>
      </c>
      <c r="N114" s="13">
        <v>4.3799999999999999E-2</v>
      </c>
      <c r="O114" s="13">
        <v>1.3599999999999999E-2</v>
      </c>
      <c r="P114" s="13">
        <v>-2.5000000000000001E-2</v>
      </c>
      <c r="Q114" s="13">
        <v>99.636700000000005</v>
      </c>
      <c r="S114" s="15">
        <v>85.610073186261488</v>
      </c>
      <c r="T114" s="2"/>
    </row>
    <row r="115" spans="3:20">
      <c r="C115" s="9" t="s">
        <v>97</v>
      </c>
      <c r="D115" s="9" t="s">
        <v>50</v>
      </c>
      <c r="E115" s="13">
        <v>44.759900000000002</v>
      </c>
      <c r="F115" s="13">
        <v>7.1000000000000004E-3</v>
      </c>
      <c r="G115" s="13">
        <v>34.134300000000003</v>
      </c>
      <c r="H115" s="13">
        <v>0.50629999999999997</v>
      </c>
      <c r="I115" s="13">
        <v>8.6E-3</v>
      </c>
      <c r="J115" s="13">
        <v>5.8400000000000001E-2</v>
      </c>
      <c r="K115" s="13">
        <v>17.959299999999999</v>
      </c>
      <c r="L115" s="13">
        <v>1.1198999999999999</v>
      </c>
      <c r="M115" s="13">
        <v>1.1599999999999999E-2</v>
      </c>
      <c r="N115" s="13">
        <v>1.6400000000000001E-2</v>
      </c>
      <c r="O115" s="13">
        <v>1.9599999999999999E-2</v>
      </c>
      <c r="P115" s="13">
        <v>-1.9E-2</v>
      </c>
      <c r="Q115" s="13">
        <v>98.601500000000001</v>
      </c>
      <c r="S115" s="15">
        <v>89.859900813949423</v>
      </c>
      <c r="T115" s="2"/>
    </row>
    <row r="116" spans="3:20">
      <c r="C116" s="9" t="s">
        <v>98</v>
      </c>
      <c r="D116" s="9" t="s">
        <v>50</v>
      </c>
      <c r="E116" s="13">
        <v>47.192799999999998</v>
      </c>
      <c r="F116" s="13">
        <v>2.46E-2</v>
      </c>
      <c r="G116" s="13">
        <v>33.586300000000001</v>
      </c>
      <c r="H116" s="13">
        <v>0.49299999999999999</v>
      </c>
      <c r="I116" s="13">
        <v>-6.1999999999999998E-3</v>
      </c>
      <c r="J116" s="13">
        <v>6.0900000000000003E-2</v>
      </c>
      <c r="K116" s="13">
        <v>16.944400000000002</v>
      </c>
      <c r="L116" s="13">
        <v>1.7871999999999999</v>
      </c>
      <c r="M116" s="13">
        <v>2.0299999999999999E-2</v>
      </c>
      <c r="N116" s="13">
        <v>2.5499999999999998E-2</v>
      </c>
      <c r="O116" s="13">
        <v>-7.3000000000000001E-3</v>
      </c>
      <c r="P116" s="13">
        <v>5.4699999999999999E-2</v>
      </c>
      <c r="Q116" s="13">
        <v>100.18980000000001</v>
      </c>
      <c r="S116" s="15">
        <v>83.972354754425524</v>
      </c>
      <c r="T116" s="2"/>
    </row>
    <row r="117" spans="3:20">
      <c r="C117" s="9" t="s">
        <v>99</v>
      </c>
      <c r="D117" s="9" t="s">
        <v>51</v>
      </c>
      <c r="E117" s="13">
        <v>45.381100000000004</v>
      </c>
      <c r="F117" s="13">
        <v>-7.0000000000000001E-3</v>
      </c>
      <c r="G117" s="13">
        <v>34.187600000000003</v>
      </c>
      <c r="H117" s="13">
        <v>0.58840000000000003</v>
      </c>
      <c r="I117" s="13">
        <v>4.0599999999999997E-2</v>
      </c>
      <c r="J117" s="13">
        <v>7.4800000000000005E-2</v>
      </c>
      <c r="K117" s="13">
        <v>18.355</v>
      </c>
      <c r="L117" s="13">
        <v>1.0548</v>
      </c>
      <c r="M117" s="13">
        <v>2.98E-2</v>
      </c>
      <c r="N117" s="13">
        <v>2.2200000000000001E-2</v>
      </c>
      <c r="O117" s="13">
        <v>1.5900000000000001E-2</v>
      </c>
      <c r="P117" s="13">
        <v>-2.1499999999999998E-2</v>
      </c>
      <c r="Q117" s="13">
        <v>99.750200000000007</v>
      </c>
      <c r="S117" s="15">
        <v>90.58032270774811</v>
      </c>
      <c r="T117" s="2"/>
    </row>
    <row r="118" spans="3:20">
      <c r="C118" s="9" t="s">
        <v>100</v>
      </c>
      <c r="D118" s="9" t="s">
        <v>51</v>
      </c>
      <c r="E118" s="13">
        <v>53.095300000000002</v>
      </c>
      <c r="F118" s="13">
        <v>2.0199999999999999E-2</v>
      </c>
      <c r="G118" s="13">
        <v>29.0337</v>
      </c>
      <c r="H118" s="13">
        <v>0.58279999999999998</v>
      </c>
      <c r="I118" s="13">
        <v>3.6999999999999998E-2</v>
      </c>
      <c r="J118" s="13">
        <v>6.1699999999999998E-2</v>
      </c>
      <c r="K118" s="13">
        <v>12.369300000000001</v>
      </c>
      <c r="L118" s="13">
        <v>4.3837999999999999</v>
      </c>
      <c r="M118" s="13">
        <v>9.3600000000000003E-2</v>
      </c>
      <c r="N118" s="13">
        <v>6.7000000000000002E-3</v>
      </c>
      <c r="O118" s="13">
        <v>8.9999999999999998E-4</v>
      </c>
      <c r="P118" s="13">
        <v>2.6200000000000001E-2</v>
      </c>
      <c r="Q118" s="13">
        <v>99.711200000000005</v>
      </c>
      <c r="S118" s="15">
        <v>60.925625488352196</v>
      </c>
      <c r="T118" s="2"/>
    </row>
    <row r="119" spans="3:20">
      <c r="C119" s="9" t="s">
        <v>101</v>
      </c>
      <c r="D119" s="9" t="s">
        <v>51</v>
      </c>
      <c r="E119" s="13">
        <v>53.470399999999998</v>
      </c>
      <c r="F119" s="13">
        <v>5.21E-2</v>
      </c>
      <c r="G119" s="13">
        <v>28.852900000000002</v>
      </c>
      <c r="H119" s="13">
        <v>0.74950000000000006</v>
      </c>
      <c r="I119" s="13">
        <v>2.3400000000000001E-2</v>
      </c>
      <c r="J119" s="13">
        <v>8.8700000000000001E-2</v>
      </c>
      <c r="K119" s="13">
        <v>12.2226</v>
      </c>
      <c r="L119" s="13">
        <v>4.4535999999999998</v>
      </c>
      <c r="M119" s="13">
        <v>8.9800000000000005E-2</v>
      </c>
      <c r="N119" s="13">
        <v>1.3299999999999999E-2</v>
      </c>
      <c r="O119" s="13">
        <v>2.5000000000000001E-3</v>
      </c>
      <c r="P119" s="13">
        <v>-3.7999999999999999E-2</v>
      </c>
      <c r="Q119" s="13">
        <v>100.01900000000001</v>
      </c>
      <c r="S119" s="15">
        <v>60.263567418485714</v>
      </c>
      <c r="T119" s="2"/>
    </row>
    <row r="120" spans="3:20">
      <c r="C120" s="9" t="s">
        <v>102</v>
      </c>
      <c r="D120" s="9" t="s">
        <v>51</v>
      </c>
      <c r="E120" s="13">
        <v>52.088000000000001</v>
      </c>
      <c r="F120" s="13">
        <v>5.6300000000000003E-2</v>
      </c>
      <c r="G120" s="13">
        <v>29.673300000000001</v>
      </c>
      <c r="H120" s="13">
        <v>0.63580000000000003</v>
      </c>
      <c r="I120" s="13">
        <v>-9.9000000000000008E-3</v>
      </c>
      <c r="J120" s="13">
        <v>4.2799999999999998E-2</v>
      </c>
      <c r="K120" s="13">
        <v>12.9293</v>
      </c>
      <c r="L120" s="13">
        <v>3.8679000000000001</v>
      </c>
      <c r="M120" s="13">
        <v>0.1004</v>
      </c>
      <c r="N120" s="13">
        <v>2.5399999999999999E-2</v>
      </c>
      <c r="O120" s="13">
        <v>1.7600000000000001E-2</v>
      </c>
      <c r="P120" s="13">
        <v>2.2200000000000001E-2</v>
      </c>
      <c r="Q120" s="13">
        <v>99.459000000000003</v>
      </c>
      <c r="S120" s="15">
        <v>64.877744567710465</v>
      </c>
      <c r="T120" s="2"/>
    </row>
    <row r="121" spans="3:20">
      <c r="C121" s="9" t="s">
        <v>103</v>
      </c>
      <c r="D121" s="9" t="s">
        <v>51</v>
      </c>
      <c r="E121" s="13">
        <v>49.922499999999999</v>
      </c>
      <c r="F121" s="13">
        <v>3.4200000000000001E-2</v>
      </c>
      <c r="G121" s="13">
        <v>31.478999999999999</v>
      </c>
      <c r="H121" s="13">
        <v>0.48909999999999998</v>
      </c>
      <c r="I121" s="13">
        <v>-1.61E-2</v>
      </c>
      <c r="J121" s="13">
        <v>6.0499999999999998E-2</v>
      </c>
      <c r="K121" s="13">
        <v>14.556900000000001</v>
      </c>
      <c r="L121" s="13">
        <v>3.2606000000000002</v>
      </c>
      <c r="M121" s="13">
        <v>5.16E-2</v>
      </c>
      <c r="N121" s="13">
        <v>-2.0199999999999999E-2</v>
      </c>
      <c r="O121" s="13">
        <v>3.5000000000000001E-3</v>
      </c>
      <c r="P121" s="13">
        <v>2E-3</v>
      </c>
      <c r="Q121" s="13">
        <v>99.859899999999996</v>
      </c>
      <c r="S121" s="15">
        <v>71.157366048361524</v>
      </c>
      <c r="T121" s="2"/>
    </row>
    <row r="122" spans="3:20">
      <c r="C122" s="9" t="s">
        <v>104</v>
      </c>
      <c r="D122" s="9" t="s">
        <v>93</v>
      </c>
      <c r="E122" s="13">
        <v>52.045000000000002</v>
      </c>
      <c r="F122" s="13">
        <v>6.0199999999999997E-2</v>
      </c>
      <c r="G122" s="13">
        <v>29.124500000000001</v>
      </c>
      <c r="H122" s="13">
        <v>0.72609999999999997</v>
      </c>
      <c r="I122" s="13">
        <v>7.4000000000000003E-3</v>
      </c>
      <c r="J122" s="13">
        <v>6.4199999999999993E-2</v>
      </c>
      <c r="K122" s="13">
        <v>12.4198</v>
      </c>
      <c r="L122" s="13">
        <v>4.0875000000000004</v>
      </c>
      <c r="M122" s="13">
        <v>7.9699999999999993E-2</v>
      </c>
      <c r="N122" s="13">
        <v>3.4799999999999998E-2</v>
      </c>
      <c r="O122" s="13">
        <v>6.9999999999999999E-4</v>
      </c>
      <c r="P122" s="13">
        <v>7.1999999999999998E-3</v>
      </c>
      <c r="Q122" s="13">
        <v>98.657200000000003</v>
      </c>
      <c r="S122" s="15">
        <v>62.673700848751849</v>
      </c>
      <c r="T122" s="2"/>
    </row>
    <row r="123" spans="3:20">
      <c r="C123" s="9" t="s">
        <v>105</v>
      </c>
      <c r="D123" s="9" t="s">
        <v>93</v>
      </c>
      <c r="E123" s="13">
        <v>48.875399999999999</v>
      </c>
      <c r="F123" s="13">
        <v>1.72E-2</v>
      </c>
      <c r="G123" s="13">
        <v>31.700199999999999</v>
      </c>
      <c r="H123" s="13">
        <v>0.70409999999999995</v>
      </c>
      <c r="I123" s="13">
        <v>1.1999999999999999E-3</v>
      </c>
      <c r="J123" s="13">
        <v>4.2900000000000001E-2</v>
      </c>
      <c r="K123" s="13">
        <v>15.4842</v>
      </c>
      <c r="L123" s="13">
        <v>2.6053000000000002</v>
      </c>
      <c r="M123" s="13">
        <v>6.1800000000000001E-2</v>
      </c>
      <c r="N123" s="13">
        <v>1.67E-2</v>
      </c>
      <c r="O123" s="13">
        <v>-4.0000000000000001E-3</v>
      </c>
      <c r="P123" s="13">
        <v>1.17E-2</v>
      </c>
      <c r="Q123" s="13">
        <v>99.520799999999994</v>
      </c>
      <c r="S123" s="15">
        <v>76.659037613330099</v>
      </c>
      <c r="T123" s="2"/>
    </row>
    <row r="124" spans="3:20">
      <c r="C124" s="9" t="s">
        <v>106</v>
      </c>
      <c r="D124" s="9" t="s">
        <v>53</v>
      </c>
      <c r="E124" s="13">
        <v>49.360399999999998</v>
      </c>
      <c r="F124" s="13">
        <v>4.4999999999999998E-2</v>
      </c>
      <c r="G124" s="13">
        <v>31.3474</v>
      </c>
      <c r="H124" s="13">
        <v>0.83130000000000004</v>
      </c>
      <c r="I124" s="13">
        <v>4.8999999999999998E-3</v>
      </c>
      <c r="J124" s="13">
        <v>0.13950000000000001</v>
      </c>
      <c r="K124" s="13">
        <v>14.9072</v>
      </c>
      <c r="L124" s="13">
        <v>2.7582</v>
      </c>
      <c r="M124" s="13">
        <v>4.2500000000000003E-2</v>
      </c>
      <c r="N124" s="13">
        <v>4.8500000000000001E-2</v>
      </c>
      <c r="O124" s="13">
        <v>-1.4200000000000001E-2</v>
      </c>
      <c r="P124" s="13">
        <v>8.3000000000000001E-3</v>
      </c>
      <c r="Q124" s="13">
        <v>99.493099999999998</v>
      </c>
      <c r="S124" s="15">
        <v>74.916264223795238</v>
      </c>
      <c r="T124" s="2"/>
    </row>
    <row r="125" spans="3:20">
      <c r="C125" s="9" t="s">
        <v>107</v>
      </c>
      <c r="D125" s="9" t="s">
        <v>93</v>
      </c>
      <c r="E125" s="13">
        <v>53.101599999999998</v>
      </c>
      <c r="F125" s="13">
        <v>4.0300000000000002E-2</v>
      </c>
      <c r="G125" s="13">
        <v>28.459</v>
      </c>
      <c r="H125" s="13">
        <v>0.77780000000000005</v>
      </c>
      <c r="I125" s="13">
        <v>6.1999999999999998E-3</v>
      </c>
      <c r="J125" s="13">
        <v>5.2200000000000003E-2</v>
      </c>
      <c r="K125" s="13">
        <v>11.995900000000001</v>
      </c>
      <c r="L125" s="13">
        <v>4.4938000000000002</v>
      </c>
      <c r="M125" s="13">
        <v>0.18149999999999999</v>
      </c>
      <c r="N125" s="13">
        <v>1.1299999999999999E-2</v>
      </c>
      <c r="O125" s="13">
        <v>-1.4E-3</v>
      </c>
      <c r="P125" s="13">
        <v>3.6299999999999999E-2</v>
      </c>
      <c r="Q125" s="13">
        <v>99.155699999999996</v>
      </c>
      <c r="S125" s="15">
        <v>59.598213266915828</v>
      </c>
      <c r="T125" s="2"/>
    </row>
    <row r="126" spans="3:20">
      <c r="C126" s="9" t="s">
        <v>108</v>
      </c>
      <c r="D126" s="9" t="s">
        <v>29</v>
      </c>
      <c r="E126" s="13">
        <v>52.074800000000003</v>
      </c>
      <c r="F126" s="13">
        <v>4.4699999999999997E-2</v>
      </c>
      <c r="G126" s="13">
        <v>29.938700000000001</v>
      </c>
      <c r="H126" s="13">
        <v>0.76729999999999998</v>
      </c>
      <c r="I126" s="13">
        <v>6.1999999999999998E-3</v>
      </c>
      <c r="J126" s="13">
        <v>8.8200000000000001E-2</v>
      </c>
      <c r="K126" s="13">
        <v>13.1371</v>
      </c>
      <c r="L126" s="13">
        <v>4.0891000000000002</v>
      </c>
      <c r="M126" s="13">
        <v>6.83E-2</v>
      </c>
      <c r="N126" s="13">
        <v>6.4000000000000003E-3</v>
      </c>
      <c r="O126" s="13">
        <v>-6.4000000000000003E-3</v>
      </c>
      <c r="P126" s="13">
        <v>1.3299999999999999E-2</v>
      </c>
      <c r="Q126" s="13">
        <v>100.2342</v>
      </c>
      <c r="S126" s="15">
        <v>63.96858071344068</v>
      </c>
      <c r="T126" s="2"/>
    </row>
    <row r="127" spans="3:20">
      <c r="C127" s="9" t="s">
        <v>109</v>
      </c>
      <c r="D127" s="9" t="s">
        <v>53</v>
      </c>
      <c r="E127" s="13">
        <v>51.862200000000001</v>
      </c>
      <c r="F127" s="13">
        <v>2.4899999999999999E-2</v>
      </c>
      <c r="G127" s="13">
        <v>29.613</v>
      </c>
      <c r="H127" s="13">
        <v>0.74199999999999999</v>
      </c>
      <c r="I127" s="13">
        <v>1.24E-2</v>
      </c>
      <c r="J127" s="13">
        <v>5.5399999999999998E-2</v>
      </c>
      <c r="K127" s="13">
        <v>12.948700000000001</v>
      </c>
      <c r="L127" s="13">
        <v>4.0298999999999996</v>
      </c>
      <c r="M127" s="13">
        <v>8.0100000000000005E-2</v>
      </c>
      <c r="N127" s="13">
        <v>-1.1000000000000001E-3</v>
      </c>
      <c r="O127" s="13">
        <v>-1.0699999999999999E-2</v>
      </c>
      <c r="P127" s="13">
        <v>-7.7999999999999996E-3</v>
      </c>
      <c r="Q127" s="13">
        <v>99.368399999999994</v>
      </c>
      <c r="S127" s="15">
        <v>63.971771609896663</v>
      </c>
      <c r="T127" s="2"/>
    </row>
    <row r="128" spans="3:20">
      <c r="C128" s="9" t="s">
        <v>110</v>
      </c>
      <c r="D128" s="9" t="s">
        <v>53</v>
      </c>
      <c r="E128" s="13">
        <v>52.912399999999998</v>
      </c>
      <c r="F128" s="13">
        <v>3.8899999999999997E-2</v>
      </c>
      <c r="G128" s="13">
        <v>29.356100000000001</v>
      </c>
      <c r="H128" s="13">
        <v>0.63749999999999996</v>
      </c>
      <c r="I128" s="13">
        <v>3.7000000000000002E-3</v>
      </c>
      <c r="J128" s="13">
        <v>7.6100000000000001E-2</v>
      </c>
      <c r="K128" s="13">
        <v>12.6059</v>
      </c>
      <c r="L128" s="13">
        <v>4.3705999999999996</v>
      </c>
      <c r="M128" s="13">
        <v>7.1499999999999994E-2</v>
      </c>
      <c r="N128" s="13">
        <v>3.9300000000000002E-2</v>
      </c>
      <c r="O128" s="13">
        <v>9.4999999999999998E-3</v>
      </c>
      <c r="P128" s="13">
        <v>2.5499999999999998E-2</v>
      </c>
      <c r="Q128" s="13">
        <v>100.14700000000001</v>
      </c>
      <c r="S128" s="15">
        <v>61.447210631682168</v>
      </c>
      <c r="T128" s="2"/>
    </row>
    <row r="129" spans="2:20"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S129" s="15"/>
      <c r="T129" s="2"/>
    </row>
    <row r="130" spans="2:20"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S130" s="15"/>
      <c r="T130" s="2"/>
    </row>
    <row r="131" spans="2:20" s="3" customFormat="1">
      <c r="B131" s="12" t="s">
        <v>897</v>
      </c>
      <c r="C131" s="12"/>
      <c r="D131" s="12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12"/>
      <c r="S131" s="17"/>
      <c r="T131" s="5"/>
    </row>
    <row r="132" spans="2:20">
      <c r="C132" s="9" t="s">
        <v>876</v>
      </c>
      <c r="D132" s="9" t="s">
        <v>50</v>
      </c>
      <c r="E132" s="13">
        <v>44.2196</v>
      </c>
      <c r="F132" s="13">
        <v>-5.4000000000000003E-3</v>
      </c>
      <c r="G132" s="13">
        <v>34.335799999999999</v>
      </c>
      <c r="H132" s="13">
        <v>0.48530000000000001</v>
      </c>
      <c r="I132" s="13">
        <v>-2.1399999999999999E-2</v>
      </c>
      <c r="J132" s="13">
        <v>3.6700000000000003E-2</v>
      </c>
      <c r="K132" s="13">
        <v>18.6526</v>
      </c>
      <c r="L132" s="13">
        <v>1.008</v>
      </c>
      <c r="M132" s="13">
        <v>1.1299999999999999E-2</v>
      </c>
      <c r="N132" s="13">
        <v>1.7600000000000001E-2</v>
      </c>
      <c r="O132" s="13">
        <v>-8.3999999999999995E-3</v>
      </c>
      <c r="P132" s="13">
        <v>-1.9099999999999999E-2</v>
      </c>
      <c r="Q132" s="13">
        <v>98.766900000000007</v>
      </c>
      <c r="S132" s="15">
        <v>91.091857756745569</v>
      </c>
      <c r="T132" s="2"/>
    </row>
    <row r="133" spans="2:20">
      <c r="C133" s="9" t="s">
        <v>877</v>
      </c>
      <c r="D133" s="9" t="s">
        <v>51</v>
      </c>
      <c r="E133" s="13">
        <v>49.455199999999998</v>
      </c>
      <c r="F133" s="13">
        <v>4.9000000000000002E-2</v>
      </c>
      <c r="G133" s="13">
        <v>30.659199999999998</v>
      </c>
      <c r="H133" s="13">
        <v>0.86009999999999998</v>
      </c>
      <c r="I133" s="13">
        <v>-3.0999999999999999E-3</v>
      </c>
      <c r="J133" s="13">
        <v>5.79E-2</v>
      </c>
      <c r="K133" s="13">
        <v>14.5616</v>
      </c>
      <c r="L133" s="13">
        <v>3.1004999999999998</v>
      </c>
      <c r="M133" s="13">
        <v>0.12959999999999999</v>
      </c>
      <c r="N133" s="13">
        <v>3.6799999999999999E-2</v>
      </c>
      <c r="O133" s="13">
        <v>2.5999999999999999E-3</v>
      </c>
      <c r="P133" s="13">
        <v>2.8299999999999999E-2</v>
      </c>
      <c r="Q133" s="13">
        <v>98.940799999999996</v>
      </c>
      <c r="S133" s="15">
        <v>72.186064989497467</v>
      </c>
      <c r="T133" s="2"/>
    </row>
    <row r="134" spans="2:20">
      <c r="C134" s="9" t="s">
        <v>878</v>
      </c>
      <c r="D134" s="9" t="s">
        <v>133</v>
      </c>
      <c r="E134" s="13">
        <v>45.476500000000001</v>
      </c>
      <c r="F134" s="13">
        <v>-1.1299999999999999E-2</v>
      </c>
      <c r="G134" s="13">
        <v>33.924300000000002</v>
      </c>
      <c r="H134" s="13">
        <v>0.67420000000000002</v>
      </c>
      <c r="I134" s="13">
        <v>4.8999999999999998E-3</v>
      </c>
      <c r="J134" s="13">
        <v>2.18E-2</v>
      </c>
      <c r="K134" s="13">
        <v>18.2638</v>
      </c>
      <c r="L134" s="13">
        <v>1.2043999999999999</v>
      </c>
      <c r="M134" s="13">
        <v>3.7999999999999999E-2</v>
      </c>
      <c r="N134" s="13">
        <v>2.9999999999999997E-4</v>
      </c>
      <c r="O134" s="13">
        <v>1.61E-2</v>
      </c>
      <c r="P134" s="13">
        <v>6.8999999999999999E-3</v>
      </c>
      <c r="Q134" s="13">
        <v>99.631100000000004</v>
      </c>
      <c r="S134" s="15">
        <v>89.3387987510405</v>
      </c>
      <c r="T134" s="2"/>
    </row>
    <row r="135" spans="2:20">
      <c r="C135" s="9" t="s">
        <v>879</v>
      </c>
      <c r="D135" s="9" t="s">
        <v>112</v>
      </c>
      <c r="E135" s="13">
        <v>53.3187</v>
      </c>
      <c r="F135" s="13">
        <v>3.0800000000000001E-2</v>
      </c>
      <c r="G135" s="13">
        <v>28.802199999999999</v>
      </c>
      <c r="H135" s="13">
        <v>0.624</v>
      </c>
      <c r="I135" s="13">
        <v>-1.35E-2</v>
      </c>
      <c r="J135" s="13">
        <v>3.32E-2</v>
      </c>
      <c r="K135" s="13">
        <v>12.0265</v>
      </c>
      <c r="L135" s="13">
        <v>4.7271000000000001</v>
      </c>
      <c r="M135" s="13">
        <v>9.6100000000000005E-2</v>
      </c>
      <c r="N135" s="13">
        <v>2.86E-2</v>
      </c>
      <c r="O135" s="13">
        <v>2.2100000000000002E-2</v>
      </c>
      <c r="P135" s="13">
        <v>2.75E-2</v>
      </c>
      <c r="Q135" s="13">
        <v>99.736800000000002</v>
      </c>
      <c r="S135" s="15">
        <v>58.435714380426468</v>
      </c>
      <c r="T135" s="2"/>
    </row>
    <row r="136" spans="2:20">
      <c r="C136" s="9" t="s">
        <v>880</v>
      </c>
      <c r="D136" s="9" t="s">
        <v>53</v>
      </c>
      <c r="E136" s="13">
        <v>52.646700000000003</v>
      </c>
      <c r="F136" s="13">
        <v>3.04E-2</v>
      </c>
      <c r="G136" s="13">
        <v>28.7761</v>
      </c>
      <c r="H136" s="13">
        <v>0.56940000000000002</v>
      </c>
      <c r="I136" s="13">
        <v>-2.7699999999999999E-2</v>
      </c>
      <c r="J136" s="13">
        <v>4.1099999999999998E-2</v>
      </c>
      <c r="K136" s="13">
        <v>12.273999999999999</v>
      </c>
      <c r="L136" s="13">
        <v>4.4974999999999996</v>
      </c>
      <c r="M136" s="13">
        <v>8.7999999999999995E-2</v>
      </c>
      <c r="N136" s="13">
        <v>-1.4200000000000001E-2</v>
      </c>
      <c r="O136" s="13">
        <v>-8.3999999999999995E-3</v>
      </c>
      <c r="P136" s="13">
        <v>1.6400000000000001E-2</v>
      </c>
      <c r="Q136" s="13">
        <v>98.939499999999995</v>
      </c>
      <c r="S136" s="15">
        <v>60.129091928678228</v>
      </c>
      <c r="T136" s="2"/>
    </row>
    <row r="137" spans="2:20">
      <c r="C137" s="9" t="s">
        <v>881</v>
      </c>
      <c r="D137" s="9" t="s">
        <v>50</v>
      </c>
      <c r="E137" s="13">
        <v>52.703899999999997</v>
      </c>
      <c r="F137" s="13">
        <v>1.7000000000000001E-2</v>
      </c>
      <c r="G137" s="13">
        <v>29.192299999999999</v>
      </c>
      <c r="H137" s="13">
        <v>0.46229999999999999</v>
      </c>
      <c r="I137" s="13">
        <v>1.0500000000000001E-2</v>
      </c>
      <c r="J137" s="13">
        <v>4.5100000000000001E-2</v>
      </c>
      <c r="K137" s="13">
        <v>12.388400000000001</v>
      </c>
      <c r="L137" s="13">
        <v>4.3954000000000004</v>
      </c>
      <c r="M137" s="13">
        <v>0.1111</v>
      </c>
      <c r="N137" s="13">
        <v>4.99E-2</v>
      </c>
      <c r="O137" s="13">
        <v>1.06E-2</v>
      </c>
      <c r="P137" s="13">
        <v>6.6E-3</v>
      </c>
      <c r="Q137" s="13">
        <v>99.393100000000004</v>
      </c>
      <c r="S137" s="15">
        <v>60.899443579741629</v>
      </c>
      <c r="T137" s="2"/>
    </row>
    <row r="138" spans="2:20">
      <c r="C138" s="9" t="s">
        <v>882</v>
      </c>
      <c r="D138" s="9" t="s">
        <v>51</v>
      </c>
      <c r="E138" s="13">
        <v>52.618299999999998</v>
      </c>
      <c r="F138" s="13">
        <v>1.4500000000000001E-2</v>
      </c>
      <c r="G138" s="13">
        <v>29.049399999999999</v>
      </c>
      <c r="H138" s="13">
        <v>0.58120000000000005</v>
      </c>
      <c r="I138" s="13">
        <v>3.8199999999999998E-2</v>
      </c>
      <c r="J138" s="13">
        <v>5.4699999999999999E-2</v>
      </c>
      <c r="K138" s="13">
        <v>12.4382</v>
      </c>
      <c r="L138" s="13">
        <v>4.5827999999999998</v>
      </c>
      <c r="M138" s="13">
        <v>0.1163</v>
      </c>
      <c r="N138" s="13">
        <v>2.9899999999999999E-2</v>
      </c>
      <c r="O138" s="13">
        <v>1.3599999999999999E-2</v>
      </c>
      <c r="P138" s="13">
        <v>3.4000000000000002E-2</v>
      </c>
      <c r="Q138" s="13">
        <v>99.570999999999998</v>
      </c>
      <c r="S138" s="15">
        <v>59.997178484492963</v>
      </c>
      <c r="T138" s="2"/>
    </row>
    <row r="139" spans="2:20">
      <c r="C139" s="9" t="s">
        <v>885</v>
      </c>
      <c r="D139" s="9" t="s">
        <v>50</v>
      </c>
      <c r="E139" s="13">
        <v>51.725000000000001</v>
      </c>
      <c r="F139" s="13">
        <v>4.7399999999999998E-2</v>
      </c>
      <c r="G139" s="13">
        <v>29.443999999999999</v>
      </c>
      <c r="H139" s="13">
        <v>0.51559999999999995</v>
      </c>
      <c r="I139" s="13">
        <v>1.04E-2</v>
      </c>
      <c r="J139" s="13">
        <v>9.74E-2</v>
      </c>
      <c r="K139" s="13">
        <v>12.9719</v>
      </c>
      <c r="L139" s="13">
        <v>4.0194000000000001</v>
      </c>
      <c r="M139" s="13">
        <v>7.1900000000000006E-2</v>
      </c>
      <c r="N139" s="13">
        <v>1.1599999999999999E-2</v>
      </c>
      <c r="O139" s="13">
        <v>1.44E-2</v>
      </c>
      <c r="P139" s="13">
        <v>-2.4400000000000002E-2</v>
      </c>
      <c r="Q139" s="13">
        <v>98.929100000000005</v>
      </c>
      <c r="S139" s="15">
        <v>64.07309701402454</v>
      </c>
      <c r="T139" s="2"/>
    </row>
    <row r="140" spans="2:20">
      <c r="C140" s="9" t="s">
        <v>886</v>
      </c>
      <c r="D140" s="9" t="s">
        <v>51</v>
      </c>
      <c r="E140" s="13">
        <v>51.845700000000001</v>
      </c>
      <c r="F140" s="13">
        <v>4.3200000000000002E-2</v>
      </c>
      <c r="G140" s="13">
        <v>29.242999999999999</v>
      </c>
      <c r="H140" s="13">
        <v>0.51900000000000002</v>
      </c>
      <c r="I140" s="13">
        <v>8.0000000000000002E-3</v>
      </c>
      <c r="J140" s="13">
        <v>7.4899999999999994E-2</v>
      </c>
      <c r="K140" s="13">
        <v>12.646699999999999</v>
      </c>
      <c r="L140" s="13">
        <v>4.2300000000000004</v>
      </c>
      <c r="M140" s="13">
        <v>5.6300000000000003E-2</v>
      </c>
      <c r="N140" s="13">
        <v>2.3199999999999998E-2</v>
      </c>
      <c r="O140" s="13">
        <v>3.0999999999999999E-3</v>
      </c>
      <c r="P140" s="13">
        <v>-1.6999999999999999E-3</v>
      </c>
      <c r="Q140" s="13">
        <v>98.693200000000004</v>
      </c>
      <c r="S140" s="15">
        <v>62.294793149679066</v>
      </c>
      <c r="T140" s="2"/>
    </row>
    <row r="141" spans="2:20">
      <c r="C141" s="9" t="s">
        <v>887</v>
      </c>
      <c r="D141" s="9" t="s">
        <v>93</v>
      </c>
      <c r="E141" s="13">
        <v>44.740299999999998</v>
      </c>
      <c r="F141" s="13">
        <v>1.29E-2</v>
      </c>
      <c r="G141" s="13">
        <v>34.234000000000002</v>
      </c>
      <c r="H141" s="13">
        <v>0.46010000000000001</v>
      </c>
      <c r="I141" s="13">
        <v>1.1599999999999999E-2</v>
      </c>
      <c r="J141" s="13">
        <v>7.5499999999999998E-2</v>
      </c>
      <c r="K141" s="13">
        <v>18.527000000000001</v>
      </c>
      <c r="L141" s="13">
        <v>1.1202000000000001</v>
      </c>
      <c r="M141" s="13">
        <v>-1.1299999999999999E-2</v>
      </c>
      <c r="N141" s="13">
        <v>-3.3700000000000001E-2</v>
      </c>
      <c r="O141" s="13">
        <v>-1.15E-2</v>
      </c>
      <c r="P141" s="13">
        <v>-5.28E-2</v>
      </c>
      <c r="Q141" s="13">
        <v>99.181700000000006</v>
      </c>
      <c r="S141" s="15">
        <v>90.137594407404791</v>
      </c>
      <c r="T141" s="2"/>
    </row>
    <row r="142" spans="2:20">
      <c r="C142" s="9" t="s">
        <v>888</v>
      </c>
      <c r="D142" s="9" t="s">
        <v>50</v>
      </c>
      <c r="E142" s="13">
        <v>44.415900000000001</v>
      </c>
      <c r="F142" s="13">
        <v>2.6700000000000002E-2</v>
      </c>
      <c r="G142" s="13">
        <v>34.238999999999997</v>
      </c>
      <c r="H142" s="13">
        <v>0.60470000000000002</v>
      </c>
      <c r="I142" s="13">
        <v>-1.04E-2</v>
      </c>
      <c r="J142" s="13">
        <v>4.3299999999999998E-2</v>
      </c>
      <c r="K142" s="13">
        <v>18.733599999999999</v>
      </c>
      <c r="L142" s="13">
        <v>0.90820000000000001</v>
      </c>
      <c r="M142" s="13">
        <v>9.1999999999999998E-3</v>
      </c>
      <c r="N142" s="13">
        <v>3.5299999999999998E-2</v>
      </c>
      <c r="O142" s="13">
        <v>5.3E-3</v>
      </c>
      <c r="P142" s="13">
        <v>1.11E-2</v>
      </c>
      <c r="Q142" s="13">
        <v>99.032200000000003</v>
      </c>
      <c r="S142" s="15">
        <v>91.934604041653358</v>
      </c>
      <c r="T142" s="2"/>
    </row>
    <row r="143" spans="2:20">
      <c r="C143" s="9" t="s">
        <v>889</v>
      </c>
      <c r="D143" s="9" t="s">
        <v>51</v>
      </c>
      <c r="E143" s="13">
        <v>45.878900000000002</v>
      </c>
      <c r="F143" s="13">
        <v>1.2999999999999999E-2</v>
      </c>
      <c r="G143" s="13">
        <v>33.364199999999997</v>
      </c>
      <c r="H143" s="13">
        <v>0.70120000000000005</v>
      </c>
      <c r="I143" s="13">
        <v>-3.0000000000000001E-3</v>
      </c>
      <c r="J143" s="13">
        <v>2.64E-2</v>
      </c>
      <c r="K143" s="13">
        <v>17.632200000000001</v>
      </c>
      <c r="L143" s="13">
        <v>1.5495000000000001</v>
      </c>
      <c r="M143" s="13">
        <v>2.87E-2</v>
      </c>
      <c r="N143" s="13">
        <v>2.58E-2</v>
      </c>
      <c r="O143" s="13">
        <v>-2.69E-2</v>
      </c>
      <c r="P143" s="13">
        <v>3.1600000000000003E-2</v>
      </c>
      <c r="Q143" s="13">
        <v>99.251599999999996</v>
      </c>
      <c r="S143" s="15">
        <v>86.279249566944941</v>
      </c>
      <c r="T143" s="2"/>
    </row>
    <row r="144" spans="2:20">
      <c r="C144" s="9" t="s">
        <v>890</v>
      </c>
      <c r="D144" s="9" t="s">
        <v>53</v>
      </c>
      <c r="E144" s="13">
        <v>46.949100000000001</v>
      </c>
      <c r="F144" s="13">
        <v>4.6399999999999997E-2</v>
      </c>
      <c r="G144" s="13">
        <v>32.669199999999996</v>
      </c>
      <c r="H144" s="13">
        <v>0.62139999999999995</v>
      </c>
      <c r="I144" s="13">
        <v>-3.4000000000000002E-2</v>
      </c>
      <c r="J144" s="13">
        <v>4.19E-2</v>
      </c>
      <c r="K144" s="13">
        <v>16.734000000000002</v>
      </c>
      <c r="L144" s="13">
        <v>2.0503999999999998</v>
      </c>
      <c r="M144" s="13">
        <v>2.5600000000000001E-2</v>
      </c>
      <c r="N144" s="13">
        <v>4.8800000000000003E-2</v>
      </c>
      <c r="O144" s="13">
        <v>-3.3E-3</v>
      </c>
      <c r="P144" s="13">
        <v>1.3899999999999999E-2</v>
      </c>
      <c r="Q144" s="13">
        <v>99.200699999999998</v>
      </c>
      <c r="S144" s="15">
        <v>81.851118134290971</v>
      </c>
      <c r="T144" s="2"/>
    </row>
    <row r="145" spans="2:20">
      <c r="C145" s="9" t="s">
        <v>891</v>
      </c>
      <c r="D145" s="9" t="s">
        <v>29</v>
      </c>
      <c r="E145" s="13">
        <v>52.383299999999998</v>
      </c>
      <c r="F145" s="13">
        <v>3.8300000000000001E-2</v>
      </c>
      <c r="G145" s="13">
        <v>29.178699999999999</v>
      </c>
      <c r="H145" s="13">
        <v>0.58879999999999999</v>
      </c>
      <c r="I145" s="13">
        <v>1.1599999999999999E-2</v>
      </c>
      <c r="J145" s="13">
        <v>9.6500000000000002E-2</v>
      </c>
      <c r="K145" s="13">
        <v>12.857200000000001</v>
      </c>
      <c r="L145" s="13">
        <v>4.1146000000000003</v>
      </c>
      <c r="M145" s="13">
        <v>9.6100000000000005E-2</v>
      </c>
      <c r="N145" s="13">
        <v>2.2000000000000001E-3</v>
      </c>
      <c r="O145" s="13">
        <v>8.3000000000000001E-3</v>
      </c>
      <c r="P145" s="13">
        <v>-2.3900000000000001E-2</v>
      </c>
      <c r="Q145" s="13">
        <v>99.375500000000002</v>
      </c>
      <c r="S145" s="15">
        <v>63.326458456529814</v>
      </c>
      <c r="T145" s="2"/>
    </row>
    <row r="146" spans="2:20">
      <c r="C146" s="9" t="s">
        <v>892</v>
      </c>
      <c r="D146" s="9" t="s">
        <v>93</v>
      </c>
      <c r="E146" s="13">
        <v>52.437800000000003</v>
      </c>
      <c r="F146" s="13">
        <v>2.2700000000000001E-2</v>
      </c>
      <c r="G146" s="13">
        <v>29.220300000000002</v>
      </c>
      <c r="H146" s="13">
        <v>0.62560000000000004</v>
      </c>
      <c r="I146" s="13">
        <v>-1.1999999999999999E-3</v>
      </c>
      <c r="J146" s="13">
        <v>7.1599999999999997E-2</v>
      </c>
      <c r="K146" s="13">
        <v>12.6686</v>
      </c>
      <c r="L146" s="13">
        <v>4.2415000000000003</v>
      </c>
      <c r="M146" s="13">
        <v>8.5599999999999996E-2</v>
      </c>
      <c r="N146" s="13">
        <v>4.8300000000000003E-2</v>
      </c>
      <c r="O146" s="13">
        <v>7.4000000000000003E-3</v>
      </c>
      <c r="P146" s="13">
        <v>-3.9100000000000003E-2</v>
      </c>
      <c r="Q146" s="13">
        <v>99.429400000000001</v>
      </c>
      <c r="S146" s="15">
        <v>62.271658810163061</v>
      </c>
      <c r="T146" s="2"/>
    </row>
    <row r="147" spans="2:20">
      <c r="C147" s="9" t="s">
        <v>893</v>
      </c>
      <c r="D147" s="9" t="s">
        <v>93</v>
      </c>
      <c r="E147" s="13">
        <v>51.999000000000002</v>
      </c>
      <c r="F147" s="13">
        <v>3.5000000000000003E-2</v>
      </c>
      <c r="G147" s="13">
        <v>28.962700000000002</v>
      </c>
      <c r="H147" s="13">
        <v>0.63400000000000001</v>
      </c>
      <c r="I147" s="13">
        <v>4.8999999999999998E-3</v>
      </c>
      <c r="J147" s="13">
        <v>4.2700000000000002E-2</v>
      </c>
      <c r="K147" s="13">
        <v>12.4977</v>
      </c>
      <c r="L147" s="13">
        <v>4.3075999999999999</v>
      </c>
      <c r="M147" s="13">
        <v>0.1094</v>
      </c>
      <c r="N147" s="13">
        <v>6.0999999999999999E-2</v>
      </c>
      <c r="O147" s="13">
        <v>2.2800000000000001E-2</v>
      </c>
      <c r="P147" s="13">
        <v>7.3700000000000002E-2</v>
      </c>
      <c r="Q147" s="13">
        <v>98.750200000000007</v>
      </c>
      <c r="S147" s="15">
        <v>61.586862470850299</v>
      </c>
      <c r="T147" s="2"/>
    </row>
    <row r="148" spans="2:20">
      <c r="C148" s="9" t="s">
        <v>894</v>
      </c>
      <c r="D148" s="9" t="s">
        <v>53</v>
      </c>
      <c r="E148" s="13">
        <v>47.498399999999997</v>
      </c>
      <c r="F148" s="13">
        <v>3.4500000000000003E-2</v>
      </c>
      <c r="G148" s="13">
        <v>32.2896</v>
      </c>
      <c r="H148" s="13">
        <v>0.76329999999999998</v>
      </c>
      <c r="I148" s="13">
        <v>5.3199999999999997E-2</v>
      </c>
      <c r="J148" s="13">
        <v>8.9999999999999993E-3</v>
      </c>
      <c r="K148" s="13">
        <v>16.444700000000001</v>
      </c>
      <c r="L148" s="13">
        <v>2.1747999999999998</v>
      </c>
      <c r="M148" s="13">
        <v>5.1999999999999998E-2</v>
      </c>
      <c r="N148" s="13">
        <v>-7.7000000000000002E-3</v>
      </c>
      <c r="O148" s="13">
        <v>1.8700000000000001E-2</v>
      </c>
      <c r="P148" s="13">
        <v>-2.8500000000000001E-2</v>
      </c>
      <c r="Q148" s="13">
        <v>99.338200000000001</v>
      </c>
      <c r="S148" s="15">
        <v>80.689381482895215</v>
      </c>
      <c r="T148" s="2"/>
    </row>
    <row r="149" spans="2:20">
      <c r="C149" s="9" t="s">
        <v>895</v>
      </c>
      <c r="D149" s="9" t="s">
        <v>1613</v>
      </c>
      <c r="E149" s="13">
        <v>44.415399999999998</v>
      </c>
      <c r="F149" s="13">
        <v>-2.0000000000000001E-4</v>
      </c>
      <c r="G149" s="13">
        <v>34.448799999999999</v>
      </c>
      <c r="H149" s="13">
        <v>0.59099999999999997</v>
      </c>
      <c r="I149" s="13">
        <v>-7.3000000000000001E-3</v>
      </c>
      <c r="J149" s="13">
        <v>5.7700000000000001E-2</v>
      </c>
      <c r="K149" s="13">
        <v>18.885000000000002</v>
      </c>
      <c r="L149" s="13">
        <v>1.0330999999999999</v>
      </c>
      <c r="M149" s="13">
        <v>1.52E-2</v>
      </c>
      <c r="N149" s="13">
        <v>-2.01E-2</v>
      </c>
      <c r="O149" s="13">
        <v>-2.0000000000000001E-4</v>
      </c>
      <c r="P149" s="13">
        <v>2.9000000000000001E-2</v>
      </c>
      <c r="Q149" s="13">
        <v>99.475200000000001</v>
      </c>
      <c r="S149" s="15">
        <v>90.992252247549843</v>
      </c>
      <c r="T149" s="2"/>
    </row>
    <row r="150" spans="2:20">
      <c r="C150" s="9" t="s">
        <v>896</v>
      </c>
      <c r="D150" s="9" t="s">
        <v>1614</v>
      </c>
      <c r="E150" s="13">
        <v>50.539000000000001</v>
      </c>
      <c r="F150" s="13">
        <v>2.8299999999999999E-2</v>
      </c>
      <c r="G150" s="13">
        <v>30.374300000000002</v>
      </c>
      <c r="H150" s="13">
        <v>0.57299999999999995</v>
      </c>
      <c r="I150" s="13">
        <v>4.8899999999999999E-2</v>
      </c>
      <c r="J150" s="13">
        <v>6.8099999999999994E-2</v>
      </c>
      <c r="K150" s="13">
        <v>14.161199999999999</v>
      </c>
      <c r="L150" s="13">
        <v>3.4822000000000002</v>
      </c>
      <c r="M150" s="13">
        <v>6.2399999999999997E-2</v>
      </c>
      <c r="N150" s="13">
        <v>3.7999999999999999E-2</v>
      </c>
      <c r="O150" s="13">
        <v>-1.3100000000000001E-2</v>
      </c>
      <c r="P150" s="13">
        <v>1.44E-2</v>
      </c>
      <c r="Q150" s="13">
        <v>99.389899999999997</v>
      </c>
      <c r="S150" s="15">
        <v>69.205130136441554</v>
      </c>
      <c r="T150" s="2"/>
    </row>
    <row r="151" spans="2:20"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S151" s="15"/>
      <c r="T151" s="2"/>
    </row>
    <row r="152" spans="2:20"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S152" s="15"/>
      <c r="T152" s="2"/>
    </row>
    <row r="153" spans="2:20" s="3" customFormat="1">
      <c r="B153" s="12" t="s">
        <v>132</v>
      </c>
      <c r="C153" s="12"/>
      <c r="D153" s="12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12"/>
      <c r="S153" s="17"/>
      <c r="T153" s="5"/>
    </row>
    <row r="154" spans="2:20">
      <c r="C154" s="9" t="s">
        <v>115</v>
      </c>
      <c r="D154" s="9" t="s">
        <v>50</v>
      </c>
      <c r="E154" s="13">
        <v>44.950099999999999</v>
      </c>
      <c r="F154" s="13">
        <v>7.0000000000000001E-3</v>
      </c>
      <c r="G154" s="13">
        <v>34.566800000000001</v>
      </c>
      <c r="H154" s="13">
        <v>0.41830000000000001</v>
      </c>
      <c r="I154" s="13">
        <v>-1.37E-2</v>
      </c>
      <c r="J154" s="13">
        <v>4.0099999999999997E-2</v>
      </c>
      <c r="K154" s="13">
        <v>18.796299999999999</v>
      </c>
      <c r="L154" s="13">
        <v>0.87270000000000003</v>
      </c>
      <c r="M154" s="13">
        <v>3.3000000000000002E-2</v>
      </c>
      <c r="N154" s="13">
        <v>1.3100000000000001E-2</v>
      </c>
      <c r="O154" s="13">
        <v>-7.7000000000000002E-3</v>
      </c>
      <c r="P154" s="13">
        <v>1.5100000000000001E-2</v>
      </c>
      <c r="Q154" s="13">
        <v>99.712400000000002</v>
      </c>
      <c r="S154" s="15">
        <v>92.249280429755586</v>
      </c>
      <c r="T154" s="2"/>
    </row>
    <row r="155" spans="2:20">
      <c r="C155" s="9" t="s">
        <v>116</v>
      </c>
      <c r="D155" s="9" t="s">
        <v>50</v>
      </c>
      <c r="E155" s="13">
        <v>43.854399999999998</v>
      </c>
      <c r="F155" s="13">
        <v>1.1599999999999999E-2</v>
      </c>
      <c r="G155" s="13">
        <v>35.5075</v>
      </c>
      <c r="H155" s="13">
        <v>0.43259999999999998</v>
      </c>
      <c r="I155" s="13">
        <v>1.3599999999999999E-2</v>
      </c>
      <c r="J155" s="13">
        <v>5.1200000000000002E-2</v>
      </c>
      <c r="K155" s="13">
        <v>19.1967</v>
      </c>
      <c r="L155" s="13">
        <v>0.56889999999999996</v>
      </c>
      <c r="M155" s="13">
        <v>2.8000000000000001E-2</v>
      </c>
      <c r="N155" s="13">
        <v>3.7100000000000001E-2</v>
      </c>
      <c r="O155" s="13">
        <v>5.1000000000000004E-3</v>
      </c>
      <c r="P155" s="13">
        <v>-4.5999999999999999E-3</v>
      </c>
      <c r="Q155" s="13">
        <v>99.706699999999998</v>
      </c>
      <c r="S155" s="15">
        <v>94.910111506021892</v>
      </c>
      <c r="T155" s="2"/>
    </row>
    <row r="156" spans="2:20">
      <c r="C156" s="9" t="s">
        <v>117</v>
      </c>
      <c r="D156" s="9" t="s">
        <v>133</v>
      </c>
      <c r="E156" s="13">
        <v>50.976799999999997</v>
      </c>
      <c r="F156" s="13">
        <v>3.2399999999999998E-2</v>
      </c>
      <c r="G156" s="13">
        <v>30.854600000000001</v>
      </c>
      <c r="H156" s="13">
        <v>0.46850000000000003</v>
      </c>
      <c r="I156" s="13">
        <v>9.9000000000000008E-3</v>
      </c>
      <c r="J156" s="13">
        <v>4.4999999999999998E-2</v>
      </c>
      <c r="K156" s="13">
        <v>14.096</v>
      </c>
      <c r="L156" s="13">
        <v>3.4832000000000001</v>
      </c>
      <c r="M156" s="13">
        <v>6.2199999999999998E-2</v>
      </c>
      <c r="N156" s="13">
        <v>4.5199999999999997E-2</v>
      </c>
      <c r="O156" s="13">
        <v>-7.7999999999999996E-3</v>
      </c>
      <c r="P156" s="13">
        <v>-6.8999999999999999E-3</v>
      </c>
      <c r="Q156" s="13">
        <v>100.0736</v>
      </c>
      <c r="S156" s="15">
        <v>69.100564539230092</v>
      </c>
      <c r="T156" s="2"/>
    </row>
    <row r="157" spans="2:20">
      <c r="C157" s="9" t="s">
        <v>118</v>
      </c>
      <c r="D157" s="9" t="s">
        <v>133</v>
      </c>
      <c r="E157" s="13">
        <v>53.098799999999997</v>
      </c>
      <c r="F157" s="13">
        <v>3.9899999999999998E-2</v>
      </c>
      <c r="G157" s="13">
        <v>29.034300000000002</v>
      </c>
      <c r="H157" s="13">
        <v>0.62819999999999998</v>
      </c>
      <c r="I157" s="13">
        <v>8.6E-3</v>
      </c>
      <c r="J157" s="13">
        <v>8.3699999999999997E-2</v>
      </c>
      <c r="K157" s="13">
        <v>12.1295</v>
      </c>
      <c r="L157" s="13">
        <v>4.3577000000000004</v>
      </c>
      <c r="M157" s="13">
        <v>9.7100000000000006E-2</v>
      </c>
      <c r="N157" s="13">
        <v>2.9600000000000001E-2</v>
      </c>
      <c r="O157" s="13">
        <v>1.1000000000000001E-3</v>
      </c>
      <c r="P157" s="13">
        <v>2.4400000000000002E-2</v>
      </c>
      <c r="Q157" s="13">
        <v>99.532700000000006</v>
      </c>
      <c r="S157" s="15">
        <v>60.60125013884813</v>
      </c>
      <c r="T157" s="2"/>
    </row>
    <row r="158" spans="2:20">
      <c r="C158" s="9" t="s">
        <v>119</v>
      </c>
      <c r="D158" s="9" t="s">
        <v>133</v>
      </c>
      <c r="E158" s="13">
        <v>53.445500000000003</v>
      </c>
      <c r="F158" s="13">
        <v>2.9600000000000001E-2</v>
      </c>
      <c r="G158" s="13">
        <v>28.697199999999999</v>
      </c>
      <c r="H158" s="13">
        <v>0.55310000000000004</v>
      </c>
      <c r="I158" s="13">
        <v>9.7999999999999997E-3</v>
      </c>
      <c r="J158" s="13">
        <v>8.6999999999999994E-2</v>
      </c>
      <c r="K158" s="13">
        <v>11.9945</v>
      </c>
      <c r="L158" s="13">
        <v>4.5529999999999999</v>
      </c>
      <c r="M158" s="13">
        <v>7.1900000000000006E-2</v>
      </c>
      <c r="N158" s="13">
        <v>1.47E-2</v>
      </c>
      <c r="O158" s="13">
        <v>9.5999999999999992E-3</v>
      </c>
      <c r="P158" s="13">
        <v>-5.7000000000000002E-3</v>
      </c>
      <c r="Q158" s="13">
        <v>99.465999999999994</v>
      </c>
      <c r="S158" s="15">
        <v>59.279869055618541</v>
      </c>
      <c r="T158" s="2"/>
    </row>
    <row r="159" spans="2:20">
      <c r="C159" s="9" t="s">
        <v>120</v>
      </c>
      <c r="D159" s="9" t="s">
        <v>51</v>
      </c>
      <c r="E159" s="13">
        <v>53.385899999999999</v>
      </c>
      <c r="F159" s="13">
        <v>4.53E-2</v>
      </c>
      <c r="G159" s="13">
        <v>28.6157</v>
      </c>
      <c r="H159" s="13">
        <v>0.58099999999999996</v>
      </c>
      <c r="I159" s="13">
        <v>-8.6999999999999994E-3</v>
      </c>
      <c r="J159" s="13">
        <v>4.82E-2</v>
      </c>
      <c r="K159" s="13">
        <v>12.1639</v>
      </c>
      <c r="L159" s="13">
        <v>4.5834999999999999</v>
      </c>
      <c r="M159" s="13">
        <v>0.1094</v>
      </c>
      <c r="N159" s="13">
        <v>4.9700000000000001E-2</v>
      </c>
      <c r="O159" s="13">
        <v>7.4999999999999997E-3</v>
      </c>
      <c r="P159" s="13">
        <v>-9.5999999999999992E-3</v>
      </c>
      <c r="Q159" s="13">
        <v>99.590100000000007</v>
      </c>
      <c r="S159" s="15">
        <v>59.457114658896607</v>
      </c>
      <c r="T159" s="2"/>
    </row>
    <row r="160" spans="2:20">
      <c r="C160" s="9" t="s">
        <v>121</v>
      </c>
      <c r="D160" s="9" t="s">
        <v>51</v>
      </c>
      <c r="E160" s="13">
        <v>45.504199999999997</v>
      </c>
      <c r="F160" s="13">
        <v>1.7299999999999999E-2</v>
      </c>
      <c r="G160" s="13">
        <v>33.975900000000003</v>
      </c>
      <c r="H160" s="13">
        <v>0.68120000000000003</v>
      </c>
      <c r="I160" s="13">
        <v>-6.1999999999999998E-3</v>
      </c>
      <c r="J160" s="13">
        <v>5.9200000000000003E-2</v>
      </c>
      <c r="K160" s="13">
        <v>18.011399999999998</v>
      </c>
      <c r="L160" s="13">
        <v>1.3205</v>
      </c>
      <c r="M160" s="13">
        <v>3.7699999999999997E-2</v>
      </c>
      <c r="N160" s="13">
        <v>3.4500000000000003E-2</v>
      </c>
      <c r="O160" s="13">
        <v>-5.0000000000000001E-4</v>
      </c>
      <c r="P160" s="13">
        <v>3.2599999999999997E-2</v>
      </c>
      <c r="Q160" s="13">
        <v>99.674300000000002</v>
      </c>
      <c r="S160" s="15">
        <v>88.28685762111941</v>
      </c>
      <c r="T160" s="2"/>
    </row>
    <row r="161" spans="2:20">
      <c r="C161" s="9" t="s">
        <v>122</v>
      </c>
      <c r="D161" s="9" t="s">
        <v>112</v>
      </c>
      <c r="E161" s="13">
        <v>53.628100000000003</v>
      </c>
      <c r="F161" s="13">
        <v>4.0599999999999997E-2</v>
      </c>
      <c r="G161" s="13">
        <v>28.5535</v>
      </c>
      <c r="H161" s="13">
        <v>0.52780000000000005</v>
      </c>
      <c r="I161" s="13">
        <v>2.47E-2</v>
      </c>
      <c r="J161" s="13">
        <v>6.25E-2</v>
      </c>
      <c r="K161" s="13">
        <v>11.521599999999999</v>
      </c>
      <c r="L161" s="13">
        <v>4.7892999999999999</v>
      </c>
      <c r="M161" s="13">
        <v>0.1114</v>
      </c>
      <c r="N161" s="13">
        <v>1.6899999999999998E-2</v>
      </c>
      <c r="O161" s="13">
        <v>-4.1999999999999997E-3</v>
      </c>
      <c r="P161" s="13">
        <v>2.6800000000000001E-2</v>
      </c>
      <c r="Q161" s="13">
        <v>99.303200000000004</v>
      </c>
      <c r="S161" s="15">
        <v>57.070414010824479</v>
      </c>
      <c r="T161" s="2"/>
    </row>
    <row r="162" spans="2:20">
      <c r="C162" s="9" t="s">
        <v>123</v>
      </c>
      <c r="D162" s="9" t="s">
        <v>112</v>
      </c>
      <c r="E162" s="13">
        <v>55.475700000000003</v>
      </c>
      <c r="F162" s="13">
        <v>7.2700000000000001E-2</v>
      </c>
      <c r="G162" s="13">
        <v>27.563400000000001</v>
      </c>
      <c r="H162" s="13">
        <v>0.8518</v>
      </c>
      <c r="I162" s="13">
        <v>4.5499999999999999E-2</v>
      </c>
      <c r="J162" s="13">
        <v>5.9799999999999999E-2</v>
      </c>
      <c r="K162" s="13">
        <v>10.506600000000001</v>
      </c>
      <c r="L162" s="13">
        <v>5.1189</v>
      </c>
      <c r="M162" s="13">
        <v>0.25269999999999998</v>
      </c>
      <c r="N162" s="13">
        <v>2.3699999999999999E-2</v>
      </c>
      <c r="O162" s="13">
        <v>-1.4E-3</v>
      </c>
      <c r="P162" s="13">
        <v>3.56E-2</v>
      </c>
      <c r="Q162" s="13">
        <v>100.0063</v>
      </c>
      <c r="S162" s="15">
        <v>53.14457886179251</v>
      </c>
      <c r="T162" s="2"/>
    </row>
    <row r="163" spans="2:20">
      <c r="C163" s="9" t="s">
        <v>124</v>
      </c>
      <c r="D163" s="9" t="s">
        <v>112</v>
      </c>
      <c r="E163" s="13">
        <v>53.887900000000002</v>
      </c>
      <c r="F163" s="13">
        <v>7.0400000000000004E-2</v>
      </c>
      <c r="G163" s="13">
        <v>28.79</v>
      </c>
      <c r="H163" s="13">
        <v>0.57199999999999995</v>
      </c>
      <c r="I163" s="13">
        <v>1.6E-2</v>
      </c>
      <c r="J163" s="13">
        <v>7.3599999999999999E-2</v>
      </c>
      <c r="K163" s="13">
        <v>11.7514</v>
      </c>
      <c r="L163" s="13">
        <v>4.7358000000000002</v>
      </c>
      <c r="M163" s="13">
        <v>0.109</v>
      </c>
      <c r="N163" s="13">
        <v>8.48E-2</v>
      </c>
      <c r="O163" s="13">
        <v>-2.53E-2</v>
      </c>
      <c r="P163" s="13">
        <v>4.2099999999999999E-2</v>
      </c>
      <c r="Q163" s="13">
        <v>100.13290000000001</v>
      </c>
      <c r="S163" s="15">
        <v>57.82776712159427</v>
      </c>
      <c r="T163" s="2"/>
    </row>
    <row r="164" spans="2:20">
      <c r="C164" s="9" t="s">
        <v>125</v>
      </c>
      <c r="D164" s="9" t="s">
        <v>93</v>
      </c>
      <c r="E164" s="13">
        <v>45.674300000000002</v>
      </c>
      <c r="F164" s="13">
        <v>8.9999999999999993E-3</v>
      </c>
      <c r="G164" s="13">
        <v>34.170200000000001</v>
      </c>
      <c r="H164" s="13">
        <v>0.59619999999999995</v>
      </c>
      <c r="I164" s="13">
        <v>-5.0000000000000001E-3</v>
      </c>
      <c r="J164" s="13">
        <v>4.7600000000000003E-2</v>
      </c>
      <c r="K164" s="13">
        <v>18.226199999999999</v>
      </c>
      <c r="L164" s="13">
        <v>1.2176</v>
      </c>
      <c r="M164" s="13">
        <v>-1.0699999999999999E-2</v>
      </c>
      <c r="N164" s="13">
        <v>2.1600000000000001E-2</v>
      </c>
      <c r="O164" s="13">
        <v>9.4999999999999998E-3</v>
      </c>
      <c r="P164" s="13">
        <v>-1.2999999999999999E-2</v>
      </c>
      <c r="Q164" s="13">
        <v>99.972099999999998</v>
      </c>
      <c r="S164" s="15">
        <v>89.214719359095213</v>
      </c>
      <c r="T164" s="2"/>
    </row>
    <row r="165" spans="2:20">
      <c r="C165" s="9" t="s">
        <v>126</v>
      </c>
      <c r="D165" s="9" t="s">
        <v>53</v>
      </c>
      <c r="E165" s="13">
        <v>53.852800000000002</v>
      </c>
      <c r="F165" s="13">
        <v>2.4899999999999999E-2</v>
      </c>
      <c r="G165" s="13">
        <v>28.5197</v>
      </c>
      <c r="H165" s="13">
        <v>0.61270000000000002</v>
      </c>
      <c r="I165" s="13">
        <v>1.37E-2</v>
      </c>
      <c r="J165" s="13">
        <v>0.06</v>
      </c>
      <c r="K165" s="13">
        <v>11.984999999999999</v>
      </c>
      <c r="L165" s="13">
        <v>4.4958999999999998</v>
      </c>
      <c r="M165" s="13">
        <v>9.2399999999999996E-2</v>
      </c>
      <c r="N165" s="13">
        <v>1.01E-2</v>
      </c>
      <c r="O165" s="13">
        <v>-1.4E-2</v>
      </c>
      <c r="P165" s="13">
        <v>2.0899999999999998E-2</v>
      </c>
      <c r="Q165" s="13">
        <v>99.687899999999999</v>
      </c>
      <c r="S165" s="15">
        <v>59.565070326206417</v>
      </c>
      <c r="T165" s="2"/>
    </row>
    <row r="166" spans="2:20">
      <c r="C166" s="9" t="s">
        <v>127</v>
      </c>
      <c r="D166" s="9" t="s">
        <v>54</v>
      </c>
      <c r="E166" s="13">
        <v>45.718299999999999</v>
      </c>
      <c r="F166" s="13">
        <v>1.7500000000000002E-2</v>
      </c>
      <c r="G166" s="13">
        <v>33.871699999999997</v>
      </c>
      <c r="H166" s="13">
        <v>0.60360000000000003</v>
      </c>
      <c r="I166" s="13">
        <v>2.7300000000000001E-2</v>
      </c>
      <c r="J166" s="13">
        <v>4.1799999999999997E-2</v>
      </c>
      <c r="K166" s="13">
        <v>17.884499999999999</v>
      </c>
      <c r="L166" s="13">
        <v>1.2989999999999999</v>
      </c>
      <c r="M166" s="13">
        <v>3.1E-2</v>
      </c>
      <c r="N166" s="13">
        <v>6.1800000000000001E-2</v>
      </c>
      <c r="O166" s="13">
        <v>-0.01</v>
      </c>
      <c r="P166" s="13">
        <v>6.4000000000000003E-3</v>
      </c>
      <c r="Q166" s="13">
        <v>99.562899999999999</v>
      </c>
      <c r="S166" s="15">
        <v>88.383153049790451</v>
      </c>
      <c r="T166" s="2"/>
    </row>
    <row r="167" spans="2:20">
      <c r="C167" s="9" t="s">
        <v>128</v>
      </c>
      <c r="D167" s="9" t="s">
        <v>93</v>
      </c>
      <c r="E167" s="13">
        <v>53.951700000000002</v>
      </c>
      <c r="F167" s="13">
        <v>4.8899999999999999E-2</v>
      </c>
      <c r="G167" s="13">
        <v>28.450500000000002</v>
      </c>
      <c r="H167" s="13">
        <v>0.51819999999999999</v>
      </c>
      <c r="I167" s="13">
        <v>2.5000000000000001E-3</v>
      </c>
      <c r="J167" s="13">
        <v>9.6500000000000002E-2</v>
      </c>
      <c r="K167" s="13">
        <v>11.6213</v>
      </c>
      <c r="L167" s="13">
        <v>4.6665000000000001</v>
      </c>
      <c r="M167" s="13">
        <v>0.11990000000000001</v>
      </c>
      <c r="N167" s="13">
        <v>2.12E-2</v>
      </c>
      <c r="O167" s="13">
        <v>1.2800000000000001E-2</v>
      </c>
      <c r="P167" s="13">
        <v>1.5900000000000001E-2</v>
      </c>
      <c r="Q167" s="13">
        <v>99.525800000000004</v>
      </c>
      <c r="S167" s="15">
        <v>57.91574554957225</v>
      </c>
      <c r="T167" s="2"/>
    </row>
    <row r="168" spans="2:20">
      <c r="C168" s="9" t="s">
        <v>129</v>
      </c>
      <c r="D168" s="9" t="s">
        <v>53</v>
      </c>
      <c r="E168" s="13">
        <v>53.666400000000003</v>
      </c>
      <c r="F168" s="13">
        <v>3.9600000000000003E-2</v>
      </c>
      <c r="G168" s="13">
        <v>28.222000000000001</v>
      </c>
      <c r="H168" s="13">
        <v>0.65820000000000001</v>
      </c>
      <c r="I168" s="13">
        <v>-1.24E-2</v>
      </c>
      <c r="J168" s="13">
        <v>0.10879999999999999</v>
      </c>
      <c r="K168" s="13">
        <v>11.9506</v>
      </c>
      <c r="L168" s="13">
        <v>4.5472000000000001</v>
      </c>
      <c r="M168" s="13">
        <v>8.5099999999999995E-2</v>
      </c>
      <c r="N168" s="13">
        <v>2.9600000000000001E-2</v>
      </c>
      <c r="O168" s="13">
        <v>-8.9999999999999998E-4</v>
      </c>
      <c r="P168" s="13">
        <v>1.9900000000000001E-2</v>
      </c>
      <c r="Q168" s="13">
        <v>99.327399999999997</v>
      </c>
      <c r="S168" s="15">
        <v>59.222115490139878</v>
      </c>
      <c r="T168" s="2"/>
    </row>
    <row r="169" spans="2:20">
      <c r="C169" s="9" t="s">
        <v>130</v>
      </c>
      <c r="D169" s="9" t="s">
        <v>93</v>
      </c>
      <c r="E169" s="13">
        <v>44.862099999999998</v>
      </c>
      <c r="F169" s="13">
        <v>4.7999999999999996E-3</v>
      </c>
      <c r="G169" s="13">
        <v>34.444499999999998</v>
      </c>
      <c r="H169" s="13">
        <v>0.54649999999999999</v>
      </c>
      <c r="I169" s="13">
        <v>-4.8999999999999998E-3</v>
      </c>
      <c r="J169" s="13">
        <v>6.1600000000000002E-2</v>
      </c>
      <c r="K169" s="13">
        <v>18.673999999999999</v>
      </c>
      <c r="L169" s="13">
        <v>0.87939999999999996</v>
      </c>
      <c r="M169" s="13">
        <v>1.24E-2</v>
      </c>
      <c r="N169" s="13">
        <v>2.7900000000000001E-2</v>
      </c>
      <c r="O169" s="13">
        <v>5.5999999999999999E-3</v>
      </c>
      <c r="P169" s="13">
        <v>-1.11E-2</v>
      </c>
      <c r="Q169" s="13">
        <v>99.518900000000002</v>
      </c>
      <c r="S169" s="15">
        <v>92.147314265429713</v>
      </c>
      <c r="T169" s="2"/>
    </row>
    <row r="170" spans="2:20">
      <c r="C170" s="9" t="s">
        <v>131</v>
      </c>
      <c r="D170" s="9" t="s">
        <v>93</v>
      </c>
      <c r="E170" s="13">
        <v>45.573900000000002</v>
      </c>
      <c r="F170" s="13">
        <v>1.52E-2</v>
      </c>
      <c r="G170" s="13">
        <v>34.091299999999997</v>
      </c>
      <c r="H170" s="13">
        <v>0.6381</v>
      </c>
      <c r="I170" s="13">
        <v>2.58E-2</v>
      </c>
      <c r="J170" s="13">
        <v>8.5199999999999998E-2</v>
      </c>
      <c r="K170" s="13">
        <v>18.082999999999998</v>
      </c>
      <c r="L170" s="13">
        <v>1.2293000000000001</v>
      </c>
      <c r="M170" s="13">
        <v>1.34E-2</v>
      </c>
      <c r="N170" s="13">
        <v>4.7899999999999998E-2</v>
      </c>
      <c r="O170" s="13">
        <v>1.7999999999999999E-2</v>
      </c>
      <c r="P170" s="13">
        <v>-1.6E-2</v>
      </c>
      <c r="Q170" s="13">
        <v>99.820999999999998</v>
      </c>
      <c r="S170" s="15">
        <v>89.045651715337968</v>
      </c>
      <c r="T170" s="2"/>
    </row>
    <row r="171" spans="2:20">
      <c r="C171" s="9" t="s">
        <v>114</v>
      </c>
      <c r="D171" s="9" t="s">
        <v>134</v>
      </c>
      <c r="E171" s="13">
        <v>49.163699999999999</v>
      </c>
      <c r="F171" s="13">
        <v>3.5900000000000001E-2</v>
      </c>
      <c r="G171" s="13">
        <v>31.375399999999999</v>
      </c>
      <c r="H171" s="13">
        <v>0.70799999999999996</v>
      </c>
      <c r="I171" s="13">
        <v>5.0000000000000001E-3</v>
      </c>
      <c r="J171" s="13">
        <v>5.6899999999999999E-2</v>
      </c>
      <c r="K171" s="13">
        <v>14.9938</v>
      </c>
      <c r="L171" s="13">
        <v>2.7963</v>
      </c>
      <c r="M171" s="13">
        <v>1.5599999999999999E-2</v>
      </c>
      <c r="N171" s="13">
        <v>1.38E-2</v>
      </c>
      <c r="O171" s="13">
        <v>-1.1000000000000001E-3</v>
      </c>
      <c r="P171" s="13">
        <v>-1.3599999999999999E-2</v>
      </c>
      <c r="Q171" s="13">
        <v>99.164400000000001</v>
      </c>
      <c r="S171" s="15">
        <v>74.76701975508351</v>
      </c>
      <c r="T171" s="2"/>
    </row>
    <row r="172" spans="2:20"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S172" s="15"/>
      <c r="T172" s="2"/>
    </row>
    <row r="173" spans="2:20"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S173" s="15"/>
      <c r="T173" s="2"/>
    </row>
    <row r="174" spans="2:20"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S174" s="15"/>
      <c r="T174" s="2"/>
    </row>
    <row r="175" spans="2:20" s="3" customFormat="1">
      <c r="B175" s="12" t="s">
        <v>155</v>
      </c>
      <c r="C175" s="12"/>
      <c r="D175" s="12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12"/>
      <c r="S175" s="17"/>
      <c r="T175" s="5"/>
    </row>
    <row r="176" spans="2:20">
      <c r="C176" s="9" t="s">
        <v>135</v>
      </c>
      <c r="D176" s="9" t="s">
        <v>50</v>
      </c>
      <c r="E176" s="13">
        <v>44.725499999999997</v>
      </c>
      <c r="F176" s="13">
        <v>2.64E-2</v>
      </c>
      <c r="G176" s="13">
        <v>34.764800000000001</v>
      </c>
      <c r="H176" s="13">
        <v>0.50590000000000002</v>
      </c>
      <c r="I176" s="13">
        <v>1.1999999999999999E-3</v>
      </c>
      <c r="J176" s="13">
        <v>5.45E-2</v>
      </c>
      <c r="K176" s="13">
        <v>18.4648</v>
      </c>
      <c r="L176" s="13">
        <v>0.9224</v>
      </c>
      <c r="M176" s="13">
        <v>1E-3</v>
      </c>
      <c r="N176" s="13">
        <v>1.5599999999999999E-2</v>
      </c>
      <c r="O176" s="13">
        <v>-9.2999999999999992E-3</v>
      </c>
      <c r="P176" s="13">
        <v>3.49E-2</v>
      </c>
      <c r="Q176" s="13">
        <v>99.517099999999999</v>
      </c>
      <c r="S176" s="15">
        <v>91.709592487723711</v>
      </c>
      <c r="T176" s="2"/>
    </row>
    <row r="177" spans="3:20">
      <c r="C177" s="9" t="s">
        <v>136</v>
      </c>
      <c r="D177" s="9" t="s">
        <v>50</v>
      </c>
      <c r="E177" s="13">
        <v>45.232199999999999</v>
      </c>
      <c r="F177" s="13">
        <v>-1.5599999999999999E-2</v>
      </c>
      <c r="G177" s="13">
        <v>34.473300000000002</v>
      </c>
      <c r="H177" s="13">
        <v>0.59730000000000005</v>
      </c>
      <c r="I177" s="13">
        <v>-1.12E-2</v>
      </c>
      <c r="J177" s="13">
        <v>6.2100000000000002E-2</v>
      </c>
      <c r="K177" s="13">
        <v>18.127600000000001</v>
      </c>
      <c r="L177" s="13">
        <v>1.2455000000000001</v>
      </c>
      <c r="M177" s="13">
        <v>1.0699999999999999E-2</v>
      </c>
      <c r="N177" s="13">
        <v>2.8400000000000002E-2</v>
      </c>
      <c r="O177" s="13">
        <v>1.52E-2</v>
      </c>
      <c r="P177" s="13">
        <v>3.0700000000000002E-2</v>
      </c>
      <c r="Q177" s="13">
        <v>99.822900000000004</v>
      </c>
      <c r="S177" s="15">
        <v>88.941543521117964</v>
      </c>
      <c r="T177" s="2"/>
    </row>
    <row r="178" spans="3:20">
      <c r="C178" s="9" t="s">
        <v>137</v>
      </c>
      <c r="D178" s="9" t="s">
        <v>50</v>
      </c>
      <c r="E178" s="13">
        <v>44.7027</v>
      </c>
      <c r="F178" s="13">
        <v>1.7000000000000001E-2</v>
      </c>
      <c r="G178" s="13">
        <v>34.675400000000003</v>
      </c>
      <c r="H178" s="13">
        <v>0.58299999999999996</v>
      </c>
      <c r="I178" s="13">
        <v>-1.8700000000000001E-2</v>
      </c>
      <c r="J178" s="13">
        <v>7.46E-2</v>
      </c>
      <c r="K178" s="13">
        <v>18.6143</v>
      </c>
      <c r="L178" s="13">
        <v>0.90329999999999999</v>
      </c>
      <c r="M178" s="13">
        <v>5.7999999999999996E-3</v>
      </c>
      <c r="N178" s="13">
        <v>3.6200000000000003E-2</v>
      </c>
      <c r="O178" s="13">
        <v>-8.2000000000000007E-3</v>
      </c>
      <c r="P178" s="13">
        <v>4.0300000000000002E-2</v>
      </c>
      <c r="Q178" s="13">
        <v>99.652699999999996</v>
      </c>
      <c r="S178" s="15">
        <v>91.927344065721186</v>
      </c>
      <c r="T178" s="2"/>
    </row>
    <row r="179" spans="3:20">
      <c r="C179" s="9" t="s">
        <v>138</v>
      </c>
      <c r="D179" s="9" t="s">
        <v>133</v>
      </c>
      <c r="E179" s="13">
        <v>51.022399999999998</v>
      </c>
      <c r="F179" s="13">
        <v>1.9300000000000001E-2</v>
      </c>
      <c r="G179" s="13">
        <v>29.9816</v>
      </c>
      <c r="H179" s="13">
        <v>0.65339999999999998</v>
      </c>
      <c r="I179" s="13">
        <v>-2.12E-2</v>
      </c>
      <c r="J179" s="13">
        <v>8.5000000000000006E-2</v>
      </c>
      <c r="K179" s="13">
        <v>13.488300000000001</v>
      </c>
      <c r="L179" s="13">
        <v>3.4908999999999999</v>
      </c>
      <c r="M179" s="13">
        <v>8.2699999999999996E-2</v>
      </c>
      <c r="N179" s="13">
        <v>-1.5900000000000001E-2</v>
      </c>
      <c r="O179" s="13">
        <v>1.17E-2</v>
      </c>
      <c r="P179" s="13">
        <v>-2.7400000000000001E-2</v>
      </c>
      <c r="Q179" s="13">
        <v>98.835499999999996</v>
      </c>
      <c r="S179" s="15">
        <v>68.103849049414819</v>
      </c>
      <c r="T179" s="2"/>
    </row>
    <row r="180" spans="3:20">
      <c r="C180" s="9" t="s">
        <v>139</v>
      </c>
      <c r="D180" s="9" t="s">
        <v>50</v>
      </c>
      <c r="E180" s="13">
        <v>44.461300000000001</v>
      </c>
      <c r="F180" s="13">
        <v>7.7999999999999996E-3</v>
      </c>
      <c r="G180" s="13">
        <v>34.718600000000002</v>
      </c>
      <c r="H180" s="13">
        <v>0.60450000000000004</v>
      </c>
      <c r="I180" s="13">
        <v>2.12E-2</v>
      </c>
      <c r="J180" s="13">
        <v>6.2799999999999995E-2</v>
      </c>
      <c r="K180" s="13">
        <v>18.785799999999998</v>
      </c>
      <c r="L180" s="13">
        <v>0.87060000000000004</v>
      </c>
      <c r="M180" s="13">
        <v>1.8499999999999999E-2</v>
      </c>
      <c r="N180" s="13">
        <v>3.2199999999999999E-2</v>
      </c>
      <c r="O180" s="13">
        <v>-7.7000000000000002E-3</v>
      </c>
      <c r="P180" s="13">
        <v>-4.2900000000000001E-2</v>
      </c>
      <c r="Q180" s="13">
        <v>99.583299999999994</v>
      </c>
      <c r="S180" s="15">
        <v>92.262500764863205</v>
      </c>
      <c r="T180" s="2"/>
    </row>
    <row r="181" spans="3:20">
      <c r="C181" s="9" t="s">
        <v>140</v>
      </c>
      <c r="D181" s="9" t="s">
        <v>50</v>
      </c>
      <c r="E181" s="13">
        <v>45.384700000000002</v>
      </c>
      <c r="F181" s="13">
        <v>-7.4000000000000003E-3</v>
      </c>
      <c r="G181" s="13">
        <v>34.165399999999998</v>
      </c>
      <c r="H181" s="13">
        <v>0.66090000000000004</v>
      </c>
      <c r="I181" s="13">
        <v>-8.6E-3</v>
      </c>
      <c r="J181" s="13">
        <v>9.4200000000000006E-2</v>
      </c>
      <c r="K181" s="13">
        <v>18.334599999999998</v>
      </c>
      <c r="L181" s="13">
        <v>1.0277000000000001</v>
      </c>
      <c r="M181" s="13">
        <v>1.15E-2</v>
      </c>
      <c r="N181" s="13">
        <v>3.5999999999999997E-2</v>
      </c>
      <c r="O181" s="13">
        <v>-1.21E-2</v>
      </c>
      <c r="P181" s="13">
        <v>7.4300000000000005E-2</v>
      </c>
      <c r="Q181" s="13">
        <v>99.789299999999997</v>
      </c>
      <c r="S181" s="15">
        <v>90.790775284634549</v>
      </c>
      <c r="T181" s="2"/>
    </row>
    <row r="182" spans="3:20">
      <c r="C182" s="9" t="s">
        <v>141</v>
      </c>
      <c r="D182" s="9" t="s">
        <v>51</v>
      </c>
      <c r="E182" s="13">
        <v>50.017600000000002</v>
      </c>
      <c r="F182" s="13">
        <v>3.4299999999999997E-2</v>
      </c>
      <c r="G182" s="13">
        <v>30.9252</v>
      </c>
      <c r="H182" s="13">
        <v>0.76900000000000002</v>
      </c>
      <c r="I182" s="13">
        <v>2.9700000000000001E-2</v>
      </c>
      <c r="J182" s="13">
        <v>0.10349999999999999</v>
      </c>
      <c r="K182" s="13">
        <v>14.7346</v>
      </c>
      <c r="L182" s="13">
        <v>2.8195000000000001</v>
      </c>
      <c r="M182" s="13">
        <v>8.1900000000000001E-2</v>
      </c>
      <c r="N182" s="13">
        <v>4.65E-2</v>
      </c>
      <c r="O182" s="13">
        <v>-4.8999999999999998E-3</v>
      </c>
      <c r="P182" s="13">
        <v>3.6999999999999998E-2</v>
      </c>
      <c r="Q182" s="13">
        <v>99.598799999999997</v>
      </c>
      <c r="S182" s="15">
        <v>74.279071442712308</v>
      </c>
      <c r="T182" s="2"/>
    </row>
    <row r="183" spans="3:20">
      <c r="C183" s="9" t="s">
        <v>142</v>
      </c>
      <c r="D183" s="9" t="s">
        <v>51</v>
      </c>
      <c r="E183" s="13">
        <v>51.0184</v>
      </c>
      <c r="F183" s="13">
        <v>5.11E-2</v>
      </c>
      <c r="G183" s="13">
        <v>30.1065</v>
      </c>
      <c r="H183" s="13">
        <v>0.70289999999999997</v>
      </c>
      <c r="I183" s="13">
        <v>2.4899999999999999E-2</v>
      </c>
      <c r="J183" s="13">
        <v>8.1900000000000001E-2</v>
      </c>
      <c r="K183" s="13">
        <v>13.717000000000001</v>
      </c>
      <c r="L183" s="13">
        <v>3.4159999999999999</v>
      </c>
      <c r="M183" s="13">
        <v>0.1268</v>
      </c>
      <c r="N183" s="13">
        <v>-1.0500000000000001E-2</v>
      </c>
      <c r="O183" s="13">
        <v>3.7000000000000002E-3</v>
      </c>
      <c r="P183" s="13">
        <v>8.9999999999999993E-3</v>
      </c>
      <c r="Q183" s="13">
        <v>99.258300000000006</v>
      </c>
      <c r="S183" s="15">
        <v>68.934330670960165</v>
      </c>
      <c r="T183" s="2"/>
    </row>
    <row r="184" spans="3:20">
      <c r="C184" s="9" t="s">
        <v>143</v>
      </c>
      <c r="D184" s="9" t="s">
        <v>51</v>
      </c>
      <c r="E184" s="13">
        <v>45.799900000000001</v>
      </c>
      <c r="F184" s="13">
        <v>1.35E-2</v>
      </c>
      <c r="G184" s="13">
        <v>33.654699999999998</v>
      </c>
      <c r="H184" s="13">
        <v>0.6724</v>
      </c>
      <c r="I184" s="13">
        <v>5.3600000000000002E-2</v>
      </c>
      <c r="J184" s="13">
        <v>3.32E-2</v>
      </c>
      <c r="K184" s="13">
        <v>17.913499999999999</v>
      </c>
      <c r="L184" s="13">
        <v>1.2709999999999999</v>
      </c>
      <c r="M184" s="13">
        <v>1.2699999999999999E-2</v>
      </c>
      <c r="N184" s="13">
        <v>2.2599999999999999E-2</v>
      </c>
      <c r="O184" s="13">
        <v>-1.01E-2</v>
      </c>
      <c r="P184" s="13">
        <v>4.4999999999999998E-2</v>
      </c>
      <c r="Q184" s="13">
        <v>99.492099999999994</v>
      </c>
      <c r="S184" s="15">
        <v>88.621369649990925</v>
      </c>
      <c r="T184" s="2"/>
    </row>
    <row r="185" spans="3:20">
      <c r="C185" s="9" t="s">
        <v>144</v>
      </c>
      <c r="D185" s="9" t="s">
        <v>112</v>
      </c>
      <c r="E185" s="13">
        <v>51.182099999999998</v>
      </c>
      <c r="F185" s="13">
        <v>5.0799999999999998E-2</v>
      </c>
      <c r="G185" s="13">
        <v>29.986899999999999</v>
      </c>
      <c r="H185" s="13">
        <v>0.67330000000000001</v>
      </c>
      <c r="I185" s="13">
        <v>1.2500000000000001E-2</v>
      </c>
      <c r="J185" s="13">
        <v>5.57E-2</v>
      </c>
      <c r="K185" s="13">
        <v>13.605399999999999</v>
      </c>
      <c r="L185" s="13">
        <v>3.5514999999999999</v>
      </c>
      <c r="M185" s="13">
        <v>8.7599999999999997E-2</v>
      </c>
      <c r="N185" s="13">
        <v>1.37E-2</v>
      </c>
      <c r="O185" s="13">
        <v>9.1999999999999998E-3</v>
      </c>
      <c r="P185" s="13">
        <v>-4.7000000000000002E-3</v>
      </c>
      <c r="Q185" s="13">
        <v>99.228700000000003</v>
      </c>
      <c r="S185" s="15">
        <v>67.917478846542693</v>
      </c>
      <c r="T185" s="2"/>
    </row>
    <row r="186" spans="3:20">
      <c r="C186" s="9" t="s">
        <v>145</v>
      </c>
      <c r="D186" s="9" t="s">
        <v>51</v>
      </c>
      <c r="E186" s="13">
        <v>45.2134</v>
      </c>
      <c r="F186" s="13">
        <v>1.7500000000000002E-2</v>
      </c>
      <c r="G186" s="13">
        <v>34.329500000000003</v>
      </c>
      <c r="H186" s="13">
        <v>0.64329999999999998</v>
      </c>
      <c r="I186" s="13">
        <v>2.5000000000000001E-3</v>
      </c>
      <c r="J186" s="13">
        <v>3.3500000000000002E-2</v>
      </c>
      <c r="K186" s="13">
        <v>18.322500000000002</v>
      </c>
      <c r="L186" s="13">
        <v>1.0313000000000001</v>
      </c>
      <c r="M186" s="13">
        <v>3.2099999999999997E-2</v>
      </c>
      <c r="N186" s="13">
        <v>8.9999999999999993E-3</v>
      </c>
      <c r="O186" s="13">
        <v>-1.9300000000000001E-2</v>
      </c>
      <c r="P186" s="13">
        <v>2.9600000000000001E-2</v>
      </c>
      <c r="Q186" s="13">
        <v>99.664199999999994</v>
      </c>
      <c r="S186" s="15">
        <v>90.755958935920575</v>
      </c>
      <c r="T186" s="2"/>
    </row>
    <row r="187" spans="3:20">
      <c r="C187" s="9" t="s">
        <v>146</v>
      </c>
      <c r="D187" s="9" t="s">
        <v>51</v>
      </c>
      <c r="E187" s="13">
        <v>49.157800000000002</v>
      </c>
      <c r="F187" s="13">
        <v>3.3099999999999997E-2</v>
      </c>
      <c r="G187" s="13">
        <v>31.4208</v>
      </c>
      <c r="H187" s="13">
        <v>0.76749999999999996</v>
      </c>
      <c r="I187" s="13">
        <v>1.84E-2</v>
      </c>
      <c r="J187" s="13">
        <v>8.5999999999999993E-2</v>
      </c>
      <c r="K187" s="13">
        <v>14.9061</v>
      </c>
      <c r="L187" s="13">
        <v>2.9026000000000001</v>
      </c>
      <c r="M187" s="13">
        <v>6.7599999999999993E-2</v>
      </c>
      <c r="N187" s="13">
        <v>2.6100000000000002E-2</v>
      </c>
      <c r="O187" s="13">
        <v>-1.32E-2</v>
      </c>
      <c r="P187" s="13">
        <v>5.1200000000000002E-2</v>
      </c>
      <c r="Q187" s="13">
        <v>99.437299999999993</v>
      </c>
      <c r="S187" s="15">
        <v>73.943787778484904</v>
      </c>
      <c r="T187" s="2"/>
    </row>
    <row r="188" spans="3:20">
      <c r="C188" s="9" t="s">
        <v>147</v>
      </c>
      <c r="D188" s="9" t="s">
        <v>53</v>
      </c>
      <c r="E188" s="13">
        <v>52.073399999999999</v>
      </c>
      <c r="F188" s="13">
        <v>4.8599999999999997E-2</v>
      </c>
      <c r="G188" s="13">
        <v>29.682099999999998</v>
      </c>
      <c r="H188" s="13">
        <v>0.72160000000000002</v>
      </c>
      <c r="I188" s="13">
        <v>-3.7000000000000002E-3</v>
      </c>
      <c r="J188" s="13">
        <v>0.1187</v>
      </c>
      <c r="K188" s="13">
        <v>13.275</v>
      </c>
      <c r="L188" s="13">
        <v>3.9281000000000001</v>
      </c>
      <c r="M188" s="13">
        <v>0.1129</v>
      </c>
      <c r="N188" s="13">
        <v>2.8E-3</v>
      </c>
      <c r="O188" s="13">
        <v>1.9199999999999998E-2</v>
      </c>
      <c r="P188" s="13">
        <v>3.8600000000000002E-2</v>
      </c>
      <c r="Q188" s="13">
        <v>100.0209</v>
      </c>
      <c r="S188" s="15">
        <v>65.12667587637057</v>
      </c>
      <c r="T188" s="2"/>
    </row>
    <row r="189" spans="3:20">
      <c r="C189" s="9" t="s">
        <v>148</v>
      </c>
      <c r="D189" s="9" t="s">
        <v>93</v>
      </c>
      <c r="E189" s="13">
        <v>49.668300000000002</v>
      </c>
      <c r="F189" s="13">
        <v>3.9800000000000002E-2</v>
      </c>
      <c r="G189" s="13">
        <v>30.898499999999999</v>
      </c>
      <c r="H189" s="13">
        <v>0.77969999999999995</v>
      </c>
      <c r="I189" s="13">
        <v>-6.1999999999999998E-3</v>
      </c>
      <c r="J189" s="13">
        <v>5.8900000000000001E-2</v>
      </c>
      <c r="K189" s="13">
        <v>14.610200000000001</v>
      </c>
      <c r="L189" s="13">
        <v>2.9931999999999999</v>
      </c>
      <c r="M189" s="13">
        <v>0.1119</v>
      </c>
      <c r="N189" s="13">
        <v>2.9499999999999998E-2</v>
      </c>
      <c r="O189" s="13">
        <v>-3.0999999999999999E-3</v>
      </c>
      <c r="P189" s="13">
        <v>-3.1099999999999999E-2</v>
      </c>
      <c r="Q189" s="13">
        <v>99.189899999999994</v>
      </c>
      <c r="S189" s="15">
        <v>72.953451653965743</v>
      </c>
      <c r="T189" s="2"/>
    </row>
    <row r="190" spans="3:20">
      <c r="C190" s="9" t="s">
        <v>149</v>
      </c>
      <c r="D190" s="9" t="s">
        <v>53</v>
      </c>
      <c r="E190" s="13">
        <v>45.944499999999998</v>
      </c>
      <c r="F190" s="13">
        <v>3.2399999999999998E-2</v>
      </c>
      <c r="G190" s="13">
        <v>34.085799999999999</v>
      </c>
      <c r="H190" s="13">
        <v>0.83299999999999996</v>
      </c>
      <c r="I190" s="13">
        <v>1.2500000000000001E-2</v>
      </c>
      <c r="J190" s="13">
        <v>3.5700000000000003E-2</v>
      </c>
      <c r="K190" s="13">
        <v>17.794699999999999</v>
      </c>
      <c r="L190" s="13">
        <v>1.4545999999999999</v>
      </c>
      <c r="M190" s="13">
        <v>3.9E-2</v>
      </c>
      <c r="N190" s="13">
        <v>1.9900000000000001E-2</v>
      </c>
      <c r="O190" s="13">
        <v>1.2500000000000001E-2</v>
      </c>
      <c r="P190" s="13">
        <v>1.0699999999999999E-2</v>
      </c>
      <c r="Q190" s="13">
        <v>100.2754</v>
      </c>
      <c r="S190" s="15">
        <v>87.113762976816133</v>
      </c>
      <c r="T190" s="2"/>
    </row>
    <row r="191" spans="3:20">
      <c r="C191" s="9" t="s">
        <v>150</v>
      </c>
      <c r="D191" s="9" t="s">
        <v>93</v>
      </c>
      <c r="E191" s="13">
        <v>50.436999999999998</v>
      </c>
      <c r="F191" s="13">
        <v>1.7000000000000001E-2</v>
      </c>
      <c r="G191" s="13">
        <v>30.8462</v>
      </c>
      <c r="H191" s="13">
        <v>0.67300000000000004</v>
      </c>
      <c r="I191" s="13">
        <v>2.46E-2</v>
      </c>
      <c r="J191" s="13">
        <v>6.4799999999999996E-2</v>
      </c>
      <c r="K191" s="13">
        <v>14.1213</v>
      </c>
      <c r="L191" s="13">
        <v>3.2561</v>
      </c>
      <c r="M191" s="13">
        <v>6.5000000000000002E-2</v>
      </c>
      <c r="N191" s="13">
        <v>1.84E-2</v>
      </c>
      <c r="O191" s="13">
        <v>1.8599999999999998E-2</v>
      </c>
      <c r="P191" s="13">
        <v>2.1000000000000001E-2</v>
      </c>
      <c r="Q191" s="13">
        <v>99.563100000000006</v>
      </c>
      <c r="S191" s="15">
        <v>70.558553083905906</v>
      </c>
      <c r="T191" s="2"/>
    </row>
    <row r="192" spans="3:20"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S192" s="15"/>
      <c r="T192" s="2"/>
    </row>
    <row r="193" spans="2:20"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S193" s="15"/>
      <c r="T193" s="2"/>
    </row>
    <row r="194" spans="2:20"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S194" s="15"/>
      <c r="T194" s="2"/>
    </row>
    <row r="195" spans="2:20" s="3" customFormat="1">
      <c r="B195" s="12" t="s">
        <v>174</v>
      </c>
      <c r="C195" s="12"/>
      <c r="D195" s="12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12"/>
      <c r="S195" s="17"/>
      <c r="T195" s="5"/>
    </row>
    <row r="196" spans="2:20">
      <c r="C196" s="9" t="s">
        <v>160</v>
      </c>
      <c r="D196" s="9" t="s">
        <v>50</v>
      </c>
      <c r="E196" s="13">
        <v>44.606499999999997</v>
      </c>
      <c r="F196" s="13">
        <v>2.01E-2</v>
      </c>
      <c r="G196" s="13">
        <v>34.491100000000003</v>
      </c>
      <c r="H196" s="13">
        <v>0.5615</v>
      </c>
      <c r="I196" s="13">
        <v>-1.1999999999999999E-3</v>
      </c>
      <c r="J196" s="13">
        <v>5.7500000000000002E-2</v>
      </c>
      <c r="K196" s="13">
        <v>18.756499999999999</v>
      </c>
      <c r="L196" s="13">
        <v>0.79430000000000001</v>
      </c>
      <c r="M196" s="13">
        <v>9.7000000000000003E-3</v>
      </c>
      <c r="N196" s="13">
        <v>8.3999999999999995E-3</v>
      </c>
      <c r="O196" s="13">
        <v>-9.1999999999999998E-3</v>
      </c>
      <c r="P196" s="13">
        <v>2.75E-2</v>
      </c>
      <c r="Q196" s="13">
        <v>99.333100000000002</v>
      </c>
      <c r="S196" s="15">
        <v>92.882110145430019</v>
      </c>
      <c r="T196" s="2"/>
    </row>
    <row r="197" spans="2:20">
      <c r="C197" s="9" t="s">
        <v>161</v>
      </c>
      <c r="D197" s="9" t="s">
        <v>50</v>
      </c>
      <c r="E197" s="13">
        <v>44.295099999999998</v>
      </c>
      <c r="F197" s="13">
        <v>5.0000000000000001E-4</v>
      </c>
      <c r="G197" s="13">
        <v>35.517899999999997</v>
      </c>
      <c r="H197" s="13">
        <v>0.40970000000000001</v>
      </c>
      <c r="I197" s="13">
        <v>2.24E-2</v>
      </c>
      <c r="J197" s="13">
        <v>3.04E-2</v>
      </c>
      <c r="K197" s="13">
        <v>19.219100000000001</v>
      </c>
      <c r="L197" s="13">
        <v>0.51990000000000003</v>
      </c>
      <c r="M197" s="13">
        <v>1.0699999999999999E-2</v>
      </c>
      <c r="N197" s="13">
        <v>3.1199999999999999E-2</v>
      </c>
      <c r="O197" s="13">
        <v>2.8999999999999998E-3</v>
      </c>
      <c r="P197" s="13">
        <v>3.9699999999999999E-2</v>
      </c>
      <c r="Q197" s="13">
        <v>100.09950000000001</v>
      </c>
      <c r="S197" s="15">
        <v>95.333218629334709</v>
      </c>
      <c r="T197" s="2"/>
    </row>
    <row r="198" spans="2:20">
      <c r="C198" s="9" t="s">
        <v>162</v>
      </c>
      <c r="D198" s="9" t="s">
        <v>50</v>
      </c>
      <c r="E198" s="13">
        <v>47.659100000000002</v>
      </c>
      <c r="F198" s="13">
        <v>2.0999999999999999E-3</v>
      </c>
      <c r="G198" s="13">
        <v>32.475700000000003</v>
      </c>
      <c r="H198" s="13">
        <v>0.57640000000000002</v>
      </c>
      <c r="I198" s="13">
        <v>2.1100000000000001E-2</v>
      </c>
      <c r="J198" s="13">
        <v>5.33E-2</v>
      </c>
      <c r="K198" s="13">
        <v>16.217300000000002</v>
      </c>
      <c r="L198" s="13">
        <v>2.0573999999999999</v>
      </c>
      <c r="M198" s="13">
        <v>5.9499999999999997E-2</v>
      </c>
      <c r="N198" s="13">
        <v>5.9999999999999995E-4</v>
      </c>
      <c r="O198" s="13">
        <v>-1.0999999999999999E-2</v>
      </c>
      <c r="P198" s="13">
        <v>-2.3E-3</v>
      </c>
      <c r="Q198" s="13">
        <v>99.122500000000002</v>
      </c>
      <c r="S198" s="15">
        <v>81.328843814768419</v>
      </c>
      <c r="T198" s="2"/>
    </row>
    <row r="199" spans="2:20">
      <c r="C199" s="9" t="s">
        <v>163</v>
      </c>
      <c r="D199" s="9" t="s">
        <v>50</v>
      </c>
      <c r="E199" s="13">
        <v>45.098199999999999</v>
      </c>
      <c r="F199" s="13">
        <v>1.6999999999999999E-3</v>
      </c>
      <c r="G199" s="13">
        <v>34.569600000000001</v>
      </c>
      <c r="H199" s="13">
        <v>0.497</v>
      </c>
      <c r="I199" s="13">
        <v>3.7199999999999997E-2</v>
      </c>
      <c r="J199" s="13">
        <v>3.4599999999999999E-2</v>
      </c>
      <c r="K199" s="13">
        <v>18.420300000000001</v>
      </c>
      <c r="L199" s="13">
        <v>0.96409999999999996</v>
      </c>
      <c r="M199" s="13">
        <v>-4.7999999999999996E-3</v>
      </c>
      <c r="N199" s="13">
        <v>-1E-3</v>
      </c>
      <c r="O199" s="13">
        <v>-1.11E-2</v>
      </c>
      <c r="P199" s="13">
        <v>3.9E-2</v>
      </c>
      <c r="Q199" s="13">
        <v>99.661799999999999</v>
      </c>
      <c r="S199" s="15">
        <v>91.348102910358591</v>
      </c>
      <c r="T199" s="2"/>
    </row>
    <row r="200" spans="2:20">
      <c r="C200" s="9" t="s">
        <v>164</v>
      </c>
      <c r="D200" s="9" t="s">
        <v>51</v>
      </c>
      <c r="E200" s="13">
        <v>45.439599999999999</v>
      </c>
      <c r="F200" s="13">
        <v>4.4000000000000003E-3</v>
      </c>
      <c r="G200" s="13">
        <v>34.5749</v>
      </c>
      <c r="H200" s="13">
        <v>0.5302</v>
      </c>
      <c r="I200" s="13">
        <v>4.8599999999999997E-2</v>
      </c>
      <c r="J200" s="13">
        <v>5.79E-2</v>
      </c>
      <c r="K200" s="13">
        <v>18.5486</v>
      </c>
      <c r="L200" s="13">
        <v>0.96030000000000004</v>
      </c>
      <c r="M200" s="13">
        <v>1.26E-2</v>
      </c>
      <c r="N200" s="13">
        <v>1.34E-2</v>
      </c>
      <c r="O200" s="13">
        <v>1.52E-2</v>
      </c>
      <c r="P200" s="13">
        <v>3.4200000000000001E-2</v>
      </c>
      <c r="Q200" s="13">
        <v>100.23990000000001</v>
      </c>
      <c r="S200" s="15">
        <v>91.433785907904564</v>
      </c>
      <c r="T200" s="2"/>
    </row>
    <row r="201" spans="2:20">
      <c r="C201" s="9" t="s">
        <v>165</v>
      </c>
      <c r="D201" s="9" t="s">
        <v>51</v>
      </c>
      <c r="E201" s="13">
        <v>50.974800000000002</v>
      </c>
      <c r="F201" s="13">
        <v>3.78E-2</v>
      </c>
      <c r="G201" s="13">
        <v>30.558700000000002</v>
      </c>
      <c r="H201" s="13">
        <v>0.54300000000000004</v>
      </c>
      <c r="I201" s="13">
        <v>-1.8700000000000001E-2</v>
      </c>
      <c r="J201" s="13">
        <v>7.9200000000000007E-2</v>
      </c>
      <c r="K201" s="13">
        <v>14.0098</v>
      </c>
      <c r="L201" s="13">
        <v>3.4645999999999999</v>
      </c>
      <c r="M201" s="13">
        <v>7.3700000000000002E-2</v>
      </c>
      <c r="N201" s="13">
        <v>1.43E-2</v>
      </c>
      <c r="O201" s="13">
        <v>-6.0000000000000001E-3</v>
      </c>
      <c r="P201" s="13">
        <v>-5.4899999999999997E-2</v>
      </c>
      <c r="Q201" s="13">
        <v>99.755799999999994</v>
      </c>
      <c r="S201" s="15">
        <v>69.083912895628572</v>
      </c>
      <c r="T201" s="2"/>
    </row>
    <row r="202" spans="2:20">
      <c r="C202" s="9" t="s">
        <v>166</v>
      </c>
      <c r="D202" s="9" t="s">
        <v>51</v>
      </c>
      <c r="E202" s="13">
        <v>48.372199999999999</v>
      </c>
      <c r="F202" s="13">
        <v>-8.3000000000000001E-3</v>
      </c>
      <c r="G202" s="13">
        <v>31.897099999999998</v>
      </c>
      <c r="H202" s="13">
        <v>0.68289999999999995</v>
      </c>
      <c r="I202" s="13">
        <v>2.23E-2</v>
      </c>
      <c r="J202" s="13">
        <v>7.8200000000000006E-2</v>
      </c>
      <c r="K202" s="13">
        <v>15.4946</v>
      </c>
      <c r="L202" s="13">
        <v>2.5754000000000001</v>
      </c>
      <c r="M202" s="13">
        <v>4.19E-2</v>
      </c>
      <c r="N202" s="13">
        <v>5.7000000000000002E-3</v>
      </c>
      <c r="O202" s="13">
        <v>-2E-3</v>
      </c>
      <c r="P202" s="13">
        <v>2.0500000000000001E-2</v>
      </c>
      <c r="Q202" s="13">
        <v>99.190799999999996</v>
      </c>
      <c r="S202" s="15">
        <v>76.876877245157047</v>
      </c>
      <c r="T202" s="2"/>
    </row>
    <row r="203" spans="2:20">
      <c r="C203" s="9" t="s">
        <v>167</v>
      </c>
      <c r="D203" s="9" t="s">
        <v>52</v>
      </c>
      <c r="E203" s="13">
        <v>45.131</v>
      </c>
      <c r="F203" s="13">
        <v>1.49E-2</v>
      </c>
      <c r="G203" s="13">
        <v>34.550800000000002</v>
      </c>
      <c r="H203" s="13">
        <v>0.59240000000000004</v>
      </c>
      <c r="I203" s="13">
        <v>4.36E-2</v>
      </c>
      <c r="J203" s="13">
        <v>5.3900000000000003E-2</v>
      </c>
      <c r="K203" s="13">
        <v>18.337499999999999</v>
      </c>
      <c r="L203" s="13">
        <v>1.0754999999999999</v>
      </c>
      <c r="M203" s="13">
        <v>1.46E-2</v>
      </c>
      <c r="N203" s="13">
        <v>4.8999999999999998E-3</v>
      </c>
      <c r="O203" s="13">
        <v>4.4000000000000003E-3</v>
      </c>
      <c r="P203" s="13">
        <v>1.9199999999999998E-2</v>
      </c>
      <c r="Q203" s="13">
        <v>99.842600000000004</v>
      </c>
      <c r="S203" s="15">
        <v>90.404916349989264</v>
      </c>
      <c r="T203" s="2"/>
    </row>
    <row r="204" spans="2:20">
      <c r="C204" s="9" t="s">
        <v>168</v>
      </c>
      <c r="D204" s="9" t="s">
        <v>52</v>
      </c>
      <c r="E204" s="13">
        <v>52.719099999999997</v>
      </c>
      <c r="F204" s="13">
        <v>5.2499999999999998E-2</v>
      </c>
      <c r="G204" s="13">
        <v>29.5884</v>
      </c>
      <c r="H204" s="13">
        <v>0.52580000000000005</v>
      </c>
      <c r="I204" s="13">
        <v>3.7000000000000002E-3</v>
      </c>
      <c r="J204" s="13">
        <v>8.1000000000000003E-2</v>
      </c>
      <c r="K204" s="13">
        <v>12.648400000000001</v>
      </c>
      <c r="L204" s="13">
        <v>4.0970000000000004</v>
      </c>
      <c r="M204" s="13">
        <v>6.5100000000000005E-2</v>
      </c>
      <c r="N204" s="13">
        <v>2.5600000000000001E-2</v>
      </c>
      <c r="O204" s="13">
        <v>-1.2699999999999999E-2</v>
      </c>
      <c r="P204" s="13">
        <v>-3.5000000000000001E-3</v>
      </c>
      <c r="Q204" s="13">
        <v>99.806600000000003</v>
      </c>
      <c r="S204" s="15">
        <v>63.045308808397237</v>
      </c>
      <c r="T204" s="2"/>
    </row>
    <row r="205" spans="2:20">
      <c r="C205" s="9" t="s">
        <v>169</v>
      </c>
      <c r="D205" s="9" t="s">
        <v>53</v>
      </c>
      <c r="E205" s="13">
        <v>44.515799999999999</v>
      </c>
      <c r="F205" s="13">
        <v>-1.4E-3</v>
      </c>
      <c r="G205" s="13">
        <v>34.783200000000001</v>
      </c>
      <c r="H205" s="13">
        <v>0.59140000000000004</v>
      </c>
      <c r="I205" s="13">
        <v>1.24E-2</v>
      </c>
      <c r="J205" s="13">
        <v>3.6600000000000001E-2</v>
      </c>
      <c r="K205" s="13">
        <v>18.652200000000001</v>
      </c>
      <c r="L205" s="13">
        <v>0.84909999999999997</v>
      </c>
      <c r="M205" s="13">
        <v>0</v>
      </c>
      <c r="N205" s="13">
        <v>1E-3</v>
      </c>
      <c r="O205" s="13">
        <v>-1.2999999999999999E-2</v>
      </c>
      <c r="P205" s="13">
        <v>-9.4999999999999998E-3</v>
      </c>
      <c r="Q205" s="13">
        <v>99.441800000000001</v>
      </c>
      <c r="S205" s="15">
        <v>92.389101185880833</v>
      </c>
      <c r="T205" s="2"/>
    </row>
    <row r="206" spans="2:20">
      <c r="C206" s="9" t="s">
        <v>170</v>
      </c>
      <c r="D206" s="9" t="s">
        <v>53</v>
      </c>
      <c r="E206" s="13">
        <v>50.520899999999997</v>
      </c>
      <c r="F206" s="13">
        <v>4.5400000000000003E-2</v>
      </c>
      <c r="G206" s="13">
        <v>30.785</v>
      </c>
      <c r="H206" s="13">
        <v>0.84240000000000004</v>
      </c>
      <c r="I206" s="13">
        <v>1.8599999999999998E-2</v>
      </c>
      <c r="J206" s="13">
        <v>8.1600000000000006E-2</v>
      </c>
      <c r="K206" s="13">
        <v>14.4049</v>
      </c>
      <c r="L206" s="13">
        <v>3.2696999999999998</v>
      </c>
      <c r="M206" s="13">
        <v>8.7099999999999997E-2</v>
      </c>
      <c r="N206" s="13">
        <v>2E-3</v>
      </c>
      <c r="O206" s="13">
        <v>9.7000000000000003E-3</v>
      </c>
      <c r="P206" s="13">
        <v>-3.2500000000000001E-2</v>
      </c>
      <c r="Q206" s="13">
        <v>100.06740000000001</v>
      </c>
      <c r="S206" s="15">
        <v>70.88397174810838</v>
      </c>
      <c r="T206" s="2"/>
    </row>
    <row r="207" spans="2:20">
      <c r="C207" s="9" t="s">
        <v>171</v>
      </c>
      <c r="D207" s="9" t="s">
        <v>53</v>
      </c>
      <c r="E207" s="13">
        <v>50.817</v>
      </c>
      <c r="F207" s="13">
        <v>2.6100000000000002E-2</v>
      </c>
      <c r="G207" s="13">
        <v>30.486999999999998</v>
      </c>
      <c r="H207" s="13">
        <v>0.55059999999999998</v>
      </c>
      <c r="I207" s="13">
        <v>3.9800000000000002E-2</v>
      </c>
      <c r="J207" s="13">
        <v>7.0900000000000005E-2</v>
      </c>
      <c r="K207" s="13">
        <v>13.9427</v>
      </c>
      <c r="L207" s="13">
        <v>3.5417999999999998</v>
      </c>
      <c r="M207" s="13">
        <v>5.7799999999999997E-2</v>
      </c>
      <c r="N207" s="13">
        <v>9.2999999999999992E-3</v>
      </c>
      <c r="O207" s="13">
        <v>-2.3999999999999998E-3</v>
      </c>
      <c r="P207" s="13">
        <v>6.3500000000000001E-2</v>
      </c>
      <c r="Q207" s="13">
        <v>99.606499999999997</v>
      </c>
      <c r="S207" s="15">
        <v>68.50777020786137</v>
      </c>
      <c r="T207" s="2"/>
    </row>
    <row r="208" spans="2:20">
      <c r="C208" s="9" t="s">
        <v>172</v>
      </c>
      <c r="D208" s="9" t="s">
        <v>52</v>
      </c>
      <c r="E208" s="13">
        <v>52.613599999999998</v>
      </c>
      <c r="F208" s="13">
        <v>4.4600000000000001E-2</v>
      </c>
      <c r="G208" s="13">
        <v>29.473700000000001</v>
      </c>
      <c r="H208" s="13">
        <v>0.60240000000000005</v>
      </c>
      <c r="I208" s="13">
        <v>1.4800000000000001E-2</v>
      </c>
      <c r="J208" s="13">
        <v>8.4199999999999997E-2</v>
      </c>
      <c r="K208" s="13">
        <v>12.632999999999999</v>
      </c>
      <c r="L208" s="13">
        <v>4.0865</v>
      </c>
      <c r="M208" s="13">
        <v>0.1014</v>
      </c>
      <c r="N208" s="13">
        <v>-4.1000000000000003E-3</v>
      </c>
      <c r="O208" s="13">
        <v>-4.8999999999999998E-3</v>
      </c>
      <c r="P208" s="13">
        <v>5.5899999999999998E-2</v>
      </c>
      <c r="Q208" s="13">
        <v>99.710099999999997</v>
      </c>
      <c r="S208" s="15">
        <v>63.076705841850064</v>
      </c>
      <c r="T208" s="2"/>
    </row>
    <row r="209" spans="2:20">
      <c r="C209" s="9" t="s">
        <v>173</v>
      </c>
      <c r="D209" s="9" t="s">
        <v>30</v>
      </c>
      <c r="E209" s="13">
        <v>44.981299999999997</v>
      </c>
      <c r="F209" s="13">
        <v>2.4899999999999999E-2</v>
      </c>
      <c r="G209" s="13">
        <v>35.0124</v>
      </c>
      <c r="H209" s="13">
        <v>0.41460000000000002</v>
      </c>
      <c r="I209" s="13">
        <v>1.24E-2</v>
      </c>
      <c r="J209" s="13">
        <v>4.8399999999999999E-2</v>
      </c>
      <c r="K209" s="13">
        <v>18.512599999999999</v>
      </c>
      <c r="L209" s="13">
        <v>0.85760000000000003</v>
      </c>
      <c r="M209" s="13">
        <v>1.3599999999999999E-2</v>
      </c>
      <c r="N209" s="13">
        <v>-8.8999999999999999E-3</v>
      </c>
      <c r="O209" s="13">
        <v>-1.2999999999999999E-3</v>
      </c>
      <c r="P209" s="13">
        <v>-3.0700000000000002E-2</v>
      </c>
      <c r="Q209" s="13">
        <v>99.877700000000004</v>
      </c>
      <c r="S209" s="15">
        <v>92.265321229289398</v>
      </c>
      <c r="T209" s="2"/>
    </row>
    <row r="210" spans="2:20"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S210" s="15"/>
      <c r="T210" s="2"/>
    </row>
    <row r="211" spans="2:20"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S211" s="15"/>
      <c r="T211" s="2"/>
    </row>
    <row r="212" spans="2:20"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S212" s="15"/>
      <c r="T212" s="2"/>
    </row>
    <row r="213" spans="2:20" s="3" customFormat="1">
      <c r="B213" s="12" t="s">
        <v>192</v>
      </c>
      <c r="C213" s="12"/>
      <c r="D213" s="12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12"/>
      <c r="S213" s="17"/>
      <c r="T213" s="5"/>
    </row>
    <row r="214" spans="2:20">
      <c r="C214" s="9" t="s">
        <v>176</v>
      </c>
      <c r="D214" s="9" t="s">
        <v>1617</v>
      </c>
      <c r="E214" s="13">
        <v>44.323399999999999</v>
      </c>
      <c r="F214" s="13">
        <v>5.5999999999999999E-3</v>
      </c>
      <c r="G214" s="13">
        <v>35.085599999999999</v>
      </c>
      <c r="H214" s="13">
        <v>0.56289999999999996</v>
      </c>
      <c r="I214" s="13">
        <v>-2.0199999999999999E-2</v>
      </c>
      <c r="J214" s="13">
        <v>4.53E-2</v>
      </c>
      <c r="K214" s="13">
        <v>19.067399999999999</v>
      </c>
      <c r="L214" s="13">
        <v>0.6028</v>
      </c>
      <c r="M214" s="13">
        <v>-1.18E-2</v>
      </c>
      <c r="N214" s="13">
        <v>1.21E-2</v>
      </c>
      <c r="O214" s="13">
        <v>4.3E-3</v>
      </c>
      <c r="P214" s="13">
        <v>-9.4000000000000004E-3</v>
      </c>
      <c r="Q214" s="13">
        <v>99.709400000000002</v>
      </c>
      <c r="S214" s="15">
        <v>94.588631171175138</v>
      </c>
      <c r="T214" s="2"/>
    </row>
    <row r="215" spans="2:20">
      <c r="C215" s="9" t="s">
        <v>177</v>
      </c>
      <c r="D215" s="9" t="s">
        <v>1617</v>
      </c>
      <c r="E215" s="13">
        <v>44.335099999999997</v>
      </c>
      <c r="F215" s="13">
        <v>-3.0999999999999999E-3</v>
      </c>
      <c r="G215" s="13">
        <v>35.1815</v>
      </c>
      <c r="H215" s="13">
        <v>0.47620000000000001</v>
      </c>
      <c r="I215" s="13">
        <v>6.3E-3</v>
      </c>
      <c r="J215" s="13">
        <v>2.6700000000000002E-2</v>
      </c>
      <c r="K215" s="13">
        <v>19.119</v>
      </c>
      <c r="L215" s="13">
        <v>0.64229999999999998</v>
      </c>
      <c r="M215" s="13">
        <v>1E-3</v>
      </c>
      <c r="N215" s="13">
        <v>-3.7000000000000002E-3</v>
      </c>
      <c r="O215" s="13">
        <v>1.47E-2</v>
      </c>
      <c r="P215" s="13">
        <v>-3.2000000000000002E-3</v>
      </c>
      <c r="Q215" s="13">
        <v>99.802800000000005</v>
      </c>
      <c r="S215" s="15">
        <v>94.269028994577994</v>
      </c>
      <c r="T215" s="2"/>
    </row>
    <row r="216" spans="2:20">
      <c r="C216" s="9" t="s">
        <v>178</v>
      </c>
      <c r="D216" s="9" t="s">
        <v>50</v>
      </c>
      <c r="E216" s="13">
        <v>44.051499999999997</v>
      </c>
      <c r="F216" s="13">
        <v>3.2000000000000002E-3</v>
      </c>
      <c r="G216" s="13">
        <v>34.582299999999996</v>
      </c>
      <c r="H216" s="13">
        <v>0.58540000000000003</v>
      </c>
      <c r="I216" s="13">
        <v>1.01E-2</v>
      </c>
      <c r="J216" s="13">
        <v>5.2600000000000001E-2</v>
      </c>
      <c r="K216" s="13">
        <v>18.805800000000001</v>
      </c>
      <c r="L216" s="13">
        <v>0.72060000000000002</v>
      </c>
      <c r="M216" s="13">
        <v>1.38E-2</v>
      </c>
      <c r="N216" s="13">
        <v>2.76E-2</v>
      </c>
      <c r="O216" s="13">
        <v>-8.8999999999999999E-3</v>
      </c>
      <c r="P216" s="13">
        <v>-2.3999999999999998E-3</v>
      </c>
      <c r="Q216" s="13">
        <v>98.852999999999994</v>
      </c>
      <c r="S216" s="15">
        <v>93.515556143272036</v>
      </c>
      <c r="T216" s="2"/>
    </row>
    <row r="217" spans="2:20">
      <c r="C217" s="9" t="s">
        <v>179</v>
      </c>
      <c r="D217" s="9" t="s">
        <v>50</v>
      </c>
      <c r="E217" s="13">
        <v>44.708799999999997</v>
      </c>
      <c r="F217" s="13">
        <v>-1.17E-2</v>
      </c>
      <c r="G217" s="13">
        <v>34.667499999999997</v>
      </c>
      <c r="H217" s="13">
        <v>0.53220000000000001</v>
      </c>
      <c r="I217" s="13">
        <v>-8.8999999999999999E-3</v>
      </c>
      <c r="J217" s="13">
        <v>1.7000000000000001E-2</v>
      </c>
      <c r="K217" s="13">
        <v>18.711400000000001</v>
      </c>
      <c r="L217" s="13">
        <v>0.89580000000000004</v>
      </c>
      <c r="M217" s="13">
        <v>-4.0000000000000001E-3</v>
      </c>
      <c r="N217" s="13">
        <v>7.51E-2</v>
      </c>
      <c r="O217" s="13">
        <v>-8.8000000000000005E-3</v>
      </c>
      <c r="P217" s="13">
        <v>-2.0299999999999999E-2</v>
      </c>
      <c r="Q217" s="13">
        <v>99.607900000000001</v>
      </c>
      <c r="S217" s="15">
        <v>92.027258411425763</v>
      </c>
      <c r="T217" s="2"/>
    </row>
    <row r="218" spans="2:20">
      <c r="C218" s="9" t="s">
        <v>180</v>
      </c>
      <c r="D218" s="9" t="s">
        <v>50</v>
      </c>
      <c r="E218" s="13">
        <v>54.317</v>
      </c>
      <c r="F218" s="13">
        <v>2.1600000000000001E-2</v>
      </c>
      <c r="G218" s="13">
        <v>28.6004</v>
      </c>
      <c r="H218" s="13">
        <v>0.25190000000000001</v>
      </c>
      <c r="I218" s="13">
        <v>4.5699999999999998E-2</v>
      </c>
      <c r="J218" s="13">
        <v>3.7100000000000001E-2</v>
      </c>
      <c r="K218" s="13">
        <v>11.4482</v>
      </c>
      <c r="L218" s="13">
        <v>4.7888000000000002</v>
      </c>
      <c r="M218" s="13">
        <v>0.15390000000000001</v>
      </c>
      <c r="N218" s="13">
        <v>0.03</v>
      </c>
      <c r="O218" s="13">
        <v>9.7000000000000003E-3</v>
      </c>
      <c r="P218" s="13">
        <v>-3.0000000000000001E-3</v>
      </c>
      <c r="Q218" s="13">
        <v>99.704300000000003</v>
      </c>
      <c r="S218" s="15">
        <v>56.916323322205379</v>
      </c>
      <c r="T218" s="2"/>
    </row>
    <row r="219" spans="2:20">
      <c r="C219" s="9" t="s">
        <v>181</v>
      </c>
      <c r="D219" s="9" t="s">
        <v>1618</v>
      </c>
      <c r="E219" s="13">
        <v>47.036200000000001</v>
      </c>
      <c r="F219" s="13">
        <v>1.5100000000000001E-2</v>
      </c>
      <c r="G219" s="13">
        <v>33.3367</v>
      </c>
      <c r="H219" s="13">
        <v>0.74409999999999998</v>
      </c>
      <c r="I219" s="13">
        <v>2.4E-2</v>
      </c>
      <c r="J219" s="13">
        <v>6.4399999999999999E-2</v>
      </c>
      <c r="K219" s="13">
        <v>17.098099999999999</v>
      </c>
      <c r="L219" s="13">
        <v>1.8133999999999999</v>
      </c>
      <c r="M219" s="13">
        <v>2.5700000000000001E-2</v>
      </c>
      <c r="N219" s="13">
        <v>2.1100000000000001E-2</v>
      </c>
      <c r="O219" s="13">
        <v>-6.8999999999999999E-3</v>
      </c>
      <c r="P219" s="13">
        <v>4.4400000000000002E-2</v>
      </c>
      <c r="Q219" s="13">
        <v>100.22320000000001</v>
      </c>
      <c r="S219" s="15">
        <v>83.89787641233292</v>
      </c>
      <c r="T219" s="2"/>
    </row>
    <row r="220" spans="2:20">
      <c r="C220" s="9" t="s">
        <v>182</v>
      </c>
      <c r="D220" s="9" t="s">
        <v>1618</v>
      </c>
      <c r="E220" s="13">
        <v>44.654000000000003</v>
      </c>
      <c r="F220" s="13">
        <v>1.4200000000000001E-2</v>
      </c>
      <c r="G220" s="13">
        <v>34.728700000000003</v>
      </c>
      <c r="H220" s="13">
        <v>0.53590000000000004</v>
      </c>
      <c r="I220" s="13">
        <v>-2.2800000000000001E-2</v>
      </c>
      <c r="J220" s="13">
        <v>4.0300000000000002E-2</v>
      </c>
      <c r="K220" s="13">
        <v>18.864599999999999</v>
      </c>
      <c r="L220" s="13">
        <v>0.77210000000000001</v>
      </c>
      <c r="M220" s="13">
        <v>1.77E-2</v>
      </c>
      <c r="N220" s="13">
        <v>-1.01E-2</v>
      </c>
      <c r="O220" s="13">
        <v>-8.2000000000000007E-3</v>
      </c>
      <c r="P220" s="13">
        <v>-2.7400000000000001E-2</v>
      </c>
      <c r="Q220" s="13">
        <v>99.627499999999998</v>
      </c>
      <c r="S220" s="15">
        <v>93.104244410345544</v>
      </c>
      <c r="T220" s="2"/>
    </row>
    <row r="221" spans="2:20">
      <c r="C221" s="9" t="s">
        <v>183</v>
      </c>
      <c r="D221" s="9" t="s">
        <v>195</v>
      </c>
      <c r="E221" s="13">
        <v>45.726999999999997</v>
      </c>
      <c r="F221" s="13">
        <v>8.8999999999999999E-3</v>
      </c>
      <c r="G221" s="13">
        <v>33.3934</v>
      </c>
      <c r="H221" s="13">
        <v>0.76170000000000004</v>
      </c>
      <c r="I221" s="13">
        <v>-1.2699999999999999E-2</v>
      </c>
      <c r="J221" s="13">
        <v>8.3000000000000004E-2</v>
      </c>
      <c r="K221" s="13">
        <v>17.696100000000001</v>
      </c>
      <c r="L221" s="13">
        <v>1.4554</v>
      </c>
      <c r="M221" s="13">
        <v>1.9800000000000002E-2</v>
      </c>
      <c r="N221" s="13">
        <v>-5.4000000000000003E-3</v>
      </c>
      <c r="O221" s="13">
        <v>9.9000000000000008E-3</v>
      </c>
      <c r="P221" s="13">
        <v>-3.3300000000000003E-2</v>
      </c>
      <c r="Q221" s="13">
        <v>99.155199999999994</v>
      </c>
      <c r="S221" s="15">
        <v>87.045061076228848</v>
      </c>
      <c r="T221" s="2"/>
    </row>
    <row r="222" spans="2:20">
      <c r="C222" s="9" t="s">
        <v>184</v>
      </c>
      <c r="D222" s="9" t="s">
        <v>195</v>
      </c>
      <c r="E222" s="13">
        <v>53.392099999999999</v>
      </c>
      <c r="F222" s="13">
        <v>2.0899999999999998E-2</v>
      </c>
      <c r="G222" s="13">
        <v>28.712399999999999</v>
      </c>
      <c r="H222" s="13">
        <v>0.53080000000000005</v>
      </c>
      <c r="I222" s="13">
        <v>1.6500000000000001E-2</v>
      </c>
      <c r="J222" s="13">
        <v>7.0499999999999993E-2</v>
      </c>
      <c r="K222" s="13">
        <v>11.7491</v>
      </c>
      <c r="L222" s="13">
        <v>4.4252000000000002</v>
      </c>
      <c r="M222" s="13">
        <v>0.1265</v>
      </c>
      <c r="N222" s="13">
        <v>-3.9199999999999999E-2</v>
      </c>
      <c r="O222" s="13">
        <v>-1.01E-2</v>
      </c>
      <c r="P222" s="13">
        <v>-9.4999999999999998E-3</v>
      </c>
      <c r="Q222" s="13">
        <v>99.043999999999997</v>
      </c>
      <c r="S222" s="15">
        <v>59.467998280006704</v>
      </c>
      <c r="T222" s="2"/>
    </row>
    <row r="223" spans="2:20">
      <c r="C223" s="9" t="s">
        <v>185</v>
      </c>
      <c r="D223" s="9" t="s">
        <v>195</v>
      </c>
      <c r="E223" s="13">
        <v>49.780099999999997</v>
      </c>
      <c r="F223" s="13">
        <v>2.5600000000000001E-2</v>
      </c>
      <c r="G223" s="13">
        <v>31.468299999999999</v>
      </c>
      <c r="H223" s="13">
        <v>0.71750000000000003</v>
      </c>
      <c r="I223" s="13">
        <v>7.6E-3</v>
      </c>
      <c r="J223" s="13">
        <v>3.8699999999999998E-2</v>
      </c>
      <c r="K223" s="13">
        <v>15.0052</v>
      </c>
      <c r="L223" s="13">
        <v>2.8637000000000001</v>
      </c>
      <c r="M223" s="13">
        <v>6.2799999999999995E-2</v>
      </c>
      <c r="N223" s="13">
        <v>0</v>
      </c>
      <c r="O223" s="13">
        <v>-2.3999999999999998E-3</v>
      </c>
      <c r="P223" s="13">
        <v>9.1999999999999998E-3</v>
      </c>
      <c r="Q223" s="13">
        <v>99.978800000000007</v>
      </c>
      <c r="S223" s="15">
        <v>74.329542025078581</v>
      </c>
      <c r="T223" s="2"/>
    </row>
    <row r="224" spans="2:20">
      <c r="C224" s="9" t="s">
        <v>186</v>
      </c>
      <c r="D224" s="9" t="s">
        <v>52</v>
      </c>
      <c r="E224" s="13">
        <v>55.004100000000001</v>
      </c>
      <c r="F224" s="13">
        <v>2.24E-2</v>
      </c>
      <c r="G224" s="13">
        <v>28.079899999999999</v>
      </c>
      <c r="H224" s="13">
        <v>0.54330000000000001</v>
      </c>
      <c r="I224" s="13">
        <v>-1.01E-2</v>
      </c>
      <c r="J224" s="13">
        <v>7.7899999999999997E-2</v>
      </c>
      <c r="K224" s="13">
        <v>11.0587</v>
      </c>
      <c r="L224" s="13">
        <v>4.7389000000000001</v>
      </c>
      <c r="M224" s="13">
        <v>9.0499999999999997E-2</v>
      </c>
      <c r="N224" s="13">
        <v>6.9999999999999999E-4</v>
      </c>
      <c r="O224" s="13">
        <v>-8.8000000000000005E-3</v>
      </c>
      <c r="P224" s="13">
        <v>2.4E-2</v>
      </c>
      <c r="Q224" s="13">
        <v>99.640299999999996</v>
      </c>
      <c r="S224" s="15">
        <v>56.323403604922461</v>
      </c>
      <c r="T224" s="2"/>
    </row>
    <row r="225" spans="2:20">
      <c r="C225" s="9" t="s">
        <v>187</v>
      </c>
      <c r="D225" s="9" t="s">
        <v>52</v>
      </c>
      <c r="E225" s="13">
        <v>54.069699999999997</v>
      </c>
      <c r="F225" s="13">
        <v>2.46E-2</v>
      </c>
      <c r="G225" s="13">
        <v>28.708200000000001</v>
      </c>
      <c r="H225" s="13">
        <v>0.55679999999999996</v>
      </c>
      <c r="I225" s="13">
        <v>3.6700000000000003E-2</v>
      </c>
      <c r="J225" s="13">
        <v>6.25E-2</v>
      </c>
      <c r="K225" s="13">
        <v>11.8071</v>
      </c>
      <c r="L225" s="13">
        <v>4.3902000000000001</v>
      </c>
      <c r="M225" s="13">
        <v>0.1084</v>
      </c>
      <c r="N225" s="13">
        <v>8.8000000000000005E-3</v>
      </c>
      <c r="O225" s="13">
        <v>3.3999999999999998E-3</v>
      </c>
      <c r="P225" s="13">
        <v>-4.9099999999999998E-2</v>
      </c>
      <c r="Q225" s="13">
        <v>99.776300000000006</v>
      </c>
      <c r="S225" s="15">
        <v>59.777711465565325</v>
      </c>
      <c r="T225" s="2"/>
    </row>
    <row r="226" spans="2:20">
      <c r="C226" s="9" t="s">
        <v>188</v>
      </c>
      <c r="D226" s="9" t="s">
        <v>52</v>
      </c>
      <c r="E226" s="13">
        <v>47.9345</v>
      </c>
      <c r="F226" s="13">
        <v>2.7900000000000001E-2</v>
      </c>
      <c r="G226" s="13">
        <v>32.079500000000003</v>
      </c>
      <c r="H226" s="13">
        <v>0.72850000000000004</v>
      </c>
      <c r="I226" s="13">
        <v>5.7000000000000002E-2</v>
      </c>
      <c r="J226" s="13">
        <v>2.5899999999999999E-2</v>
      </c>
      <c r="K226" s="13">
        <v>15.959899999999999</v>
      </c>
      <c r="L226" s="13">
        <v>2.3860999999999999</v>
      </c>
      <c r="M226" s="13">
        <v>2.98E-2</v>
      </c>
      <c r="N226" s="13">
        <v>4.5600000000000002E-2</v>
      </c>
      <c r="O226" s="13">
        <v>2E-3</v>
      </c>
      <c r="P226" s="13">
        <v>4.1000000000000002E-2</v>
      </c>
      <c r="Q226" s="13">
        <v>99.317499999999995</v>
      </c>
      <c r="S226" s="15">
        <v>78.706173846696714</v>
      </c>
      <c r="T226" s="2"/>
    </row>
    <row r="227" spans="2:20">
      <c r="C227" s="9" t="s">
        <v>189</v>
      </c>
      <c r="D227" s="9" t="s">
        <v>52</v>
      </c>
      <c r="E227" s="13">
        <v>54.167299999999997</v>
      </c>
      <c r="F227" s="13">
        <v>2.8000000000000001E-2</v>
      </c>
      <c r="G227" s="13">
        <v>27.902999999999999</v>
      </c>
      <c r="H227" s="13">
        <v>0.51049999999999995</v>
      </c>
      <c r="I227" s="13">
        <v>4.3099999999999999E-2</v>
      </c>
      <c r="J227" s="13">
        <v>4.7E-2</v>
      </c>
      <c r="K227" s="13">
        <v>11.053699999999999</v>
      </c>
      <c r="L227" s="13">
        <v>4.5804</v>
      </c>
      <c r="M227" s="13">
        <v>0.11260000000000001</v>
      </c>
      <c r="N227" s="13">
        <v>2.12E-2</v>
      </c>
      <c r="O227" s="13">
        <v>1.32E-2</v>
      </c>
      <c r="P227" s="13">
        <v>1.3599999999999999E-2</v>
      </c>
      <c r="Q227" s="13">
        <v>98.493799999999993</v>
      </c>
      <c r="S227" s="15">
        <v>57.147317646697886</v>
      </c>
      <c r="T227" s="2"/>
    </row>
    <row r="228" spans="2:20">
      <c r="C228" s="9" t="s">
        <v>190</v>
      </c>
      <c r="D228" s="9" t="s">
        <v>53</v>
      </c>
      <c r="E228" s="13">
        <v>53.5595</v>
      </c>
      <c r="F228" s="13">
        <v>3.85E-2</v>
      </c>
      <c r="G228" s="13">
        <v>28.873200000000001</v>
      </c>
      <c r="H228" s="13">
        <v>0.56520000000000004</v>
      </c>
      <c r="I228" s="13">
        <v>6.3E-3</v>
      </c>
      <c r="J228" s="13">
        <v>3.9399999999999998E-2</v>
      </c>
      <c r="K228" s="13">
        <v>12.2148</v>
      </c>
      <c r="L228" s="13">
        <v>4.2652000000000001</v>
      </c>
      <c r="M228" s="13">
        <v>8.1299999999999997E-2</v>
      </c>
      <c r="N228" s="13">
        <v>2.6200000000000001E-2</v>
      </c>
      <c r="O228" s="13">
        <v>7.7999999999999996E-3</v>
      </c>
      <c r="P228" s="13">
        <v>2.63E-2</v>
      </c>
      <c r="Q228" s="13">
        <v>99.703800000000001</v>
      </c>
      <c r="S228" s="15">
        <v>61.27875012027117</v>
      </c>
      <c r="T228" s="2"/>
    </row>
    <row r="229" spans="2:20">
      <c r="C229" s="9" t="s">
        <v>191</v>
      </c>
      <c r="D229" s="9" t="s">
        <v>53</v>
      </c>
      <c r="E229" s="13">
        <v>52.613100000000003</v>
      </c>
      <c r="F229" s="13">
        <v>2.6200000000000001E-2</v>
      </c>
      <c r="G229" s="13">
        <v>29.3902</v>
      </c>
      <c r="H229" s="13">
        <v>0.62709999999999999</v>
      </c>
      <c r="I229" s="13">
        <v>-1.2699999999999999E-2</v>
      </c>
      <c r="J229" s="13">
        <v>4.5699999999999998E-2</v>
      </c>
      <c r="K229" s="13">
        <v>12.4617</v>
      </c>
      <c r="L229" s="13">
        <v>4.1715</v>
      </c>
      <c r="M229" s="13">
        <v>0.1396</v>
      </c>
      <c r="N229" s="13">
        <v>2.8400000000000002E-2</v>
      </c>
      <c r="O229" s="13">
        <v>-8.9999999999999998E-4</v>
      </c>
      <c r="P229" s="13">
        <v>2.0500000000000001E-2</v>
      </c>
      <c r="Q229" s="13">
        <v>99.524000000000001</v>
      </c>
      <c r="S229" s="15">
        <v>62.275764229084992</v>
      </c>
      <c r="T229" s="2"/>
    </row>
    <row r="230" spans="2:20"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S230" s="15"/>
      <c r="T230" s="2"/>
    </row>
    <row r="231" spans="2:20"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S231" s="15"/>
      <c r="T231" s="2"/>
    </row>
    <row r="232" spans="2:20"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S232" s="15"/>
      <c r="T232" s="2"/>
    </row>
    <row r="233" spans="2:20"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S233" s="15"/>
      <c r="T233" s="2"/>
    </row>
    <row r="234" spans="2:20" s="3" customFormat="1">
      <c r="B234" s="12" t="s">
        <v>209</v>
      </c>
      <c r="C234" s="12"/>
      <c r="D234" s="12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12"/>
      <c r="S234" s="17"/>
      <c r="T234" s="5"/>
    </row>
    <row r="235" spans="2:20">
      <c r="C235" s="9" t="s">
        <v>198</v>
      </c>
      <c r="D235" s="9" t="s">
        <v>50</v>
      </c>
      <c r="E235" s="13">
        <v>46.0139</v>
      </c>
      <c r="F235" s="13">
        <v>2.06E-2</v>
      </c>
      <c r="G235" s="13">
        <v>33.567900000000002</v>
      </c>
      <c r="H235" s="13">
        <v>0.56220000000000003</v>
      </c>
      <c r="I235" s="13">
        <v>4.3999999999999997E-2</v>
      </c>
      <c r="J235" s="13">
        <v>3.6299999999999999E-2</v>
      </c>
      <c r="K235" s="13">
        <v>17.602900000000002</v>
      </c>
      <c r="L235" s="13">
        <v>1.4178999999999999</v>
      </c>
      <c r="M235" s="13">
        <v>2.6499999999999999E-2</v>
      </c>
      <c r="N235" s="13">
        <v>4.3999999999999997E-2</v>
      </c>
      <c r="O235" s="13">
        <v>4.3E-3</v>
      </c>
      <c r="P235" s="13">
        <v>-3.6299999999999999E-2</v>
      </c>
      <c r="Q235" s="13">
        <v>99.340500000000006</v>
      </c>
      <c r="S235" s="15">
        <v>87.278071487108207</v>
      </c>
      <c r="T235" s="2"/>
    </row>
    <row r="236" spans="2:20">
      <c r="C236" s="9" t="s">
        <v>200</v>
      </c>
      <c r="D236" s="9" t="s">
        <v>50</v>
      </c>
      <c r="E236" s="13">
        <v>55.140999999999998</v>
      </c>
      <c r="F236" s="13">
        <v>3.6400000000000002E-2</v>
      </c>
      <c r="G236" s="13">
        <v>28.321999999999999</v>
      </c>
      <c r="H236" s="13">
        <v>0.56010000000000004</v>
      </c>
      <c r="I236" s="13">
        <v>-3.0499999999999999E-2</v>
      </c>
      <c r="J236" s="13">
        <v>8.4400000000000003E-2</v>
      </c>
      <c r="K236" s="13">
        <v>10.947100000000001</v>
      </c>
      <c r="L236" s="13">
        <v>4.8274999999999997</v>
      </c>
      <c r="M236" s="13">
        <v>0.12920000000000001</v>
      </c>
      <c r="N236" s="13">
        <v>2.4400000000000002E-2</v>
      </c>
      <c r="O236" s="13">
        <v>-1.6400000000000001E-2</v>
      </c>
      <c r="P236" s="13">
        <v>-2.7900000000000001E-2</v>
      </c>
      <c r="Q236" s="13">
        <v>100.0719</v>
      </c>
      <c r="S236" s="15">
        <v>55.616969837390329</v>
      </c>
      <c r="T236" s="2"/>
    </row>
    <row r="237" spans="2:20">
      <c r="C237" s="9" t="s">
        <v>203</v>
      </c>
      <c r="D237" s="9" t="s">
        <v>50</v>
      </c>
      <c r="E237" s="13">
        <v>53.500999999999998</v>
      </c>
      <c r="F237" s="13">
        <v>2.5499999999999998E-2</v>
      </c>
      <c r="G237" s="13">
        <v>29.295000000000002</v>
      </c>
      <c r="H237" s="13">
        <v>0.53149999999999997</v>
      </c>
      <c r="I237" s="13">
        <v>6.6000000000000003E-2</v>
      </c>
      <c r="J237" s="13">
        <v>5.4399999999999997E-2</v>
      </c>
      <c r="K237" s="13">
        <v>11.872999999999999</v>
      </c>
      <c r="L237" s="13">
        <v>4.3560999999999996</v>
      </c>
      <c r="M237" s="13">
        <v>0.11559999999999999</v>
      </c>
      <c r="N237" s="13">
        <v>-7.7000000000000002E-3</v>
      </c>
      <c r="O237" s="13">
        <v>1.0999999999999999E-2</v>
      </c>
      <c r="P237" s="13">
        <v>1.6299999999999999E-2</v>
      </c>
      <c r="Q237" s="13">
        <v>99.845500000000001</v>
      </c>
      <c r="S237" s="15">
        <v>60.098598713403142</v>
      </c>
      <c r="T237" s="2"/>
    </row>
    <row r="238" spans="2:20">
      <c r="C238" s="9" t="s">
        <v>206</v>
      </c>
      <c r="D238" s="9" t="s">
        <v>50</v>
      </c>
      <c r="E238" s="13">
        <v>53.758800000000001</v>
      </c>
      <c r="F238" s="13">
        <v>3.1899999999999998E-2</v>
      </c>
      <c r="G238" s="13">
        <v>28.913399999999999</v>
      </c>
      <c r="H238" s="13">
        <v>0.55769999999999997</v>
      </c>
      <c r="I238" s="13">
        <v>2.9100000000000001E-2</v>
      </c>
      <c r="J238" s="13">
        <v>7.9500000000000001E-2</v>
      </c>
      <c r="K238" s="13">
        <v>12.004799999999999</v>
      </c>
      <c r="L238" s="13">
        <v>4.2088999999999999</v>
      </c>
      <c r="M238" s="13">
        <v>7.8200000000000006E-2</v>
      </c>
      <c r="N238" s="13">
        <v>-1.6999999999999999E-3</v>
      </c>
      <c r="O238" s="13">
        <v>-2E-3</v>
      </c>
      <c r="P238" s="13">
        <v>-5.4699999999999999E-2</v>
      </c>
      <c r="Q238" s="13">
        <v>99.662300000000002</v>
      </c>
      <c r="S238" s="15">
        <v>61.182512894731076</v>
      </c>
      <c r="T238" s="2"/>
    </row>
    <row r="239" spans="2:20">
      <c r="C239" s="9" t="s">
        <v>199</v>
      </c>
      <c r="D239" s="9" t="s">
        <v>51</v>
      </c>
      <c r="E239" s="13">
        <v>53.056199999999997</v>
      </c>
      <c r="F239" s="13">
        <v>2.6700000000000002E-2</v>
      </c>
      <c r="G239" s="13">
        <v>28.739799999999999</v>
      </c>
      <c r="H239" s="13">
        <v>0.62239999999999995</v>
      </c>
      <c r="I239" s="13">
        <v>-1.7600000000000001E-2</v>
      </c>
      <c r="J239" s="13">
        <v>7.1499999999999994E-2</v>
      </c>
      <c r="K239" s="13">
        <v>11.6661</v>
      </c>
      <c r="L239" s="13">
        <v>4.47</v>
      </c>
      <c r="M239" s="13">
        <v>7.7700000000000005E-2</v>
      </c>
      <c r="N239" s="13">
        <v>1.8100000000000002E-2</v>
      </c>
      <c r="O239" s="13">
        <v>-1.0699999999999999E-2</v>
      </c>
      <c r="P239" s="13">
        <v>2.5899999999999999E-2</v>
      </c>
      <c r="Q239" s="13">
        <v>98.774299999999997</v>
      </c>
      <c r="S239" s="15">
        <v>59.053660666939834</v>
      </c>
      <c r="T239" s="2"/>
    </row>
    <row r="240" spans="2:20">
      <c r="C240" s="9" t="s">
        <v>207</v>
      </c>
      <c r="D240" s="9" t="s">
        <v>51</v>
      </c>
      <c r="E240" s="13">
        <v>52.0321</v>
      </c>
      <c r="F240" s="13">
        <v>3.5999999999999997E-2</v>
      </c>
      <c r="G240" s="13">
        <v>29.888100000000001</v>
      </c>
      <c r="H240" s="13">
        <v>0.73770000000000002</v>
      </c>
      <c r="I240" s="13">
        <v>5.1000000000000004E-3</v>
      </c>
      <c r="J240" s="13">
        <v>6.1600000000000002E-2</v>
      </c>
      <c r="K240" s="13">
        <v>12.9862</v>
      </c>
      <c r="L240" s="13">
        <v>3.9110999999999998</v>
      </c>
      <c r="M240" s="13">
        <v>7.9000000000000001E-2</v>
      </c>
      <c r="N240" s="13">
        <v>1.9099999999999999E-2</v>
      </c>
      <c r="O240" s="13">
        <v>2.5999999999999999E-3</v>
      </c>
      <c r="P240" s="13">
        <v>1.06E-2</v>
      </c>
      <c r="Q240" s="13">
        <v>99.769199999999998</v>
      </c>
      <c r="S240" s="15">
        <v>64.724563729559122</v>
      </c>
      <c r="T240" s="2"/>
    </row>
    <row r="241" spans="2:20">
      <c r="C241" s="9" t="s">
        <v>197</v>
      </c>
      <c r="D241" s="9" t="s">
        <v>53</v>
      </c>
      <c r="E241" s="13">
        <v>47.0486</v>
      </c>
      <c r="F241" s="13">
        <v>3.5299999999999998E-2</v>
      </c>
      <c r="G241" s="13">
        <v>33.310499999999998</v>
      </c>
      <c r="H241" s="13">
        <v>0.57509999999999994</v>
      </c>
      <c r="I241" s="13">
        <v>0</v>
      </c>
      <c r="J241" s="13">
        <v>4.2900000000000001E-2</v>
      </c>
      <c r="K241" s="13">
        <v>16.970800000000001</v>
      </c>
      <c r="L241" s="13">
        <v>1.7325999999999999</v>
      </c>
      <c r="M241" s="13">
        <v>1.67E-2</v>
      </c>
      <c r="N241" s="13">
        <v>3.09E-2</v>
      </c>
      <c r="O241" s="13">
        <v>-1.5E-3</v>
      </c>
      <c r="P241" s="13">
        <v>-7.0000000000000007E-2</v>
      </c>
      <c r="Q241" s="13">
        <v>99.763499999999993</v>
      </c>
      <c r="S241" s="15">
        <v>84.406054156282266</v>
      </c>
      <c r="T241" s="2"/>
    </row>
    <row r="242" spans="2:20">
      <c r="C242" s="9" t="s">
        <v>201</v>
      </c>
      <c r="D242" s="9" t="s">
        <v>29</v>
      </c>
      <c r="E242" s="13">
        <v>54.583300000000001</v>
      </c>
      <c r="F242" s="13">
        <v>5.7599999999999998E-2</v>
      </c>
      <c r="G242" s="13">
        <v>28.644300000000001</v>
      </c>
      <c r="H242" s="13">
        <v>0.52680000000000005</v>
      </c>
      <c r="I242" s="13">
        <v>-2.5000000000000001E-3</v>
      </c>
      <c r="J242" s="13">
        <v>7.3899999999999993E-2</v>
      </c>
      <c r="K242" s="13">
        <v>11.311400000000001</v>
      </c>
      <c r="L242" s="13">
        <v>4.5610999999999997</v>
      </c>
      <c r="M242" s="13">
        <v>0.1069</v>
      </c>
      <c r="N242" s="13">
        <v>-1.18E-2</v>
      </c>
      <c r="O242" s="13">
        <v>1.6999999999999999E-3</v>
      </c>
      <c r="P242" s="13">
        <v>2.3999999999999998E-3</v>
      </c>
      <c r="Q242" s="13">
        <v>99.869299999999996</v>
      </c>
      <c r="S242" s="15">
        <v>57.813756711987118</v>
      </c>
      <c r="T242" s="2"/>
    </row>
    <row r="243" spans="2:20">
      <c r="C243" s="9" t="s">
        <v>202</v>
      </c>
      <c r="D243" s="9" t="s">
        <v>53</v>
      </c>
      <c r="E243" s="13">
        <v>53.376199999999997</v>
      </c>
      <c r="F243" s="13">
        <v>2.92E-2</v>
      </c>
      <c r="G243" s="13">
        <v>29.199000000000002</v>
      </c>
      <c r="H243" s="13">
        <v>0.51029999999999998</v>
      </c>
      <c r="I243" s="13">
        <v>5.1000000000000004E-3</v>
      </c>
      <c r="J243" s="13">
        <v>7.7700000000000005E-2</v>
      </c>
      <c r="K243" s="13">
        <v>12.055099999999999</v>
      </c>
      <c r="L243" s="13">
        <v>4.4039000000000001</v>
      </c>
      <c r="M243" s="13">
        <v>6.13E-2</v>
      </c>
      <c r="N243" s="13">
        <v>2.2800000000000001E-2</v>
      </c>
      <c r="O243" s="13">
        <v>1.5900000000000001E-2</v>
      </c>
      <c r="P243" s="13">
        <v>-6.7999999999999996E-3</v>
      </c>
      <c r="Q243" s="13">
        <v>99.756600000000006</v>
      </c>
      <c r="S243" s="15">
        <v>60.201849282931384</v>
      </c>
      <c r="T243" s="2"/>
    </row>
    <row r="244" spans="2:20">
      <c r="C244" s="9" t="s">
        <v>204</v>
      </c>
      <c r="D244" s="9" t="s">
        <v>53</v>
      </c>
      <c r="E244" s="13">
        <v>53.669699999999999</v>
      </c>
      <c r="F244" s="13">
        <v>1.9699999999999999E-2</v>
      </c>
      <c r="G244" s="13">
        <v>28.732700000000001</v>
      </c>
      <c r="H244" s="13">
        <v>0.54239999999999999</v>
      </c>
      <c r="I244" s="13">
        <v>8.8999999999999999E-3</v>
      </c>
      <c r="J244" s="13">
        <v>8.8999999999999996E-2</v>
      </c>
      <c r="K244" s="13">
        <v>11.8558</v>
      </c>
      <c r="L244" s="13">
        <v>4.4885999999999999</v>
      </c>
      <c r="M244" s="13">
        <v>8.5300000000000001E-2</v>
      </c>
      <c r="N244" s="13">
        <v>4.7399999999999998E-2</v>
      </c>
      <c r="O244" s="13">
        <v>-8.9999999999999998E-4</v>
      </c>
      <c r="P244" s="13">
        <v>7.4000000000000003E-3</v>
      </c>
      <c r="Q244" s="13">
        <v>99.546899999999994</v>
      </c>
      <c r="S244" s="15">
        <v>59.342964592376937</v>
      </c>
      <c r="T244" s="2"/>
    </row>
    <row r="245" spans="2:20">
      <c r="C245" s="9" t="s">
        <v>205</v>
      </c>
      <c r="D245" s="9" t="s">
        <v>52</v>
      </c>
      <c r="E245" s="13">
        <v>52.387300000000003</v>
      </c>
      <c r="F245" s="13">
        <v>1.67E-2</v>
      </c>
      <c r="G245" s="13">
        <v>29.411100000000001</v>
      </c>
      <c r="H245" s="13">
        <v>0.53490000000000004</v>
      </c>
      <c r="I245" s="13">
        <v>2.1499999999999998E-2</v>
      </c>
      <c r="J245" s="13">
        <v>6.9199999999999998E-2</v>
      </c>
      <c r="K245" s="13">
        <v>12.7043</v>
      </c>
      <c r="L245" s="13">
        <v>4.1066000000000003</v>
      </c>
      <c r="M245" s="13">
        <v>6.5100000000000005E-2</v>
      </c>
      <c r="N245" s="13">
        <v>-2.9999999999999997E-4</v>
      </c>
      <c r="O245" s="13">
        <v>5.7999999999999996E-3</v>
      </c>
      <c r="P245" s="13">
        <v>-4.2599999999999999E-2</v>
      </c>
      <c r="Q245" s="13">
        <v>99.322500000000005</v>
      </c>
      <c r="S245" s="15">
        <v>63.093508068857552</v>
      </c>
      <c r="T245" s="2"/>
    </row>
    <row r="246" spans="2:20">
      <c r="C246" s="9" t="s">
        <v>208</v>
      </c>
      <c r="D246" s="9" t="s">
        <v>53</v>
      </c>
      <c r="E246" s="13">
        <v>52.600900000000003</v>
      </c>
      <c r="F246" s="13">
        <v>2.1600000000000001E-2</v>
      </c>
      <c r="G246" s="13">
        <v>29.360399999999998</v>
      </c>
      <c r="H246" s="13">
        <v>0.51470000000000005</v>
      </c>
      <c r="I246" s="13">
        <v>2.7799999999999998E-2</v>
      </c>
      <c r="J246" s="13">
        <v>7.3400000000000007E-2</v>
      </c>
      <c r="K246" s="13">
        <v>12.5754</v>
      </c>
      <c r="L246" s="13">
        <v>4.1466000000000003</v>
      </c>
      <c r="M246" s="13">
        <v>8.4000000000000005E-2</v>
      </c>
      <c r="N246" s="13">
        <v>3.3799999999999997E-2</v>
      </c>
      <c r="O246" s="13">
        <v>-4.4999999999999997E-3</v>
      </c>
      <c r="P246" s="13">
        <v>2.6599999999999999E-2</v>
      </c>
      <c r="Q246" s="13">
        <v>99.465199999999996</v>
      </c>
      <c r="S246" s="15">
        <v>62.629133533076534</v>
      </c>
      <c r="T246" s="2"/>
    </row>
    <row r="247" spans="2:20"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S247" s="15"/>
      <c r="T247" s="2"/>
    </row>
    <row r="248" spans="2:20"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S248" s="15"/>
      <c r="T248" s="2"/>
    </row>
    <row r="249" spans="2:20"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S249" s="15"/>
      <c r="T249" s="2"/>
    </row>
    <row r="250" spans="2:20" s="3" customFormat="1">
      <c r="B250" s="12" t="s">
        <v>227</v>
      </c>
      <c r="C250" s="12"/>
      <c r="D250" s="12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12"/>
      <c r="S250" s="17"/>
      <c r="T250" s="5"/>
    </row>
    <row r="251" spans="2:20">
      <c r="C251" s="9" t="s">
        <v>210</v>
      </c>
      <c r="D251" s="9" t="s">
        <v>50</v>
      </c>
      <c r="E251" s="13">
        <v>48.509700000000002</v>
      </c>
      <c r="F251" s="13">
        <v>2.8899999999999999E-2</v>
      </c>
      <c r="G251" s="13">
        <v>31.6372</v>
      </c>
      <c r="H251" s="13">
        <v>0.67159999999999997</v>
      </c>
      <c r="I251" s="13">
        <v>-1.2999999999999999E-3</v>
      </c>
      <c r="J251" s="13">
        <v>6.8199999999999997E-2</v>
      </c>
      <c r="K251" s="13">
        <v>15.686400000000001</v>
      </c>
      <c r="L251" s="13">
        <v>2.4744999999999999</v>
      </c>
      <c r="M251" s="13">
        <v>3.5799999999999998E-2</v>
      </c>
      <c r="N251" s="13">
        <v>-8.2000000000000007E-3</v>
      </c>
      <c r="O251" s="13">
        <v>4.3E-3</v>
      </c>
      <c r="P251" s="13">
        <v>-3.4299999999999997E-2</v>
      </c>
      <c r="Q251" s="13">
        <v>99.116600000000005</v>
      </c>
      <c r="S251" s="15">
        <v>77.792951114188313</v>
      </c>
      <c r="T251" s="2"/>
    </row>
    <row r="252" spans="2:20">
      <c r="C252" s="9" t="s">
        <v>211</v>
      </c>
      <c r="D252" s="9" t="s">
        <v>50</v>
      </c>
      <c r="E252" s="13">
        <v>45.876600000000003</v>
      </c>
      <c r="F252" s="13">
        <v>2.4E-2</v>
      </c>
      <c r="G252" s="13">
        <v>33.838799999999999</v>
      </c>
      <c r="H252" s="13">
        <v>0.5827</v>
      </c>
      <c r="I252" s="13">
        <v>2.7900000000000001E-2</v>
      </c>
      <c r="J252" s="13">
        <v>7.2999999999999995E-2</v>
      </c>
      <c r="K252" s="13">
        <v>17.613800000000001</v>
      </c>
      <c r="L252" s="13">
        <v>1.2379</v>
      </c>
      <c r="M252" s="13">
        <v>2.18E-2</v>
      </c>
      <c r="N252" s="13">
        <v>9.7000000000000003E-3</v>
      </c>
      <c r="O252" s="13">
        <v>-5.1999999999999998E-3</v>
      </c>
      <c r="P252" s="13">
        <v>-2.12E-2</v>
      </c>
      <c r="Q252" s="13">
        <v>99.306200000000004</v>
      </c>
      <c r="S252" s="15">
        <v>88.716972564381308</v>
      </c>
      <c r="T252" s="2"/>
    </row>
    <row r="253" spans="2:20">
      <c r="C253" s="9" t="s">
        <v>212</v>
      </c>
      <c r="D253" s="9" t="s">
        <v>133</v>
      </c>
      <c r="E253" s="13">
        <v>54.312199999999997</v>
      </c>
      <c r="F253" s="13">
        <v>4.3099999999999999E-2</v>
      </c>
      <c r="G253" s="13">
        <v>28.081900000000001</v>
      </c>
      <c r="H253" s="13">
        <v>0.48259999999999997</v>
      </c>
      <c r="I253" s="13">
        <v>1.2699999999999999E-2</v>
      </c>
      <c r="J253" s="13">
        <v>7.0599999999999996E-2</v>
      </c>
      <c r="K253" s="13">
        <v>11.2691</v>
      </c>
      <c r="L253" s="13">
        <v>4.5129999999999999</v>
      </c>
      <c r="M253" s="13">
        <v>9.1399999999999995E-2</v>
      </c>
      <c r="N253" s="13">
        <v>5.4600000000000003E-2</v>
      </c>
      <c r="O253" s="13">
        <v>-1.6999999999999999E-3</v>
      </c>
      <c r="P253" s="13">
        <v>3.4000000000000002E-2</v>
      </c>
      <c r="Q253" s="13">
        <v>98.965199999999996</v>
      </c>
      <c r="S253" s="15">
        <v>57.980858726776269</v>
      </c>
      <c r="T253" s="2"/>
    </row>
    <row r="254" spans="2:20">
      <c r="C254" s="9" t="s">
        <v>213</v>
      </c>
      <c r="D254" s="9" t="s">
        <v>50</v>
      </c>
      <c r="E254" s="13">
        <v>44.794600000000003</v>
      </c>
      <c r="F254" s="13">
        <v>7.6E-3</v>
      </c>
      <c r="G254" s="13">
        <v>34.554000000000002</v>
      </c>
      <c r="H254" s="13">
        <v>0.62539999999999996</v>
      </c>
      <c r="I254" s="13">
        <v>1.89E-2</v>
      </c>
      <c r="J254" s="13">
        <v>2.46E-2</v>
      </c>
      <c r="K254" s="13">
        <v>18.611499999999999</v>
      </c>
      <c r="L254" s="13">
        <v>0.79290000000000005</v>
      </c>
      <c r="M254" s="13">
        <v>2.07E-2</v>
      </c>
      <c r="N254" s="13">
        <v>2.3900000000000001E-2</v>
      </c>
      <c r="O254" s="13">
        <v>1.5E-3</v>
      </c>
      <c r="P254" s="13">
        <v>6.4299999999999996E-2</v>
      </c>
      <c r="Q254" s="13">
        <v>99.5398</v>
      </c>
      <c r="S254" s="15">
        <v>92.842363213347568</v>
      </c>
      <c r="T254" s="2"/>
    </row>
    <row r="255" spans="2:20">
      <c r="C255" s="9" t="s">
        <v>214</v>
      </c>
      <c r="D255" s="9" t="s">
        <v>133</v>
      </c>
      <c r="E255" s="13">
        <v>54.321800000000003</v>
      </c>
      <c r="F255" s="13">
        <v>5.4899999999999997E-2</v>
      </c>
      <c r="G255" s="13">
        <v>28.6692</v>
      </c>
      <c r="H255" s="13">
        <v>0.50270000000000004</v>
      </c>
      <c r="I255" s="13">
        <v>1.7600000000000001E-2</v>
      </c>
      <c r="J255" s="13">
        <v>6.4199999999999993E-2</v>
      </c>
      <c r="K255" s="13">
        <v>11.491099999999999</v>
      </c>
      <c r="L255" s="13">
        <v>4.6025</v>
      </c>
      <c r="M255" s="13">
        <v>0.10390000000000001</v>
      </c>
      <c r="N255" s="13">
        <v>6.3E-3</v>
      </c>
      <c r="O255" s="13">
        <v>-3.7000000000000002E-3</v>
      </c>
      <c r="P255" s="13">
        <v>-1.21E-2</v>
      </c>
      <c r="Q255" s="13">
        <v>99.834299999999999</v>
      </c>
      <c r="S255" s="15">
        <v>57.977712024691634</v>
      </c>
      <c r="T255" s="2"/>
    </row>
    <row r="256" spans="2:20">
      <c r="C256" s="9" t="s">
        <v>215</v>
      </c>
      <c r="D256" s="9" t="s">
        <v>51</v>
      </c>
      <c r="E256" s="13">
        <v>53.762099999999997</v>
      </c>
      <c r="F256" s="13">
        <v>2.1700000000000001E-2</v>
      </c>
      <c r="G256" s="13">
        <v>28.6755</v>
      </c>
      <c r="H256" s="13">
        <v>0.52500000000000002</v>
      </c>
      <c r="I256" s="13">
        <v>2.0299999999999999E-2</v>
      </c>
      <c r="J256" s="13">
        <v>8.9599999999999999E-2</v>
      </c>
      <c r="K256" s="13">
        <v>11.7705</v>
      </c>
      <c r="L256" s="13">
        <v>4.3669000000000002</v>
      </c>
      <c r="M256" s="13">
        <v>9.0499999999999997E-2</v>
      </c>
      <c r="N256" s="13">
        <v>2.0899999999999998E-2</v>
      </c>
      <c r="O256" s="13">
        <v>1.0999999999999999E-2</v>
      </c>
      <c r="P256" s="13">
        <v>-8.3000000000000001E-3</v>
      </c>
      <c r="Q256" s="13">
        <v>99.353899999999996</v>
      </c>
      <c r="S256" s="15">
        <v>59.83099970384157</v>
      </c>
      <c r="T256" s="2"/>
    </row>
    <row r="257" spans="2:20">
      <c r="C257" s="9" t="s">
        <v>216</v>
      </c>
      <c r="D257" s="9" t="s">
        <v>51</v>
      </c>
      <c r="E257" s="13">
        <v>54.0959</v>
      </c>
      <c r="F257" s="13">
        <v>3.0099999999999998E-2</v>
      </c>
      <c r="G257" s="13">
        <v>28.659800000000001</v>
      </c>
      <c r="H257" s="13">
        <v>0.55659999999999998</v>
      </c>
      <c r="I257" s="13">
        <v>2.92E-2</v>
      </c>
      <c r="J257" s="13">
        <v>5.7500000000000002E-2</v>
      </c>
      <c r="K257" s="13">
        <v>11.700200000000001</v>
      </c>
      <c r="L257" s="13">
        <v>4.3910999999999998</v>
      </c>
      <c r="M257" s="13">
        <v>0.10050000000000001</v>
      </c>
      <c r="N257" s="13">
        <v>4.7800000000000002E-2</v>
      </c>
      <c r="O257" s="13">
        <v>3.3999999999999998E-3</v>
      </c>
      <c r="P257" s="13">
        <v>3.2300000000000002E-2</v>
      </c>
      <c r="Q257" s="13">
        <v>99.704400000000007</v>
      </c>
      <c r="S257" s="15">
        <v>59.553898512856755</v>
      </c>
      <c r="T257" s="2"/>
    </row>
    <row r="258" spans="2:20">
      <c r="C258" s="9" t="s">
        <v>217</v>
      </c>
      <c r="D258" s="18" t="s">
        <v>112</v>
      </c>
      <c r="E258" s="13">
        <v>54.070799999999998</v>
      </c>
      <c r="F258" s="13">
        <v>4.9500000000000002E-2</v>
      </c>
      <c r="G258" s="13">
        <v>28.556100000000001</v>
      </c>
      <c r="H258" s="13">
        <v>0.60899999999999999</v>
      </c>
      <c r="I258" s="13">
        <v>7.6E-3</v>
      </c>
      <c r="J258" s="13">
        <v>5.3600000000000002E-2</v>
      </c>
      <c r="K258" s="13">
        <v>11.528499999999999</v>
      </c>
      <c r="L258" s="13">
        <v>4.4485999999999999</v>
      </c>
      <c r="M258" s="13">
        <v>0.12659999999999999</v>
      </c>
      <c r="N258" s="13">
        <v>4.0800000000000003E-2</v>
      </c>
      <c r="O258" s="13">
        <v>9.1000000000000004E-3</v>
      </c>
      <c r="P258" s="13">
        <v>4.7000000000000002E-3</v>
      </c>
      <c r="Q258" s="13">
        <v>99.504800000000003</v>
      </c>
      <c r="S258" s="15">
        <v>58.882693891941742</v>
      </c>
      <c r="T258" s="2"/>
    </row>
    <row r="259" spans="2:20">
      <c r="C259" s="9" t="s">
        <v>218</v>
      </c>
      <c r="D259" s="9" t="s">
        <v>51</v>
      </c>
      <c r="E259" s="13">
        <v>52.166600000000003</v>
      </c>
      <c r="F259" s="13">
        <v>4.99E-2</v>
      </c>
      <c r="G259" s="13">
        <v>30.089200000000002</v>
      </c>
      <c r="H259" s="13">
        <v>0.54690000000000005</v>
      </c>
      <c r="I259" s="13">
        <v>-1.6400000000000001E-2</v>
      </c>
      <c r="J259" s="13">
        <v>7.4999999999999997E-2</v>
      </c>
      <c r="K259" s="13">
        <v>12.9725</v>
      </c>
      <c r="L259" s="13">
        <v>3.7812999999999999</v>
      </c>
      <c r="M259" s="13">
        <v>6.4799999999999996E-2</v>
      </c>
      <c r="N259" s="13">
        <v>-5.0000000000000001E-4</v>
      </c>
      <c r="O259" s="13">
        <v>-4.7999999999999996E-3</v>
      </c>
      <c r="P259" s="13">
        <v>-1.12E-2</v>
      </c>
      <c r="Q259" s="13">
        <v>99.746200000000002</v>
      </c>
      <c r="S259" s="15">
        <v>65.467415646143323</v>
      </c>
      <c r="T259" s="2"/>
    </row>
    <row r="260" spans="2:20">
      <c r="C260" s="9" t="s">
        <v>219</v>
      </c>
      <c r="D260" s="9" t="s">
        <v>112</v>
      </c>
      <c r="E260" s="13">
        <v>53.167900000000003</v>
      </c>
      <c r="F260" s="13">
        <v>4.2599999999999999E-2</v>
      </c>
      <c r="G260" s="13">
        <v>28.888200000000001</v>
      </c>
      <c r="H260" s="13">
        <v>0.53500000000000003</v>
      </c>
      <c r="I260" s="13">
        <v>3.4099999999999998E-2</v>
      </c>
      <c r="J260" s="13">
        <v>5.1700000000000003E-2</v>
      </c>
      <c r="K260" s="13">
        <v>12.1791</v>
      </c>
      <c r="L260" s="13">
        <v>4.2004999999999999</v>
      </c>
      <c r="M260" s="13">
        <v>0.1018</v>
      </c>
      <c r="N260" s="13">
        <v>1.04E-2</v>
      </c>
      <c r="O260" s="13">
        <v>4.7999999999999996E-3</v>
      </c>
      <c r="P260" s="13">
        <v>-3.5000000000000001E-3</v>
      </c>
      <c r="Q260" s="13">
        <v>99.216099999999997</v>
      </c>
      <c r="S260" s="15">
        <v>61.571580491029941</v>
      </c>
      <c r="T260" s="2"/>
    </row>
    <row r="261" spans="2:20">
      <c r="C261" s="9" t="s">
        <v>220</v>
      </c>
      <c r="D261" s="9" t="s">
        <v>53</v>
      </c>
      <c r="E261" s="13">
        <v>53.383400000000002</v>
      </c>
      <c r="F261" s="13">
        <v>5.8999999999999997E-2</v>
      </c>
      <c r="G261" s="13">
        <v>28.895399999999999</v>
      </c>
      <c r="H261" s="13">
        <v>0.54169999999999996</v>
      </c>
      <c r="I261" s="13">
        <v>1.2699999999999999E-2</v>
      </c>
      <c r="J261" s="13">
        <v>5.4699999999999999E-2</v>
      </c>
      <c r="K261" s="13">
        <v>11.884</v>
      </c>
      <c r="L261" s="13">
        <v>4.4257</v>
      </c>
      <c r="M261" s="13">
        <v>0.1336</v>
      </c>
      <c r="N261" s="13">
        <v>9.7000000000000003E-3</v>
      </c>
      <c r="O261" s="13">
        <v>-1.6E-2</v>
      </c>
      <c r="P261" s="13">
        <v>-2.75E-2</v>
      </c>
      <c r="Q261" s="13">
        <v>99.399900000000002</v>
      </c>
      <c r="S261" s="15">
        <v>59.740154795622232</v>
      </c>
      <c r="T261" s="2"/>
    </row>
    <row r="262" spans="2:20">
      <c r="C262" s="9" t="s">
        <v>221</v>
      </c>
      <c r="D262" s="9" t="s">
        <v>53</v>
      </c>
      <c r="E262" s="13">
        <v>46.716500000000003</v>
      </c>
      <c r="F262" s="13">
        <v>5.4999999999999997E-3</v>
      </c>
      <c r="G262" s="13">
        <v>33.357999999999997</v>
      </c>
      <c r="H262" s="13">
        <v>0.61899999999999999</v>
      </c>
      <c r="I262" s="13">
        <v>1.52E-2</v>
      </c>
      <c r="J262" s="13">
        <v>5.6899999999999999E-2</v>
      </c>
      <c r="K262" s="13">
        <v>17.159199999999998</v>
      </c>
      <c r="L262" s="13">
        <v>1.7447999999999999</v>
      </c>
      <c r="M262" s="13">
        <v>3.0700000000000002E-2</v>
      </c>
      <c r="N262" s="13">
        <v>1.9400000000000001E-2</v>
      </c>
      <c r="O262" s="13">
        <v>-2.5999999999999999E-3</v>
      </c>
      <c r="P262" s="13">
        <v>2.18E-2</v>
      </c>
      <c r="Q262" s="13">
        <v>99.747</v>
      </c>
      <c r="S262" s="15">
        <v>84.458938958710306</v>
      </c>
      <c r="T262" s="2"/>
    </row>
    <row r="263" spans="2:20">
      <c r="C263" s="9" t="s">
        <v>222</v>
      </c>
      <c r="D263" s="9" t="s">
        <v>93</v>
      </c>
      <c r="E263" s="13">
        <v>53.556600000000003</v>
      </c>
      <c r="F263" s="13">
        <v>2.58E-2</v>
      </c>
      <c r="G263" s="13">
        <v>29.089500000000001</v>
      </c>
      <c r="H263" s="13">
        <v>0.58760000000000001</v>
      </c>
      <c r="I263" s="13">
        <v>-3.0300000000000001E-2</v>
      </c>
      <c r="J263" s="13">
        <v>8.8900000000000007E-2</v>
      </c>
      <c r="K263" s="13">
        <v>11.7371</v>
      </c>
      <c r="L263" s="13">
        <v>4.4020999999999999</v>
      </c>
      <c r="M263" s="13">
        <v>8.1000000000000003E-2</v>
      </c>
      <c r="N263" s="13">
        <v>4.2500000000000003E-2</v>
      </c>
      <c r="O263" s="13">
        <v>-4.3E-3</v>
      </c>
      <c r="P263" s="13">
        <v>3.2099999999999997E-2</v>
      </c>
      <c r="Q263" s="13">
        <v>99.643299999999996</v>
      </c>
      <c r="S263" s="15">
        <v>59.569479454650839</v>
      </c>
      <c r="T263" s="2"/>
    </row>
    <row r="264" spans="2:20"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S264" s="15"/>
      <c r="T264" s="2"/>
    </row>
    <row r="265" spans="2:20"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S265" s="15"/>
      <c r="T265" s="2"/>
    </row>
    <row r="266" spans="2:20"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S266" s="15"/>
      <c r="T266" s="2"/>
    </row>
    <row r="267" spans="2:20" s="3" customFormat="1">
      <c r="B267" s="12" t="s">
        <v>246</v>
      </c>
      <c r="C267" s="12"/>
      <c r="D267" s="12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12"/>
      <c r="S267" s="17"/>
      <c r="T267" s="5"/>
    </row>
    <row r="268" spans="2:20">
      <c r="C268" s="9" t="s">
        <v>228</v>
      </c>
      <c r="D268" s="9" t="s">
        <v>50</v>
      </c>
      <c r="E268" s="13">
        <v>52.7624</v>
      </c>
      <c r="F268" s="13">
        <v>3.5999999999999997E-2</v>
      </c>
      <c r="G268" s="13">
        <v>29.739000000000001</v>
      </c>
      <c r="H268" s="13">
        <v>0.60350000000000004</v>
      </c>
      <c r="I268" s="13">
        <v>2.1700000000000001E-2</v>
      </c>
      <c r="J268" s="13">
        <v>5.8599999999999999E-2</v>
      </c>
      <c r="K268" s="13">
        <v>12.6427</v>
      </c>
      <c r="L268" s="13">
        <v>3.8793000000000002</v>
      </c>
      <c r="M268" s="13">
        <v>3.0300000000000001E-2</v>
      </c>
      <c r="N268" s="13">
        <v>-5.1000000000000004E-3</v>
      </c>
      <c r="O268" s="13">
        <v>5.4000000000000003E-3</v>
      </c>
      <c r="P268" s="13">
        <v>-4.4999999999999997E-3</v>
      </c>
      <c r="Q268" s="13">
        <v>99.7791</v>
      </c>
      <c r="S268" s="15">
        <v>64.297741992821159</v>
      </c>
      <c r="T268" s="2"/>
    </row>
    <row r="269" spans="2:20">
      <c r="C269" s="9" t="s">
        <v>229</v>
      </c>
      <c r="D269" s="9" t="s">
        <v>50</v>
      </c>
      <c r="E269" s="13">
        <v>44.2577</v>
      </c>
      <c r="F269" s="13">
        <v>-1.6799999999999999E-2</v>
      </c>
      <c r="G269" s="13">
        <v>35.143000000000001</v>
      </c>
      <c r="H269" s="13">
        <v>0.53080000000000005</v>
      </c>
      <c r="I269" s="13">
        <v>1.2800000000000001E-2</v>
      </c>
      <c r="J269" s="13">
        <v>4.2900000000000001E-2</v>
      </c>
      <c r="K269" s="13">
        <v>19.348199999999999</v>
      </c>
      <c r="L269" s="13">
        <v>0.61539999999999995</v>
      </c>
      <c r="M269" s="13">
        <v>7.0000000000000001E-3</v>
      </c>
      <c r="N269" s="13">
        <v>1.8800000000000001E-2</v>
      </c>
      <c r="O269" s="13">
        <v>-1.24E-2</v>
      </c>
      <c r="P269" s="13">
        <v>1.43E-2</v>
      </c>
      <c r="Q269" s="13">
        <v>99.990799999999993</v>
      </c>
      <c r="S269" s="15">
        <v>94.557489378656641</v>
      </c>
      <c r="T269" s="2"/>
    </row>
    <row r="270" spans="2:20">
      <c r="C270" s="9" t="s">
        <v>230</v>
      </c>
      <c r="D270" s="9" t="s">
        <v>50</v>
      </c>
      <c r="E270" s="13">
        <v>47.662199999999999</v>
      </c>
      <c r="F270" s="13">
        <v>4.6600000000000003E-2</v>
      </c>
      <c r="G270" s="13">
        <v>32.1325</v>
      </c>
      <c r="H270" s="13">
        <v>0.65939999999999999</v>
      </c>
      <c r="I270" s="13">
        <v>2.81E-2</v>
      </c>
      <c r="J270" s="13">
        <v>7.2700000000000001E-2</v>
      </c>
      <c r="K270" s="13">
        <v>16.023900000000001</v>
      </c>
      <c r="L270" s="13">
        <v>2.1859000000000002</v>
      </c>
      <c r="M270" s="13">
        <v>1.2999999999999999E-2</v>
      </c>
      <c r="N270" s="13">
        <v>-1.7600000000000001E-2</v>
      </c>
      <c r="O270" s="13">
        <v>-3.8999999999999998E-3</v>
      </c>
      <c r="P270" s="13">
        <v>-3.0599999999999999E-2</v>
      </c>
      <c r="Q270" s="13">
        <v>98.824200000000005</v>
      </c>
      <c r="S270" s="15">
        <v>80.201547684310327</v>
      </c>
      <c r="T270" s="2"/>
    </row>
    <row r="271" spans="2:20">
      <c r="C271" s="9" t="s">
        <v>231</v>
      </c>
      <c r="D271" s="9" t="s">
        <v>50</v>
      </c>
      <c r="E271" s="13">
        <v>44.320700000000002</v>
      </c>
      <c r="F271" s="13">
        <v>1.43E-2</v>
      </c>
      <c r="G271" s="13">
        <v>34.702100000000002</v>
      </c>
      <c r="H271" s="13">
        <v>0.65559999999999996</v>
      </c>
      <c r="I271" s="13">
        <v>-8.8999999999999999E-3</v>
      </c>
      <c r="J271" s="13">
        <v>6.3299999999999995E-2</v>
      </c>
      <c r="K271" s="13">
        <v>18.940200000000001</v>
      </c>
      <c r="L271" s="13">
        <v>0.67020000000000002</v>
      </c>
      <c r="M271" s="13">
        <v>2.1899999999999999E-2</v>
      </c>
      <c r="N271" s="13">
        <v>1.09E-2</v>
      </c>
      <c r="O271" s="13">
        <v>2.3099999999999999E-2</v>
      </c>
      <c r="P271" s="13">
        <v>2.41E-2</v>
      </c>
      <c r="Q271" s="13">
        <v>99.446299999999994</v>
      </c>
      <c r="S271" s="15">
        <v>93.982015744430441</v>
      </c>
      <c r="T271" s="2"/>
    </row>
    <row r="272" spans="2:20">
      <c r="C272" s="9" t="s">
        <v>232</v>
      </c>
      <c r="D272" s="9" t="s">
        <v>50</v>
      </c>
      <c r="E272" s="13">
        <v>53.587299999999999</v>
      </c>
      <c r="F272" s="13">
        <v>3.9699999999999999E-2</v>
      </c>
      <c r="G272" s="13">
        <v>28.8323</v>
      </c>
      <c r="H272" s="13">
        <v>0.69830000000000003</v>
      </c>
      <c r="I272" s="13">
        <v>-1.9099999999999999E-2</v>
      </c>
      <c r="J272" s="13">
        <v>8.0100000000000005E-2</v>
      </c>
      <c r="K272" s="13">
        <v>12.109</v>
      </c>
      <c r="L272" s="13">
        <v>4.2370000000000001</v>
      </c>
      <c r="M272" s="13">
        <v>7.0599999999999996E-2</v>
      </c>
      <c r="N272" s="13">
        <v>1.5100000000000001E-2</v>
      </c>
      <c r="O272" s="13">
        <v>1.18E-2</v>
      </c>
      <c r="P272" s="13">
        <v>1.2200000000000001E-2</v>
      </c>
      <c r="Q272" s="13">
        <v>99.693399999999997</v>
      </c>
      <c r="S272" s="15">
        <v>61.229722762717579</v>
      </c>
      <c r="T272" s="2"/>
    </row>
    <row r="273" spans="3:20">
      <c r="C273" s="9" t="s">
        <v>233</v>
      </c>
      <c r="D273" s="9" t="s">
        <v>51</v>
      </c>
      <c r="E273" s="13">
        <v>55.2819</v>
      </c>
      <c r="F273" s="13">
        <v>3.0099999999999998E-2</v>
      </c>
      <c r="G273" s="13">
        <v>28.222799999999999</v>
      </c>
      <c r="H273" s="13">
        <v>0.42249999999999999</v>
      </c>
      <c r="I273" s="13">
        <v>3.8E-3</v>
      </c>
      <c r="J273" s="13">
        <v>4.2599999999999999E-2</v>
      </c>
      <c r="K273" s="13">
        <v>10.8688</v>
      </c>
      <c r="L273" s="13">
        <v>4.7369000000000003</v>
      </c>
      <c r="M273" s="13">
        <v>9.2399999999999996E-2</v>
      </c>
      <c r="N273" s="13">
        <v>-6.4000000000000003E-3</v>
      </c>
      <c r="O273" s="13">
        <v>8.0999999999999996E-3</v>
      </c>
      <c r="P273" s="13">
        <v>-5.2900000000000003E-2</v>
      </c>
      <c r="Q273" s="13">
        <v>99.71</v>
      </c>
      <c r="S273" s="15">
        <v>55.907250429542103</v>
      </c>
      <c r="T273" s="2"/>
    </row>
    <row r="274" spans="3:20">
      <c r="C274" s="9" t="s">
        <v>234</v>
      </c>
      <c r="D274" s="9" t="s">
        <v>51</v>
      </c>
      <c r="E274" s="13">
        <v>53.7791</v>
      </c>
      <c r="F274" s="13">
        <v>4.7199999999999999E-2</v>
      </c>
      <c r="G274" s="13">
        <v>28.945599999999999</v>
      </c>
      <c r="H274" s="13">
        <v>0.64680000000000004</v>
      </c>
      <c r="I274" s="13">
        <v>5.1000000000000004E-3</v>
      </c>
      <c r="J274" s="13">
        <v>6.08E-2</v>
      </c>
      <c r="K274" s="13">
        <v>12.215299999999999</v>
      </c>
      <c r="L274" s="13">
        <v>4.1577999999999999</v>
      </c>
      <c r="M274" s="13">
        <v>9.9099999999999994E-2</v>
      </c>
      <c r="N274" s="13">
        <v>1.9599999999999999E-2</v>
      </c>
      <c r="O274" s="13">
        <v>3.3999999999999998E-3</v>
      </c>
      <c r="P274" s="13">
        <v>1.0699999999999999E-2</v>
      </c>
      <c r="Q274" s="13">
        <v>99.990499999999997</v>
      </c>
      <c r="S274" s="15">
        <v>61.883079647031117</v>
      </c>
      <c r="T274" s="2"/>
    </row>
    <row r="275" spans="3:20">
      <c r="C275" s="9" t="s">
        <v>235</v>
      </c>
      <c r="D275" s="9" t="s">
        <v>51</v>
      </c>
      <c r="E275" s="13">
        <v>53.815399999999997</v>
      </c>
      <c r="F275" s="13">
        <v>2.23E-2</v>
      </c>
      <c r="G275" s="13">
        <v>28.947299999999998</v>
      </c>
      <c r="H275" s="13">
        <v>0.59719999999999995</v>
      </c>
      <c r="I275" s="13">
        <v>1.7899999999999999E-2</v>
      </c>
      <c r="J275" s="13">
        <v>8.4699999999999998E-2</v>
      </c>
      <c r="K275" s="13">
        <v>12.023</v>
      </c>
      <c r="L275" s="13">
        <v>4.22</v>
      </c>
      <c r="M275" s="13">
        <v>9.5100000000000004E-2</v>
      </c>
      <c r="N275" s="13">
        <v>9.5999999999999992E-3</v>
      </c>
      <c r="O275" s="13">
        <v>3.5999999999999999E-3</v>
      </c>
      <c r="P275" s="13">
        <v>1.04E-2</v>
      </c>
      <c r="Q275" s="13">
        <v>99.846400000000003</v>
      </c>
      <c r="S275" s="15">
        <v>61.155936597953975</v>
      </c>
      <c r="T275" s="2"/>
    </row>
    <row r="276" spans="3:20">
      <c r="C276" s="9" t="s">
        <v>236</v>
      </c>
      <c r="D276" s="9" t="s">
        <v>51</v>
      </c>
      <c r="E276" s="13">
        <v>44.4206</v>
      </c>
      <c r="F276" s="13">
        <v>1.4500000000000001E-2</v>
      </c>
      <c r="G276" s="13">
        <v>35.099699999999999</v>
      </c>
      <c r="H276" s="13">
        <v>0.62539999999999996</v>
      </c>
      <c r="I276" s="13">
        <v>3.8E-3</v>
      </c>
      <c r="J276" s="13">
        <v>2.7300000000000001E-2</v>
      </c>
      <c r="K276" s="13">
        <v>19.0122</v>
      </c>
      <c r="L276" s="13">
        <v>0.69569999999999999</v>
      </c>
      <c r="M276" s="13">
        <v>8.0000000000000002E-3</v>
      </c>
      <c r="N276" s="13">
        <v>1.0699999999999999E-2</v>
      </c>
      <c r="O276" s="13">
        <v>3.8E-3</v>
      </c>
      <c r="P276" s="13">
        <v>8.8999999999999999E-3</v>
      </c>
      <c r="Q276" s="13">
        <v>99.930499999999995</v>
      </c>
      <c r="S276" s="15">
        <v>93.789450209731115</v>
      </c>
      <c r="T276" s="2"/>
    </row>
    <row r="277" spans="3:20">
      <c r="C277" s="9" t="s">
        <v>237</v>
      </c>
      <c r="D277" s="9" t="s">
        <v>51</v>
      </c>
      <c r="E277" s="13">
        <v>54.534100000000002</v>
      </c>
      <c r="F277" s="13">
        <v>3.6200000000000003E-2</v>
      </c>
      <c r="G277" s="13">
        <v>28.115200000000002</v>
      </c>
      <c r="H277" s="13">
        <v>0.6139</v>
      </c>
      <c r="I277" s="13">
        <v>3.1800000000000002E-2</v>
      </c>
      <c r="J277" s="13">
        <v>7.1599999999999997E-2</v>
      </c>
      <c r="K277" s="13">
        <v>11.098100000000001</v>
      </c>
      <c r="L277" s="13">
        <v>4.6954000000000002</v>
      </c>
      <c r="M277" s="13">
        <v>8.3799999999999999E-2</v>
      </c>
      <c r="N277" s="13">
        <v>1.23E-2</v>
      </c>
      <c r="O277" s="13">
        <v>-4.4999999999999997E-3</v>
      </c>
      <c r="P277" s="13">
        <v>-4.4600000000000001E-2</v>
      </c>
      <c r="Q277" s="13">
        <v>99.292400000000001</v>
      </c>
      <c r="S277" s="15">
        <v>56.637491350714711</v>
      </c>
      <c r="T277" s="2"/>
    </row>
    <row r="278" spans="3:20">
      <c r="C278" s="9" t="s">
        <v>238</v>
      </c>
      <c r="D278" s="9" t="s">
        <v>29</v>
      </c>
      <c r="E278" s="13">
        <v>53.718000000000004</v>
      </c>
      <c r="F278" s="13">
        <v>3.1199999999999999E-2</v>
      </c>
      <c r="G278" s="13">
        <v>28.901700000000002</v>
      </c>
      <c r="H278" s="13">
        <v>0.62880000000000003</v>
      </c>
      <c r="I278" s="13">
        <v>2.18E-2</v>
      </c>
      <c r="J278" s="13">
        <v>8.6300000000000002E-2</v>
      </c>
      <c r="K278" s="13">
        <v>12.058199999999999</v>
      </c>
      <c r="L278" s="13">
        <v>4.2674000000000003</v>
      </c>
      <c r="M278" s="13">
        <v>8.8400000000000006E-2</v>
      </c>
      <c r="N278" s="13">
        <v>-7.3000000000000001E-3</v>
      </c>
      <c r="O278" s="13">
        <v>4.8999999999999998E-3</v>
      </c>
      <c r="P278" s="13">
        <v>2.2200000000000001E-2</v>
      </c>
      <c r="Q278" s="13">
        <v>99.828900000000004</v>
      </c>
      <c r="S278" s="15">
        <v>60.959865850441837</v>
      </c>
      <c r="T278" s="2"/>
    </row>
    <row r="279" spans="3:20">
      <c r="C279" s="9" t="s">
        <v>240</v>
      </c>
      <c r="D279" s="9" t="s">
        <v>93</v>
      </c>
      <c r="E279" s="13">
        <v>47.959299999999999</v>
      </c>
      <c r="F279" s="13">
        <v>6.7999999999999996E-3</v>
      </c>
      <c r="G279" s="13">
        <v>32.211100000000002</v>
      </c>
      <c r="H279" s="13">
        <v>0.55020000000000002</v>
      </c>
      <c r="I279" s="13">
        <v>-2.0400000000000001E-2</v>
      </c>
      <c r="J279" s="13">
        <v>7.7299999999999994E-2</v>
      </c>
      <c r="K279" s="13">
        <v>16.4543</v>
      </c>
      <c r="L279" s="13">
        <v>2.2212000000000001</v>
      </c>
      <c r="M279" s="13">
        <v>2E-3</v>
      </c>
      <c r="N279" s="13">
        <v>3.6200000000000003E-2</v>
      </c>
      <c r="O279" s="13">
        <v>-5.1000000000000004E-3</v>
      </c>
      <c r="P279" s="13">
        <v>-1.46E-2</v>
      </c>
      <c r="Q279" s="13">
        <v>99.518500000000003</v>
      </c>
      <c r="S279" s="15">
        <v>80.367516891723596</v>
      </c>
      <c r="T279" s="2"/>
    </row>
    <row r="280" spans="3:20">
      <c r="C280" s="9" t="s">
        <v>241</v>
      </c>
      <c r="D280" s="9" t="s">
        <v>93</v>
      </c>
      <c r="E280" s="13">
        <v>54.575099999999999</v>
      </c>
      <c r="F280" s="13">
        <v>2.06E-2</v>
      </c>
      <c r="G280" s="13">
        <v>28.307200000000002</v>
      </c>
      <c r="H280" s="13">
        <v>0.69710000000000005</v>
      </c>
      <c r="I280" s="13">
        <v>0</v>
      </c>
      <c r="J280" s="13">
        <v>0.1012</v>
      </c>
      <c r="K280" s="13">
        <v>11.4163</v>
      </c>
      <c r="L280" s="13">
        <v>4.7798999999999996</v>
      </c>
      <c r="M280" s="13">
        <v>4.2500000000000003E-2</v>
      </c>
      <c r="N280" s="13">
        <v>1.43E-2</v>
      </c>
      <c r="O280" s="13">
        <v>0</v>
      </c>
      <c r="P280" s="13">
        <v>-4.5600000000000002E-2</v>
      </c>
      <c r="Q280" s="13">
        <v>99.954300000000003</v>
      </c>
      <c r="S280" s="15">
        <v>56.893513751655505</v>
      </c>
      <c r="T280" s="2"/>
    </row>
    <row r="281" spans="3:20">
      <c r="C281" s="9" t="s">
        <v>242</v>
      </c>
      <c r="D281" s="9" t="s">
        <v>93</v>
      </c>
      <c r="E281" s="13">
        <v>53.826700000000002</v>
      </c>
      <c r="F281" s="13">
        <v>4.3400000000000001E-2</v>
      </c>
      <c r="G281" s="13">
        <v>28.398399999999999</v>
      </c>
      <c r="H281" s="13">
        <v>0.53639999999999999</v>
      </c>
      <c r="I281" s="13">
        <v>-2.81E-2</v>
      </c>
      <c r="J281" s="13">
        <v>7.8200000000000006E-2</v>
      </c>
      <c r="K281" s="13">
        <v>11.651999999999999</v>
      </c>
      <c r="L281" s="13">
        <v>4.4871999999999996</v>
      </c>
      <c r="M281" s="13">
        <v>9.1899999999999996E-2</v>
      </c>
      <c r="N281" s="13">
        <v>2.1299999999999999E-2</v>
      </c>
      <c r="O281" s="13">
        <v>7.9000000000000008E-3</v>
      </c>
      <c r="P281" s="13">
        <v>3.0700000000000002E-2</v>
      </c>
      <c r="Q281" s="13">
        <v>99.174099999999996</v>
      </c>
      <c r="S281" s="15">
        <v>58.931498083088279</v>
      </c>
      <c r="T281" s="2"/>
    </row>
    <row r="282" spans="3:20">
      <c r="C282" s="9" t="s">
        <v>243</v>
      </c>
      <c r="D282" s="9" t="s">
        <v>29</v>
      </c>
      <c r="E282" s="13">
        <v>45.268999999999998</v>
      </c>
      <c r="F282" s="13">
        <v>1.9800000000000002E-2</v>
      </c>
      <c r="G282" s="13">
        <v>34.445099999999996</v>
      </c>
      <c r="H282" s="13">
        <v>0.61739999999999995</v>
      </c>
      <c r="I282" s="13">
        <v>6.4000000000000003E-3</v>
      </c>
      <c r="J282" s="13">
        <v>3.3099999999999997E-2</v>
      </c>
      <c r="K282" s="13">
        <v>18.161300000000001</v>
      </c>
      <c r="L282" s="13">
        <v>1.0371999999999999</v>
      </c>
      <c r="M282" s="13">
        <v>-9.9000000000000008E-3</v>
      </c>
      <c r="N282" s="13">
        <v>2.9700000000000001E-2</v>
      </c>
      <c r="O282" s="13">
        <v>0</v>
      </c>
      <c r="P282" s="13">
        <v>-3.4099999999999998E-2</v>
      </c>
      <c r="Q282" s="13">
        <v>99.619</v>
      </c>
      <c r="S282" s="15">
        <v>90.633237705827952</v>
      </c>
      <c r="T282" s="2"/>
    </row>
    <row r="283" spans="3:20">
      <c r="C283" s="9" t="s">
        <v>244</v>
      </c>
      <c r="D283" s="9" t="s">
        <v>53</v>
      </c>
      <c r="E283" s="13">
        <v>53.610599999999998</v>
      </c>
      <c r="F283" s="13">
        <v>4.3700000000000003E-2</v>
      </c>
      <c r="G283" s="13">
        <v>28.6037</v>
      </c>
      <c r="H283" s="13">
        <v>0.75429999999999997</v>
      </c>
      <c r="I283" s="13">
        <v>2.6800000000000001E-2</v>
      </c>
      <c r="J283" s="13">
        <v>7.3099999999999998E-2</v>
      </c>
      <c r="K283" s="13">
        <v>11.923400000000001</v>
      </c>
      <c r="L283" s="13">
        <v>4.4112999999999998</v>
      </c>
      <c r="M283" s="13">
        <v>6.8599999999999994E-2</v>
      </c>
      <c r="N283" s="13">
        <v>3.5499999999999997E-2</v>
      </c>
      <c r="O283" s="13">
        <v>-1.37E-2</v>
      </c>
      <c r="P283" s="13">
        <v>3.4799999999999998E-2</v>
      </c>
      <c r="Q283" s="13">
        <v>99.585700000000003</v>
      </c>
      <c r="S283" s="15">
        <v>59.898044368780546</v>
      </c>
      <c r="T283" s="2"/>
    </row>
    <row r="284" spans="3:20">
      <c r="C284" s="9" t="s">
        <v>239</v>
      </c>
      <c r="D284" s="9" t="s">
        <v>247</v>
      </c>
      <c r="E284" s="13">
        <v>45.950299999999999</v>
      </c>
      <c r="F284" s="13">
        <v>1.44E-2</v>
      </c>
      <c r="G284" s="13">
        <v>34.197600000000001</v>
      </c>
      <c r="H284" s="13">
        <v>0.59379999999999999</v>
      </c>
      <c r="I284" s="13">
        <v>3.32E-2</v>
      </c>
      <c r="J284" s="13">
        <v>4.5199999999999997E-2</v>
      </c>
      <c r="K284" s="13">
        <v>17.791</v>
      </c>
      <c r="L284" s="13">
        <v>1.2952999999999999</v>
      </c>
      <c r="M284" s="13">
        <v>2.69E-2</v>
      </c>
      <c r="N284" s="13">
        <v>4.36E-2</v>
      </c>
      <c r="O284" s="13">
        <v>1.15E-2</v>
      </c>
      <c r="P284" s="13">
        <v>3.8999999999999998E-3</v>
      </c>
      <c r="Q284" s="13">
        <v>100.0064</v>
      </c>
      <c r="S284" s="15">
        <v>88.358598845930416</v>
      </c>
      <c r="T284" s="2"/>
    </row>
    <row r="285" spans="3:20">
      <c r="C285" s="9" t="s">
        <v>245</v>
      </c>
      <c r="D285" s="9" t="s">
        <v>247</v>
      </c>
      <c r="E285" s="13">
        <v>44.9587</v>
      </c>
      <c r="F285" s="13">
        <v>1.61E-2</v>
      </c>
      <c r="G285" s="13">
        <v>34.328299999999999</v>
      </c>
      <c r="H285" s="13">
        <v>0.63229999999999997</v>
      </c>
      <c r="I285" s="13">
        <v>-6.4000000000000003E-3</v>
      </c>
      <c r="J285" s="13">
        <v>3.0300000000000001E-2</v>
      </c>
      <c r="K285" s="13">
        <v>18.558299999999999</v>
      </c>
      <c r="L285" s="13">
        <v>1.0468</v>
      </c>
      <c r="M285" s="13">
        <v>3.4799999999999998E-2</v>
      </c>
      <c r="N285" s="13">
        <v>-1.6299999999999999E-2</v>
      </c>
      <c r="O285" s="13">
        <v>1.3299999999999999E-2</v>
      </c>
      <c r="P285" s="13">
        <v>-4.1599999999999998E-2</v>
      </c>
      <c r="Q285" s="13">
        <v>99.618899999999996</v>
      </c>
      <c r="S285" s="15">
        <v>90.738070097098728</v>
      </c>
      <c r="T285" s="2"/>
    </row>
    <row r="286" spans="3:20"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S286" s="15"/>
      <c r="T286" s="2"/>
    </row>
    <row r="287" spans="3:20"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S287" s="15"/>
      <c r="T287" s="2"/>
    </row>
    <row r="288" spans="3:20"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S288" s="15"/>
      <c r="T288" s="2"/>
    </row>
    <row r="289" spans="2:20"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S289" s="15"/>
      <c r="T289" s="2"/>
    </row>
    <row r="290" spans="2:20" s="3" customFormat="1">
      <c r="B290" s="12" t="s">
        <v>267</v>
      </c>
      <c r="C290" s="12"/>
      <c r="D290" s="12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12"/>
      <c r="S290" s="17"/>
      <c r="T290" s="5"/>
    </row>
    <row r="291" spans="2:20">
      <c r="C291" s="9" t="s">
        <v>248</v>
      </c>
      <c r="D291" s="9" t="s">
        <v>50</v>
      </c>
      <c r="E291" s="13">
        <v>46.0182</v>
      </c>
      <c r="F291" s="13">
        <v>1.15E-2</v>
      </c>
      <c r="G291" s="13">
        <v>33.628500000000003</v>
      </c>
      <c r="H291" s="13">
        <v>0.70669999999999999</v>
      </c>
      <c r="I291" s="13">
        <v>1.01E-2</v>
      </c>
      <c r="J291" s="13">
        <v>4.1700000000000001E-2</v>
      </c>
      <c r="K291" s="13">
        <v>17.624700000000001</v>
      </c>
      <c r="L291" s="13">
        <v>1.4267000000000001</v>
      </c>
      <c r="M291" s="13">
        <v>1.2800000000000001E-2</v>
      </c>
      <c r="N291" s="13">
        <v>-1.7000000000000001E-2</v>
      </c>
      <c r="O291" s="13">
        <v>1.1299999999999999E-2</v>
      </c>
      <c r="P291" s="13">
        <v>-6.1999999999999998E-3</v>
      </c>
      <c r="Q291" s="13">
        <v>99.4923</v>
      </c>
      <c r="S291" s="15">
        <v>87.223013297778849</v>
      </c>
      <c r="T291" s="2"/>
    </row>
    <row r="292" spans="2:20">
      <c r="C292" s="9" t="s">
        <v>249</v>
      </c>
      <c r="D292" s="9" t="s">
        <v>50</v>
      </c>
      <c r="E292" s="13">
        <v>44.244399999999999</v>
      </c>
      <c r="F292" s="13">
        <v>1.9199999999999998E-2</v>
      </c>
      <c r="G292" s="13">
        <v>34.756999999999998</v>
      </c>
      <c r="H292" s="13">
        <v>0.50239999999999996</v>
      </c>
      <c r="I292" s="13">
        <v>-2.5000000000000001E-3</v>
      </c>
      <c r="J292" s="13">
        <v>1.7299999999999999E-2</v>
      </c>
      <c r="K292" s="13">
        <v>18.945900000000002</v>
      </c>
      <c r="L292" s="13">
        <v>0.74129999999999996</v>
      </c>
      <c r="M292" s="13">
        <v>-7.9000000000000008E-3</v>
      </c>
      <c r="N292" s="13">
        <v>-3.0999999999999999E-3</v>
      </c>
      <c r="O292" s="13">
        <v>6.9999999999999999E-4</v>
      </c>
      <c r="P292" s="13">
        <v>2.5999999999999999E-3</v>
      </c>
      <c r="Q292" s="13">
        <v>99.230800000000002</v>
      </c>
      <c r="S292" s="15">
        <v>93.387667035766327</v>
      </c>
      <c r="T292" s="2"/>
    </row>
    <row r="293" spans="2:20">
      <c r="C293" s="9" t="s">
        <v>252</v>
      </c>
      <c r="D293" s="9" t="s">
        <v>50</v>
      </c>
      <c r="E293" s="13">
        <v>47.505099999999999</v>
      </c>
      <c r="F293" s="13">
        <v>5.4999999999999997E-3</v>
      </c>
      <c r="G293" s="13">
        <v>32.780299999999997</v>
      </c>
      <c r="H293" s="13">
        <v>0.62280000000000002</v>
      </c>
      <c r="I293" s="13">
        <v>5.1700000000000003E-2</v>
      </c>
      <c r="J293" s="13">
        <v>6.7799999999999999E-2</v>
      </c>
      <c r="K293" s="13">
        <v>16.553799999999999</v>
      </c>
      <c r="L293" s="13">
        <v>2.052</v>
      </c>
      <c r="M293" s="13">
        <v>2.47E-2</v>
      </c>
      <c r="N293" s="13">
        <v>1.55E-2</v>
      </c>
      <c r="O293" s="13">
        <v>-4.5999999999999999E-3</v>
      </c>
      <c r="P293" s="13">
        <v>9.7000000000000003E-3</v>
      </c>
      <c r="Q293" s="13">
        <v>99.688800000000001</v>
      </c>
      <c r="S293" s="15">
        <v>81.678058667648344</v>
      </c>
      <c r="T293" s="2"/>
    </row>
    <row r="294" spans="2:20">
      <c r="C294" s="9" t="s">
        <v>253</v>
      </c>
      <c r="D294" s="9" t="s">
        <v>50</v>
      </c>
      <c r="E294" s="13">
        <v>44.446399999999997</v>
      </c>
      <c r="F294" s="13">
        <v>2.18E-2</v>
      </c>
      <c r="G294" s="13">
        <v>34.9223</v>
      </c>
      <c r="H294" s="13">
        <v>0.55410000000000004</v>
      </c>
      <c r="I294" s="13">
        <v>3.8E-3</v>
      </c>
      <c r="J294" s="13">
        <v>7.1400000000000005E-2</v>
      </c>
      <c r="K294" s="13">
        <v>18.766999999999999</v>
      </c>
      <c r="L294" s="13">
        <v>0.78049999999999997</v>
      </c>
      <c r="M294" s="13">
        <v>2.1600000000000001E-2</v>
      </c>
      <c r="N294" s="13">
        <v>8.6E-3</v>
      </c>
      <c r="O294" s="13">
        <v>3.8999999999999998E-3</v>
      </c>
      <c r="P294" s="13">
        <v>1.9900000000000001E-2</v>
      </c>
      <c r="Q294" s="13">
        <v>99.621300000000005</v>
      </c>
      <c r="S294" s="15">
        <v>93.000758587332854</v>
      </c>
      <c r="T294" s="2"/>
    </row>
    <row r="295" spans="2:20">
      <c r="C295" s="9" t="s">
        <v>254</v>
      </c>
      <c r="D295" s="9" t="s">
        <v>156</v>
      </c>
      <c r="E295" s="13">
        <v>45.063800000000001</v>
      </c>
      <c r="F295" s="13">
        <v>1.35E-2</v>
      </c>
      <c r="G295" s="13">
        <v>34.386699999999998</v>
      </c>
      <c r="H295" s="13">
        <v>0.53269999999999995</v>
      </c>
      <c r="I295" s="13">
        <v>2.1399999999999999E-2</v>
      </c>
      <c r="J295" s="13">
        <v>6.5500000000000003E-2</v>
      </c>
      <c r="K295" s="13">
        <v>18.336099999999998</v>
      </c>
      <c r="L295" s="13">
        <v>0.96030000000000004</v>
      </c>
      <c r="M295" s="13">
        <v>3.2399999999999998E-2</v>
      </c>
      <c r="N295" s="13">
        <v>2.29E-2</v>
      </c>
      <c r="O295" s="13">
        <v>1.2999999999999999E-3</v>
      </c>
      <c r="P295" s="13">
        <v>-2.7900000000000001E-2</v>
      </c>
      <c r="Q295" s="13">
        <v>99.436800000000005</v>
      </c>
      <c r="S295" s="15">
        <v>91.343104832994868</v>
      </c>
      <c r="T295" s="2"/>
    </row>
    <row r="296" spans="2:20">
      <c r="C296" s="9" t="s">
        <v>255</v>
      </c>
      <c r="D296" s="9" t="s">
        <v>51</v>
      </c>
      <c r="E296" s="13">
        <v>52.557699999999997</v>
      </c>
      <c r="F296" s="13">
        <v>1.6E-2</v>
      </c>
      <c r="G296" s="13">
        <v>29.457699999999999</v>
      </c>
      <c r="H296" s="13">
        <v>0.68469999999999998</v>
      </c>
      <c r="I296" s="13">
        <v>3.04E-2</v>
      </c>
      <c r="J296" s="13">
        <v>0.11650000000000001</v>
      </c>
      <c r="K296" s="13">
        <v>12.8443</v>
      </c>
      <c r="L296" s="13">
        <v>3.8801999999999999</v>
      </c>
      <c r="M296" s="13">
        <v>0.1099</v>
      </c>
      <c r="N296" s="13">
        <v>1.44E-2</v>
      </c>
      <c r="O296" s="13">
        <v>5.4000000000000003E-3</v>
      </c>
      <c r="P296" s="13">
        <v>2.86E-2</v>
      </c>
      <c r="Q296" s="13">
        <v>99.745800000000003</v>
      </c>
      <c r="S296" s="15">
        <v>64.65477745049958</v>
      </c>
      <c r="T296" s="2"/>
    </row>
    <row r="297" spans="2:20">
      <c r="C297" s="9" t="s">
        <v>256</v>
      </c>
      <c r="D297" s="9" t="s">
        <v>51</v>
      </c>
      <c r="E297" s="13">
        <v>46.782299999999999</v>
      </c>
      <c r="F297" s="13">
        <v>2.0899999999999998E-2</v>
      </c>
      <c r="G297" s="13">
        <v>33.247999999999998</v>
      </c>
      <c r="H297" s="13">
        <v>0.64239999999999997</v>
      </c>
      <c r="I297" s="13">
        <v>-6.3E-3</v>
      </c>
      <c r="J297" s="13">
        <v>4.87E-2</v>
      </c>
      <c r="K297" s="13">
        <v>16.9482</v>
      </c>
      <c r="L297" s="13">
        <v>1.71</v>
      </c>
      <c r="M297" s="13">
        <v>1.5800000000000002E-2</v>
      </c>
      <c r="N297" s="13">
        <v>-6.1999999999999998E-3</v>
      </c>
      <c r="O297" s="13">
        <v>1.2999999999999999E-2</v>
      </c>
      <c r="P297" s="13">
        <v>5.8400000000000001E-2</v>
      </c>
      <c r="Q297" s="13">
        <v>99.487799999999993</v>
      </c>
      <c r="S297" s="15">
        <v>84.560702339087214</v>
      </c>
      <c r="T297" s="2"/>
    </row>
    <row r="298" spans="2:20">
      <c r="C298" s="9" t="s">
        <v>260</v>
      </c>
      <c r="D298" s="9" t="s">
        <v>51</v>
      </c>
      <c r="E298" s="13">
        <v>53.624499999999998</v>
      </c>
      <c r="F298" s="13">
        <v>7.1300000000000002E-2</v>
      </c>
      <c r="G298" s="13">
        <v>28.490300000000001</v>
      </c>
      <c r="H298" s="13">
        <v>0.73709999999999998</v>
      </c>
      <c r="I298" s="13">
        <v>3.8E-3</v>
      </c>
      <c r="J298" s="13">
        <v>9.01E-2</v>
      </c>
      <c r="K298" s="13">
        <v>11.852499999999999</v>
      </c>
      <c r="L298" s="13">
        <v>4.3010999999999999</v>
      </c>
      <c r="M298" s="13">
        <v>0.1048</v>
      </c>
      <c r="N298" s="13">
        <v>2.86E-2</v>
      </c>
      <c r="O298" s="13">
        <v>1.1900000000000001E-2</v>
      </c>
      <c r="P298" s="13">
        <v>7.4000000000000003E-3</v>
      </c>
      <c r="Q298" s="13">
        <v>99.323300000000003</v>
      </c>
      <c r="S298" s="15">
        <v>60.361565190418425</v>
      </c>
      <c r="T298" s="2"/>
    </row>
    <row r="299" spans="2:20">
      <c r="C299" s="9" t="s">
        <v>261</v>
      </c>
      <c r="D299" s="9" t="s">
        <v>51</v>
      </c>
      <c r="E299" s="13">
        <v>46.15</v>
      </c>
      <c r="F299" s="13">
        <v>2.6100000000000002E-2</v>
      </c>
      <c r="G299" s="13">
        <v>33.319899999999997</v>
      </c>
      <c r="H299" s="13">
        <v>0.7056</v>
      </c>
      <c r="I299" s="13">
        <v>3.2800000000000003E-2</v>
      </c>
      <c r="J299" s="13">
        <v>3.7199999999999997E-2</v>
      </c>
      <c r="K299" s="13">
        <v>17.299399999999999</v>
      </c>
      <c r="L299" s="13">
        <v>1.5771999999999999</v>
      </c>
      <c r="M299" s="13">
        <v>1.77E-2</v>
      </c>
      <c r="N299" s="13">
        <v>6.7999999999999996E-3</v>
      </c>
      <c r="O299" s="13">
        <v>1.9E-3</v>
      </c>
      <c r="P299" s="13">
        <v>7.9000000000000008E-3</v>
      </c>
      <c r="Q299" s="13">
        <v>99.182400000000001</v>
      </c>
      <c r="S299" s="15">
        <v>85.838079590208352</v>
      </c>
      <c r="T299" s="2"/>
    </row>
    <row r="300" spans="2:20">
      <c r="C300" s="9" t="s">
        <v>262</v>
      </c>
      <c r="D300" s="9" t="s">
        <v>157</v>
      </c>
      <c r="E300" s="13">
        <v>46.492800000000003</v>
      </c>
      <c r="F300" s="13">
        <v>2.06E-2</v>
      </c>
      <c r="G300" s="13">
        <v>33.211500000000001</v>
      </c>
      <c r="H300" s="13">
        <v>0.74419999999999997</v>
      </c>
      <c r="I300" s="13">
        <v>6.3E-3</v>
      </c>
      <c r="J300" s="13">
        <v>7.8E-2</v>
      </c>
      <c r="K300" s="13">
        <v>17.194900000000001</v>
      </c>
      <c r="L300" s="13">
        <v>1.5972999999999999</v>
      </c>
      <c r="M300" s="13">
        <v>1.4800000000000001E-2</v>
      </c>
      <c r="N300" s="13">
        <v>1.2200000000000001E-2</v>
      </c>
      <c r="O300" s="13">
        <v>-2.2000000000000001E-3</v>
      </c>
      <c r="P300" s="13">
        <v>2.7E-2</v>
      </c>
      <c r="Q300" s="13">
        <v>99.3994</v>
      </c>
      <c r="S300" s="15">
        <v>85.608951297319052</v>
      </c>
      <c r="T300" s="2"/>
    </row>
    <row r="301" spans="2:20">
      <c r="C301" s="9" t="s">
        <v>263</v>
      </c>
      <c r="D301" s="9" t="s">
        <v>53</v>
      </c>
      <c r="E301" s="13">
        <v>45.071399999999997</v>
      </c>
      <c r="F301" s="13">
        <v>1.8800000000000001E-2</v>
      </c>
      <c r="G301" s="13">
        <v>34.335299999999997</v>
      </c>
      <c r="H301" s="13">
        <v>0.54469999999999996</v>
      </c>
      <c r="I301" s="13">
        <v>1.3899999999999999E-2</v>
      </c>
      <c r="J301" s="13">
        <v>3.15E-2</v>
      </c>
      <c r="K301" s="13">
        <v>18.453900000000001</v>
      </c>
      <c r="L301" s="13">
        <v>0.96809999999999996</v>
      </c>
      <c r="M301" s="13">
        <v>2.6599999999999999E-2</v>
      </c>
      <c r="N301" s="13">
        <v>6.1999999999999998E-3</v>
      </c>
      <c r="O301" s="13">
        <v>-2.2000000000000001E-3</v>
      </c>
      <c r="P301" s="13">
        <v>4.4999999999999998E-2</v>
      </c>
      <c r="Q301" s="13">
        <v>99.5154</v>
      </c>
      <c r="S301" s="15">
        <v>91.329765778886454</v>
      </c>
      <c r="T301" s="2"/>
    </row>
    <row r="302" spans="2:20">
      <c r="C302" s="9" t="s">
        <v>264</v>
      </c>
      <c r="D302" s="9" t="s">
        <v>53</v>
      </c>
      <c r="E302" s="13">
        <v>45.033099999999997</v>
      </c>
      <c r="F302" s="13">
        <v>2.93E-2</v>
      </c>
      <c r="G302" s="13">
        <v>34.374000000000002</v>
      </c>
      <c r="H302" s="13">
        <v>0.82079999999999997</v>
      </c>
      <c r="I302" s="13">
        <v>-2.1399999999999999E-2</v>
      </c>
      <c r="J302" s="13">
        <v>1.2999999999999999E-2</v>
      </c>
      <c r="K302" s="13">
        <v>18.200900000000001</v>
      </c>
      <c r="L302" s="13">
        <v>1.0153000000000001</v>
      </c>
      <c r="M302" s="13">
        <v>1.18E-2</v>
      </c>
      <c r="N302" s="13">
        <v>3.2399999999999998E-2</v>
      </c>
      <c r="O302" s="13">
        <v>-8.8999999999999999E-3</v>
      </c>
      <c r="P302" s="13">
        <v>6.7699999999999996E-2</v>
      </c>
      <c r="Q302" s="13">
        <v>99.598299999999995</v>
      </c>
      <c r="S302" s="15">
        <v>90.830998577475228</v>
      </c>
      <c r="T302" s="2"/>
    </row>
    <row r="303" spans="2:20">
      <c r="C303" s="9" t="s">
        <v>265</v>
      </c>
      <c r="D303" s="9" t="s">
        <v>53</v>
      </c>
      <c r="E303" s="13">
        <v>53.099499999999999</v>
      </c>
      <c r="F303" s="13">
        <v>4.3200000000000002E-2</v>
      </c>
      <c r="G303" s="13">
        <v>29.058800000000002</v>
      </c>
      <c r="H303" s="13">
        <v>0.70979999999999999</v>
      </c>
      <c r="I303" s="13">
        <v>-1.26E-2</v>
      </c>
      <c r="J303" s="13">
        <v>7.4800000000000005E-2</v>
      </c>
      <c r="K303" s="13">
        <v>12.3568</v>
      </c>
      <c r="L303" s="13">
        <v>3.9060999999999999</v>
      </c>
      <c r="M303" s="13">
        <v>0.1047</v>
      </c>
      <c r="N303" s="13">
        <v>1.89E-2</v>
      </c>
      <c r="O303" s="13">
        <v>-1.26E-2</v>
      </c>
      <c r="P303" s="13">
        <v>-3.0599999999999999E-2</v>
      </c>
      <c r="Q303" s="13">
        <v>99.372500000000002</v>
      </c>
      <c r="S303" s="15">
        <v>63.611753073117406</v>
      </c>
      <c r="T303" s="2"/>
    </row>
    <row r="304" spans="2:20">
      <c r="C304" s="9" t="s">
        <v>266</v>
      </c>
      <c r="D304" s="9" t="s">
        <v>53</v>
      </c>
      <c r="E304" s="13">
        <v>44.791800000000002</v>
      </c>
      <c r="F304" s="13">
        <v>1.4500000000000001E-2</v>
      </c>
      <c r="G304" s="13">
        <v>34.256900000000002</v>
      </c>
      <c r="H304" s="13">
        <v>0.71450000000000002</v>
      </c>
      <c r="I304" s="13">
        <v>-1.2999999999999999E-3</v>
      </c>
      <c r="J304" s="13">
        <v>3.3700000000000001E-2</v>
      </c>
      <c r="K304" s="13">
        <v>18.166599999999999</v>
      </c>
      <c r="L304" s="13">
        <v>1.0747</v>
      </c>
      <c r="M304" s="13">
        <v>3.15E-2</v>
      </c>
      <c r="N304" s="13">
        <v>5.5300000000000002E-2</v>
      </c>
      <c r="O304" s="13">
        <v>2.8199999999999999E-2</v>
      </c>
      <c r="P304" s="13">
        <v>-5.7799999999999997E-2</v>
      </c>
      <c r="Q304" s="13">
        <v>99.167699999999996</v>
      </c>
      <c r="S304" s="15">
        <v>90.329888173182439</v>
      </c>
      <c r="T304" s="2"/>
    </row>
    <row r="305" spans="2:20"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S305" s="15"/>
      <c r="T305" s="2"/>
    </row>
    <row r="306" spans="2:20"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S306" s="15"/>
      <c r="T306" s="2"/>
    </row>
    <row r="307" spans="2:20"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S307" s="15"/>
      <c r="T307" s="2"/>
    </row>
    <row r="308" spans="2:20"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S308" s="15"/>
      <c r="T308" s="2"/>
    </row>
    <row r="309" spans="2:20" s="3" customFormat="1">
      <c r="B309" s="12" t="s">
        <v>283</v>
      </c>
      <c r="C309" s="12"/>
      <c r="D309" s="12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12"/>
      <c r="S309" s="17"/>
      <c r="T309" s="5"/>
    </row>
    <row r="310" spans="2:20">
      <c r="C310" s="9" t="s">
        <v>269</v>
      </c>
      <c r="D310" s="9" t="s">
        <v>133</v>
      </c>
      <c r="E310" s="13">
        <v>47.402700000000003</v>
      </c>
      <c r="F310" s="13">
        <v>4.1999999999999997E-3</v>
      </c>
      <c r="G310" s="13">
        <v>33.2181</v>
      </c>
      <c r="H310" s="13">
        <v>0.65980000000000005</v>
      </c>
      <c r="I310" s="13">
        <v>2.7799999999999998E-2</v>
      </c>
      <c r="J310" s="13">
        <v>4.2599999999999999E-2</v>
      </c>
      <c r="K310" s="13">
        <v>16.7163</v>
      </c>
      <c r="L310" s="13">
        <v>1.8314999999999999</v>
      </c>
      <c r="M310" s="13">
        <v>3.0000000000000001E-3</v>
      </c>
      <c r="N310" s="13">
        <v>6.13E-2</v>
      </c>
      <c r="O310" s="13">
        <v>1.8200000000000001E-2</v>
      </c>
      <c r="P310" s="13">
        <v>-1.6799999999999999E-2</v>
      </c>
      <c r="Q310" s="13">
        <v>99.985500000000002</v>
      </c>
      <c r="S310" s="15">
        <v>83.453766860102931</v>
      </c>
      <c r="T310" s="2"/>
    </row>
    <row r="311" spans="2:20">
      <c r="C311" s="9" t="s">
        <v>270</v>
      </c>
      <c r="D311" s="9" t="s">
        <v>50</v>
      </c>
      <c r="E311" s="13">
        <v>46.940199999999997</v>
      </c>
      <c r="F311" s="13">
        <v>1.47E-2</v>
      </c>
      <c r="G311" s="13">
        <v>32.981400000000001</v>
      </c>
      <c r="H311" s="13">
        <v>0.6694</v>
      </c>
      <c r="I311" s="13">
        <v>-1.52E-2</v>
      </c>
      <c r="J311" s="13">
        <v>6.2399999999999997E-2</v>
      </c>
      <c r="K311" s="13">
        <v>16.953900000000001</v>
      </c>
      <c r="L311" s="13">
        <v>1.6910000000000001</v>
      </c>
      <c r="M311" s="13">
        <v>3.56E-2</v>
      </c>
      <c r="N311" s="13">
        <v>1.6E-2</v>
      </c>
      <c r="O311" s="13">
        <v>2.3999999999999998E-3</v>
      </c>
      <c r="P311" s="13">
        <v>2.4400000000000002E-2</v>
      </c>
      <c r="Q311" s="13">
        <v>99.391400000000004</v>
      </c>
      <c r="S311" s="15">
        <v>84.710369346717442</v>
      </c>
      <c r="T311" s="2"/>
    </row>
    <row r="312" spans="2:20">
      <c r="C312" s="9" t="s">
        <v>271</v>
      </c>
      <c r="D312" s="9" t="s">
        <v>50</v>
      </c>
      <c r="E312" s="13">
        <v>47.766100000000002</v>
      </c>
      <c r="F312" s="13">
        <v>1.54E-2</v>
      </c>
      <c r="G312" s="13">
        <v>32.597099999999998</v>
      </c>
      <c r="H312" s="13">
        <v>0.66510000000000002</v>
      </c>
      <c r="I312" s="13">
        <v>-6.3E-3</v>
      </c>
      <c r="J312" s="13">
        <v>8.8599999999999998E-2</v>
      </c>
      <c r="K312" s="13">
        <v>16.366599999999998</v>
      </c>
      <c r="L312" s="13">
        <v>2.1573000000000002</v>
      </c>
      <c r="M312" s="13">
        <v>5.45E-2</v>
      </c>
      <c r="N312" s="13">
        <v>1.7500000000000002E-2</v>
      </c>
      <c r="O312" s="13">
        <v>1.9E-3</v>
      </c>
      <c r="P312" s="13">
        <v>-2.4199999999999999E-2</v>
      </c>
      <c r="Q312" s="13">
        <v>99.730099999999993</v>
      </c>
      <c r="S312" s="15">
        <v>80.741039578258238</v>
      </c>
      <c r="T312" s="2"/>
    </row>
    <row r="313" spans="2:20">
      <c r="C313" s="9" t="s">
        <v>272</v>
      </c>
      <c r="D313" s="9" t="s">
        <v>50</v>
      </c>
      <c r="E313" s="13">
        <v>44.268700000000003</v>
      </c>
      <c r="F313" s="13">
        <v>5.5999999999999999E-3</v>
      </c>
      <c r="G313" s="13">
        <v>34.827199999999998</v>
      </c>
      <c r="H313" s="13">
        <v>0.45129999999999998</v>
      </c>
      <c r="I313" s="13">
        <v>2.7900000000000001E-2</v>
      </c>
      <c r="J313" s="13">
        <v>3.5700000000000003E-2</v>
      </c>
      <c r="K313" s="13">
        <v>18.750699999999998</v>
      </c>
      <c r="L313" s="13">
        <v>0.76849999999999996</v>
      </c>
      <c r="M313" s="13">
        <v>1.5800000000000002E-2</v>
      </c>
      <c r="N313" s="13">
        <v>2.0899999999999998E-2</v>
      </c>
      <c r="O313" s="13">
        <v>6.4999999999999997E-3</v>
      </c>
      <c r="P313" s="13">
        <v>-2.9999999999999997E-4</v>
      </c>
      <c r="Q313" s="13">
        <v>99.178700000000006</v>
      </c>
      <c r="S313" s="15">
        <v>93.095362798324274</v>
      </c>
      <c r="T313" s="2"/>
    </row>
    <row r="314" spans="2:20">
      <c r="C314" s="9" t="s">
        <v>273</v>
      </c>
      <c r="D314" s="9" t="s">
        <v>50</v>
      </c>
      <c r="E314" s="13">
        <v>44.583500000000001</v>
      </c>
      <c r="F314" s="13">
        <v>1.4200000000000001E-2</v>
      </c>
      <c r="G314" s="13">
        <v>34.619599999999998</v>
      </c>
      <c r="H314" s="13">
        <v>0.53949999999999998</v>
      </c>
      <c r="I314" s="13">
        <v>1.3899999999999999E-2</v>
      </c>
      <c r="J314" s="13">
        <v>4.3200000000000002E-2</v>
      </c>
      <c r="K314" s="13">
        <v>18.73</v>
      </c>
      <c r="L314" s="13">
        <v>0.83420000000000005</v>
      </c>
      <c r="M314" s="13">
        <v>3.4599999999999999E-2</v>
      </c>
      <c r="N314" s="13">
        <v>1.1000000000000001E-3</v>
      </c>
      <c r="O314" s="13">
        <v>-7.7999999999999996E-3</v>
      </c>
      <c r="P314" s="13">
        <v>1.8599999999999998E-2</v>
      </c>
      <c r="Q314" s="13">
        <v>99.432500000000005</v>
      </c>
      <c r="S314" s="15">
        <v>92.541438375516861</v>
      </c>
      <c r="T314" s="2"/>
    </row>
    <row r="315" spans="2:20">
      <c r="C315" s="9" t="s">
        <v>274</v>
      </c>
      <c r="D315" s="9" t="s">
        <v>50</v>
      </c>
      <c r="E315" s="13">
        <v>44.621600000000001</v>
      </c>
      <c r="F315" s="13">
        <v>-5.1999999999999998E-3</v>
      </c>
      <c r="G315" s="13">
        <v>34.570599999999999</v>
      </c>
      <c r="H315" s="13">
        <v>0.60870000000000002</v>
      </c>
      <c r="I315" s="13">
        <v>8.8999999999999999E-3</v>
      </c>
      <c r="J315" s="13">
        <v>4.0399999999999998E-2</v>
      </c>
      <c r="K315" s="13">
        <v>18.6831</v>
      </c>
      <c r="L315" s="13">
        <v>0.74270000000000003</v>
      </c>
      <c r="M315" s="13">
        <v>-4.8999999999999998E-3</v>
      </c>
      <c r="N315" s="13">
        <v>-2.7000000000000001E-3</v>
      </c>
      <c r="O315" s="13">
        <v>2.1100000000000001E-2</v>
      </c>
      <c r="P315" s="13">
        <v>1.06E-2</v>
      </c>
      <c r="Q315" s="13">
        <v>99.307699999999997</v>
      </c>
      <c r="S315" s="15">
        <v>93.289084861183213</v>
      </c>
      <c r="T315" s="2"/>
    </row>
    <row r="316" spans="2:20">
      <c r="C316" s="9" t="s">
        <v>275</v>
      </c>
      <c r="D316" s="9" t="s">
        <v>112</v>
      </c>
      <c r="E316" s="13">
        <v>52.809199999999997</v>
      </c>
      <c r="F316" s="13">
        <v>4.7899999999999998E-2</v>
      </c>
      <c r="G316" s="13">
        <v>28.759699999999999</v>
      </c>
      <c r="H316" s="13">
        <v>0.67930000000000001</v>
      </c>
      <c r="I316" s="13">
        <v>5.1000000000000004E-3</v>
      </c>
      <c r="J316" s="13">
        <v>0.1363</v>
      </c>
      <c r="K316" s="13">
        <v>12.676</v>
      </c>
      <c r="L316" s="13">
        <v>3.9235000000000002</v>
      </c>
      <c r="M316" s="13">
        <v>8.5999999999999993E-2</v>
      </c>
      <c r="N316" s="13">
        <v>2.7000000000000001E-3</v>
      </c>
      <c r="O316" s="13">
        <v>0</v>
      </c>
      <c r="P316" s="13">
        <v>1.77E-2</v>
      </c>
      <c r="Q316" s="13">
        <v>99.1434</v>
      </c>
      <c r="S316" s="15">
        <v>64.097804402421232</v>
      </c>
      <c r="T316" s="2"/>
    </row>
    <row r="317" spans="2:20">
      <c r="C317" s="9" t="s">
        <v>276</v>
      </c>
      <c r="D317" s="9" t="s">
        <v>51</v>
      </c>
      <c r="E317" s="13">
        <v>53.674399999999999</v>
      </c>
      <c r="F317" s="13">
        <v>3.2500000000000001E-2</v>
      </c>
      <c r="G317" s="13">
        <v>28.574100000000001</v>
      </c>
      <c r="H317" s="13">
        <v>0.66359999999999997</v>
      </c>
      <c r="I317" s="13">
        <v>4.8099999999999997E-2</v>
      </c>
      <c r="J317" s="13">
        <v>0.1052</v>
      </c>
      <c r="K317" s="13">
        <v>11.799899999999999</v>
      </c>
      <c r="L317" s="13">
        <v>4.3258000000000001</v>
      </c>
      <c r="M317" s="13">
        <v>0.1062</v>
      </c>
      <c r="N317" s="13">
        <v>-8.5000000000000006E-3</v>
      </c>
      <c r="O317" s="13">
        <v>-1.9699999999999999E-2</v>
      </c>
      <c r="P317" s="13">
        <v>1.9199999999999998E-2</v>
      </c>
      <c r="Q317" s="13">
        <v>99.349000000000004</v>
      </c>
      <c r="S317" s="15">
        <v>60.117882236017429</v>
      </c>
      <c r="T317" s="2"/>
    </row>
    <row r="318" spans="2:20">
      <c r="C318" s="9" t="s">
        <v>277</v>
      </c>
      <c r="D318" s="9" t="s">
        <v>51</v>
      </c>
      <c r="E318" s="13">
        <v>53.625500000000002</v>
      </c>
      <c r="F318" s="13">
        <v>2.1600000000000001E-2</v>
      </c>
      <c r="G318" s="13">
        <v>28.714600000000001</v>
      </c>
      <c r="H318" s="13">
        <v>0.67400000000000004</v>
      </c>
      <c r="I318" s="13">
        <v>1.2699999999999999E-2</v>
      </c>
      <c r="J318" s="13">
        <v>9.11E-2</v>
      </c>
      <c r="K318" s="13">
        <v>11.916</v>
      </c>
      <c r="L318" s="13">
        <v>4.5205000000000002</v>
      </c>
      <c r="M318" s="13">
        <v>0.11940000000000001</v>
      </c>
      <c r="N318" s="13">
        <v>-1.7999999999999999E-2</v>
      </c>
      <c r="O318" s="13">
        <v>5.4000000000000003E-3</v>
      </c>
      <c r="P318" s="13">
        <v>-2.01E-2</v>
      </c>
      <c r="Q318" s="13">
        <v>99.700900000000004</v>
      </c>
      <c r="S318" s="15">
        <v>59.294292965383576</v>
      </c>
      <c r="T318" s="2"/>
    </row>
    <row r="319" spans="2:20">
      <c r="C319" s="9" t="s">
        <v>278</v>
      </c>
      <c r="D319" s="9" t="s">
        <v>51</v>
      </c>
      <c r="E319" s="13">
        <v>48.016399999999997</v>
      </c>
      <c r="F319" s="13">
        <v>1.5800000000000002E-2</v>
      </c>
      <c r="G319" s="13">
        <v>32.612200000000001</v>
      </c>
      <c r="H319" s="13">
        <v>0.6</v>
      </c>
      <c r="I319" s="13">
        <v>-2.1499999999999998E-2</v>
      </c>
      <c r="J319" s="13">
        <v>7.2099999999999997E-2</v>
      </c>
      <c r="K319" s="13">
        <v>16.159500000000001</v>
      </c>
      <c r="L319" s="13">
        <v>2.1856</v>
      </c>
      <c r="M319" s="13">
        <v>1E-3</v>
      </c>
      <c r="N319" s="13">
        <v>2.6100000000000002E-2</v>
      </c>
      <c r="O319" s="13">
        <v>2.8E-3</v>
      </c>
      <c r="P319" s="13">
        <v>5.8799999999999998E-2</v>
      </c>
      <c r="Q319" s="13">
        <v>99.750200000000007</v>
      </c>
      <c r="S319" s="15">
        <v>80.337181044026707</v>
      </c>
      <c r="T319" s="2"/>
    </row>
    <row r="320" spans="2:20">
      <c r="C320" s="9" t="s">
        <v>279</v>
      </c>
      <c r="D320" s="9" t="s">
        <v>51</v>
      </c>
      <c r="E320" s="13">
        <v>44.630400000000002</v>
      </c>
      <c r="F320" s="13">
        <v>2.9999999999999997E-4</v>
      </c>
      <c r="G320" s="13">
        <v>34.539700000000003</v>
      </c>
      <c r="H320" s="13">
        <v>0.58020000000000005</v>
      </c>
      <c r="I320" s="13">
        <v>-3.8100000000000002E-2</v>
      </c>
      <c r="J320" s="13">
        <v>4.1399999999999999E-2</v>
      </c>
      <c r="K320" s="13">
        <v>18.639600000000002</v>
      </c>
      <c r="L320" s="13">
        <v>0.73870000000000002</v>
      </c>
      <c r="M320" s="13">
        <v>2.2800000000000001E-2</v>
      </c>
      <c r="N320" s="13">
        <v>0.01</v>
      </c>
      <c r="O320" s="13">
        <v>-5.4000000000000003E-3</v>
      </c>
      <c r="P320" s="13">
        <v>-2.5399999999999999E-2</v>
      </c>
      <c r="Q320" s="13">
        <v>99.203000000000003</v>
      </c>
      <c r="S320" s="15">
        <v>93.30827478425212</v>
      </c>
      <c r="T320" s="2"/>
    </row>
    <row r="321" spans="2:20">
      <c r="C321" s="9" t="s">
        <v>280</v>
      </c>
      <c r="D321" s="9" t="s">
        <v>51</v>
      </c>
      <c r="E321" s="13">
        <v>52.674500000000002</v>
      </c>
      <c r="F321" s="13">
        <v>5.8999999999999997E-2</v>
      </c>
      <c r="G321" s="13">
        <v>29.2</v>
      </c>
      <c r="H321" s="13">
        <v>0.69599999999999995</v>
      </c>
      <c r="I321" s="13">
        <v>3.3000000000000002E-2</v>
      </c>
      <c r="J321" s="13">
        <v>8.9099999999999999E-2</v>
      </c>
      <c r="K321" s="13">
        <v>12.525399999999999</v>
      </c>
      <c r="L321" s="13">
        <v>4.2115999999999998</v>
      </c>
      <c r="M321" s="13">
        <v>7.5300000000000006E-2</v>
      </c>
      <c r="N321" s="13">
        <v>-9.7999999999999997E-3</v>
      </c>
      <c r="O321" s="13">
        <v>1.7600000000000001E-2</v>
      </c>
      <c r="P321" s="13">
        <v>5.5199999999999999E-2</v>
      </c>
      <c r="Q321" s="13">
        <v>99.636799999999994</v>
      </c>
      <c r="S321" s="15">
        <v>62.170732823563263</v>
      </c>
      <c r="T321" s="2"/>
    </row>
    <row r="322" spans="2:20">
      <c r="C322" s="9" t="s">
        <v>268</v>
      </c>
      <c r="D322" s="9" t="s">
        <v>52</v>
      </c>
      <c r="E322" s="13">
        <v>53.3996</v>
      </c>
      <c r="F322" s="13">
        <v>0.01</v>
      </c>
      <c r="G322" s="13">
        <v>28.660399999999999</v>
      </c>
      <c r="H322" s="13">
        <v>0.68589999999999995</v>
      </c>
      <c r="I322" s="13">
        <v>3.4099999999999998E-2</v>
      </c>
      <c r="J322" s="13">
        <v>7.5999999999999998E-2</v>
      </c>
      <c r="K322" s="13">
        <v>12.1099</v>
      </c>
      <c r="L322" s="13">
        <v>4.2942999999999998</v>
      </c>
      <c r="M322" s="13">
        <v>6.4000000000000001E-2</v>
      </c>
      <c r="N322" s="13">
        <v>-2.06E-2</v>
      </c>
      <c r="O322" s="13">
        <v>-1.43E-2</v>
      </c>
      <c r="P322" s="13">
        <v>-2.0400000000000001E-2</v>
      </c>
      <c r="Q322" s="13">
        <v>99.334199999999996</v>
      </c>
      <c r="S322" s="15">
        <v>60.912128139035914</v>
      </c>
      <c r="T322" s="2"/>
    </row>
    <row r="323" spans="2:20">
      <c r="C323" s="9" t="s">
        <v>281</v>
      </c>
      <c r="D323" s="9" t="s">
        <v>52</v>
      </c>
      <c r="E323" s="13">
        <v>53.523600000000002</v>
      </c>
      <c r="F323" s="13">
        <v>5.6000000000000001E-2</v>
      </c>
      <c r="G323" s="13">
        <v>28.774000000000001</v>
      </c>
      <c r="H323" s="13">
        <v>0.62309999999999999</v>
      </c>
      <c r="I323" s="13">
        <v>3.4299999999999997E-2</v>
      </c>
      <c r="J323" s="13">
        <v>9.5399999999999999E-2</v>
      </c>
      <c r="K323" s="13">
        <v>11.632199999999999</v>
      </c>
      <c r="L323" s="13">
        <v>4.3899999999999997</v>
      </c>
      <c r="M323" s="13">
        <v>7.0400000000000004E-2</v>
      </c>
      <c r="N323" s="13">
        <v>-8.6E-3</v>
      </c>
      <c r="O323" s="13">
        <v>3.0000000000000001E-3</v>
      </c>
      <c r="P323" s="13">
        <v>2.6700000000000002E-2</v>
      </c>
      <c r="Q323" s="13">
        <v>99.2286</v>
      </c>
      <c r="S323" s="15">
        <v>59.419461827511654</v>
      </c>
      <c r="T323" s="2"/>
    </row>
    <row r="324" spans="2:20">
      <c r="C324" s="9" t="s">
        <v>282</v>
      </c>
      <c r="D324" s="9" t="s">
        <v>52</v>
      </c>
      <c r="E324" s="13">
        <v>44.479599999999998</v>
      </c>
      <c r="F324" s="13">
        <v>2.3999999999999998E-3</v>
      </c>
      <c r="G324" s="13">
        <v>34.8185</v>
      </c>
      <c r="H324" s="13">
        <v>0.61870000000000003</v>
      </c>
      <c r="I324" s="13">
        <v>3.04E-2</v>
      </c>
      <c r="J324" s="13">
        <v>6.3E-2</v>
      </c>
      <c r="K324" s="13">
        <v>18.729500000000002</v>
      </c>
      <c r="L324" s="13">
        <v>0.82709999999999995</v>
      </c>
      <c r="M324" s="13">
        <v>1.38E-2</v>
      </c>
      <c r="N324" s="13">
        <v>-1.06E-2</v>
      </c>
      <c r="O324" s="13">
        <v>-1.34E-2</v>
      </c>
      <c r="P324" s="13">
        <v>1.3899999999999999E-2</v>
      </c>
      <c r="Q324" s="13">
        <v>99.597099999999998</v>
      </c>
      <c r="S324" s="15">
        <v>92.60003892752529</v>
      </c>
      <c r="T324" s="2"/>
    </row>
    <row r="325" spans="2:20"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S325" s="15"/>
      <c r="T325" s="2"/>
    </row>
    <row r="326" spans="2:20"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S326" s="15"/>
      <c r="T326" s="2"/>
    </row>
    <row r="327" spans="2:20"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S327" s="15"/>
      <c r="T327" s="2"/>
    </row>
    <row r="328" spans="2:20"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S328" s="15"/>
      <c r="T328" s="2"/>
    </row>
    <row r="329" spans="2:20" s="3" customFormat="1">
      <c r="B329" s="12" t="s">
        <v>305</v>
      </c>
      <c r="C329" s="12"/>
      <c r="D329" s="12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12"/>
      <c r="S329" s="17"/>
      <c r="T329" s="5"/>
    </row>
    <row r="330" spans="2:20">
      <c r="C330" s="9" t="s">
        <v>285</v>
      </c>
      <c r="D330" s="9" t="s">
        <v>50</v>
      </c>
      <c r="E330" s="13">
        <v>44.716700000000003</v>
      </c>
      <c r="F330" s="13">
        <v>2.3E-2</v>
      </c>
      <c r="G330" s="13">
        <v>35.129800000000003</v>
      </c>
      <c r="H330" s="13">
        <v>0.45989999999999998</v>
      </c>
      <c r="I330" s="13">
        <v>1.0200000000000001E-2</v>
      </c>
      <c r="J330" s="13">
        <v>1.6000000000000001E-3</v>
      </c>
      <c r="K330" s="13">
        <v>18.9621</v>
      </c>
      <c r="L330" s="13">
        <v>0.54100000000000004</v>
      </c>
      <c r="M330" s="13">
        <v>-8.8999999999999999E-3</v>
      </c>
      <c r="N330" s="13">
        <v>1.8100000000000002E-2</v>
      </c>
      <c r="O330" s="13">
        <v>-1.4200000000000001E-2</v>
      </c>
      <c r="P330" s="13">
        <v>-8.9999999999999998E-4</v>
      </c>
      <c r="Q330" s="13">
        <v>99.862399999999994</v>
      </c>
      <c r="S330" s="15">
        <v>95.090530873931698</v>
      </c>
      <c r="T330" s="2"/>
    </row>
    <row r="331" spans="2:20">
      <c r="C331" s="9" t="s">
        <v>286</v>
      </c>
      <c r="D331" s="9" t="s">
        <v>133</v>
      </c>
      <c r="E331" s="13">
        <v>45.408799999999999</v>
      </c>
      <c r="F331" s="13">
        <v>1.2999999999999999E-2</v>
      </c>
      <c r="G331" s="13">
        <v>34.064999999999998</v>
      </c>
      <c r="H331" s="13">
        <v>0.43880000000000002</v>
      </c>
      <c r="I331" s="13">
        <v>-2.0400000000000001E-2</v>
      </c>
      <c r="J331" s="13">
        <v>6.13E-2</v>
      </c>
      <c r="K331" s="13">
        <v>18.2546</v>
      </c>
      <c r="L331" s="13">
        <v>0.99890000000000001</v>
      </c>
      <c r="M331" s="13">
        <v>1.2999999999999999E-2</v>
      </c>
      <c r="N331" s="13">
        <v>2.1999999999999999E-2</v>
      </c>
      <c r="O331" s="13">
        <v>-1.5E-3</v>
      </c>
      <c r="P331" s="13">
        <v>-1.37E-2</v>
      </c>
      <c r="Q331" s="13">
        <v>99.275400000000005</v>
      </c>
      <c r="S331" s="15">
        <v>90.989905710687808</v>
      </c>
      <c r="T331" s="2"/>
    </row>
    <row r="332" spans="2:20">
      <c r="C332" s="9" t="s">
        <v>287</v>
      </c>
      <c r="D332" s="9" t="s">
        <v>50</v>
      </c>
      <c r="E332" s="13">
        <v>44.160499999999999</v>
      </c>
      <c r="F332" s="13">
        <v>1.0699999999999999E-2</v>
      </c>
      <c r="G332" s="13">
        <v>34.808999999999997</v>
      </c>
      <c r="H332" s="13">
        <v>0.55320000000000003</v>
      </c>
      <c r="I332" s="13">
        <v>-1.5299999999999999E-2</v>
      </c>
      <c r="J332" s="13">
        <v>2.8500000000000001E-2</v>
      </c>
      <c r="K332" s="13">
        <v>18.927299999999999</v>
      </c>
      <c r="L332" s="13">
        <v>0.7087</v>
      </c>
      <c r="M332" s="13">
        <v>2.6800000000000001E-2</v>
      </c>
      <c r="N332" s="13">
        <v>1.78E-2</v>
      </c>
      <c r="O332" s="13">
        <v>1.55E-2</v>
      </c>
      <c r="P332" s="13">
        <v>2.76E-2</v>
      </c>
      <c r="Q332" s="13">
        <v>99.285499999999999</v>
      </c>
      <c r="S332" s="15">
        <v>93.65418530606253</v>
      </c>
      <c r="T332" s="2"/>
    </row>
    <row r="333" spans="2:20">
      <c r="C333" s="9" t="s">
        <v>289</v>
      </c>
      <c r="D333" s="9" t="s">
        <v>306</v>
      </c>
      <c r="E333" s="13">
        <v>44.189100000000003</v>
      </c>
      <c r="F333" s="13">
        <v>1.6000000000000001E-3</v>
      </c>
      <c r="G333" s="13">
        <v>34.646700000000003</v>
      </c>
      <c r="H333" s="13">
        <v>0.52490000000000003</v>
      </c>
      <c r="I333" s="13">
        <v>-4.2000000000000003E-2</v>
      </c>
      <c r="J333" s="13">
        <v>5.2699999999999997E-2</v>
      </c>
      <c r="K333" s="13">
        <v>18.9818</v>
      </c>
      <c r="L333" s="13">
        <v>0.63460000000000005</v>
      </c>
      <c r="M333" s="13">
        <v>4.0000000000000001E-3</v>
      </c>
      <c r="N333" s="13">
        <v>1.6899999999999998E-2</v>
      </c>
      <c r="O333" s="13">
        <v>8.2000000000000007E-3</v>
      </c>
      <c r="P333" s="13">
        <v>6.4999999999999997E-3</v>
      </c>
      <c r="Q333" s="13">
        <v>99.067099999999996</v>
      </c>
      <c r="S333" s="15">
        <v>94.295221479868829</v>
      </c>
      <c r="T333" s="2"/>
    </row>
    <row r="334" spans="2:20">
      <c r="C334" s="9" t="s">
        <v>290</v>
      </c>
      <c r="D334" s="9" t="s">
        <v>193</v>
      </c>
      <c r="E334" s="13">
        <v>44.7318</v>
      </c>
      <c r="F334" s="13">
        <v>1.4200000000000001E-2</v>
      </c>
      <c r="G334" s="13">
        <v>34.5899</v>
      </c>
      <c r="H334" s="13">
        <v>0.57299999999999995</v>
      </c>
      <c r="I334" s="13">
        <v>1.14E-2</v>
      </c>
      <c r="J334" s="13">
        <v>6.6199999999999995E-2</v>
      </c>
      <c r="K334" s="13">
        <v>18.644300000000001</v>
      </c>
      <c r="L334" s="13">
        <v>0.88070000000000004</v>
      </c>
      <c r="M334" s="13">
        <v>1E-3</v>
      </c>
      <c r="N334" s="13">
        <v>1.4999999999999999E-2</v>
      </c>
      <c r="O334" s="13">
        <v>9.2999999999999992E-3</v>
      </c>
      <c r="P334" s="13">
        <v>6.9900000000000004E-2</v>
      </c>
      <c r="Q334" s="13">
        <v>99.606499999999997</v>
      </c>
      <c r="S334" s="15">
        <v>92.125078829283254</v>
      </c>
      <c r="T334" s="2"/>
    </row>
    <row r="335" spans="2:20">
      <c r="C335" s="9" t="s">
        <v>292</v>
      </c>
      <c r="D335" s="9" t="s">
        <v>195</v>
      </c>
      <c r="E335" s="13">
        <v>51.571800000000003</v>
      </c>
      <c r="F335" s="13">
        <v>4.1599999999999998E-2</v>
      </c>
      <c r="G335" s="13">
        <v>30.215299999999999</v>
      </c>
      <c r="H335" s="13">
        <v>0.54810000000000003</v>
      </c>
      <c r="I335" s="13">
        <v>-6.4000000000000003E-3</v>
      </c>
      <c r="J335" s="13">
        <v>6.4899999999999999E-2</v>
      </c>
      <c r="K335" s="13">
        <v>13.253299999999999</v>
      </c>
      <c r="L335" s="13">
        <v>3.5672000000000001</v>
      </c>
      <c r="M335" s="13">
        <v>4.82E-2</v>
      </c>
      <c r="N335" s="13">
        <v>-1.03E-2</v>
      </c>
      <c r="O335" s="13">
        <v>-2.2000000000000001E-3</v>
      </c>
      <c r="P335" s="13">
        <v>2.0199999999999999E-2</v>
      </c>
      <c r="Q335" s="13">
        <v>99.330600000000004</v>
      </c>
      <c r="S335" s="15">
        <v>67.246407202869705</v>
      </c>
      <c r="T335" s="2"/>
    </row>
    <row r="336" spans="2:20">
      <c r="C336" s="9" t="s">
        <v>293</v>
      </c>
      <c r="D336" s="9" t="s">
        <v>112</v>
      </c>
      <c r="E336" s="13">
        <v>47.291600000000003</v>
      </c>
      <c r="F336" s="13">
        <v>3.3000000000000002E-2</v>
      </c>
      <c r="G336" s="13">
        <v>33.348500000000001</v>
      </c>
      <c r="H336" s="13">
        <v>0.79020000000000001</v>
      </c>
      <c r="I336" s="13">
        <v>3.8E-3</v>
      </c>
      <c r="J336" s="13">
        <v>5.16E-2</v>
      </c>
      <c r="K336" s="13">
        <v>16.957100000000001</v>
      </c>
      <c r="L336" s="13">
        <v>1.7949999999999999</v>
      </c>
      <c r="M336" s="13">
        <v>3.5999999999999997E-2</v>
      </c>
      <c r="N336" s="13">
        <v>2.2700000000000001E-2</v>
      </c>
      <c r="O336" s="13">
        <v>9.4000000000000004E-3</v>
      </c>
      <c r="P336" s="13">
        <v>6.0400000000000002E-2</v>
      </c>
      <c r="Q336" s="13">
        <v>100.3993</v>
      </c>
      <c r="S336" s="15">
        <v>83.923767693182555</v>
      </c>
      <c r="T336" s="2"/>
    </row>
    <row r="337" spans="2:20">
      <c r="C337" s="9" t="s">
        <v>294</v>
      </c>
      <c r="D337" s="9" t="s">
        <v>195</v>
      </c>
      <c r="E337" s="13">
        <v>52.135800000000003</v>
      </c>
      <c r="F337" s="13">
        <v>2.2599999999999999E-2</v>
      </c>
      <c r="G337" s="13">
        <v>29.703700000000001</v>
      </c>
      <c r="H337" s="13">
        <v>0.56969999999999998</v>
      </c>
      <c r="I337" s="13">
        <v>1.9099999999999999E-2</v>
      </c>
      <c r="J337" s="13">
        <v>7.7899999999999997E-2</v>
      </c>
      <c r="K337" s="13">
        <v>13.3353</v>
      </c>
      <c r="L337" s="13">
        <v>3.6570999999999998</v>
      </c>
      <c r="M337" s="13">
        <v>5.2200000000000003E-2</v>
      </c>
      <c r="N337" s="13">
        <v>-8.5000000000000006E-3</v>
      </c>
      <c r="O337" s="13">
        <v>-1.2500000000000001E-2</v>
      </c>
      <c r="P337" s="13">
        <v>-4.3700000000000003E-2</v>
      </c>
      <c r="Q337" s="13">
        <v>99.573300000000003</v>
      </c>
      <c r="S337" s="15">
        <v>66.832732564895608</v>
      </c>
      <c r="T337" s="2"/>
    </row>
    <row r="338" spans="2:20">
      <c r="C338" s="9" t="s">
        <v>296</v>
      </c>
      <c r="D338" s="9" t="s">
        <v>307</v>
      </c>
      <c r="E338" s="13">
        <v>44.4251</v>
      </c>
      <c r="F338" s="13">
        <v>-7.1000000000000004E-3</v>
      </c>
      <c r="G338" s="13">
        <v>34.713999999999999</v>
      </c>
      <c r="H338" s="13">
        <v>0.57440000000000002</v>
      </c>
      <c r="I338" s="13">
        <v>4.07E-2</v>
      </c>
      <c r="J338" s="13">
        <v>6.7900000000000002E-2</v>
      </c>
      <c r="K338" s="13">
        <v>18.9693</v>
      </c>
      <c r="L338" s="13">
        <v>0.82140000000000002</v>
      </c>
      <c r="M338" s="13">
        <v>0</v>
      </c>
      <c r="N338" s="13">
        <v>1.8E-3</v>
      </c>
      <c r="O338" s="13">
        <v>-1.5699999999999999E-2</v>
      </c>
      <c r="P338" s="13">
        <v>2.1899999999999999E-2</v>
      </c>
      <c r="Q338" s="13">
        <v>99.636499999999998</v>
      </c>
      <c r="S338" s="15">
        <v>92.733481445078169</v>
      </c>
      <c r="T338" s="2"/>
    </row>
    <row r="339" spans="2:20">
      <c r="C339" s="9" t="s">
        <v>297</v>
      </c>
      <c r="D339" s="9" t="s">
        <v>194</v>
      </c>
      <c r="E339" s="13">
        <v>45.209099999999999</v>
      </c>
      <c r="F339" s="13">
        <v>2.9899999999999999E-2</v>
      </c>
      <c r="G339" s="13">
        <v>34.538800000000002</v>
      </c>
      <c r="H339" s="13">
        <v>0.64500000000000002</v>
      </c>
      <c r="I339" s="13">
        <v>4.0399999999999998E-2</v>
      </c>
      <c r="J339" s="13">
        <v>6.0900000000000003E-2</v>
      </c>
      <c r="K339" s="13">
        <v>18.580100000000002</v>
      </c>
      <c r="L339" s="13">
        <v>0.8831</v>
      </c>
      <c r="M339" s="13">
        <v>0</v>
      </c>
      <c r="N339" s="13">
        <v>5.67E-2</v>
      </c>
      <c r="O339" s="13">
        <v>-1.8700000000000001E-2</v>
      </c>
      <c r="P339" s="13">
        <v>1.35E-2</v>
      </c>
      <c r="Q339" s="13">
        <v>100.05759999999999</v>
      </c>
      <c r="S339" s="15">
        <v>92.080194863331656</v>
      </c>
      <c r="T339" s="2"/>
    </row>
    <row r="340" spans="2:20">
      <c r="C340" s="9" t="s">
        <v>298</v>
      </c>
      <c r="D340" s="9" t="s">
        <v>29</v>
      </c>
      <c r="E340" s="13">
        <v>51.627099999999999</v>
      </c>
      <c r="F340" s="13">
        <v>3.3599999999999998E-2</v>
      </c>
      <c r="G340" s="13">
        <v>30.182300000000001</v>
      </c>
      <c r="H340" s="13">
        <v>0.52869999999999995</v>
      </c>
      <c r="I340" s="13">
        <v>3.1899999999999998E-2</v>
      </c>
      <c r="J340" s="13">
        <v>9.4399999999999998E-2</v>
      </c>
      <c r="K340" s="13">
        <v>13.6365</v>
      </c>
      <c r="L340" s="13">
        <v>3.4611000000000001</v>
      </c>
      <c r="M340" s="13">
        <v>3.6200000000000003E-2</v>
      </c>
      <c r="N340" s="13">
        <v>-1.7299999999999999E-2</v>
      </c>
      <c r="O340" s="13">
        <v>1.01E-2</v>
      </c>
      <c r="P340" s="13">
        <v>2.98E-2</v>
      </c>
      <c r="Q340" s="13">
        <v>99.671700000000001</v>
      </c>
      <c r="S340" s="15">
        <v>68.52594533801431</v>
      </c>
      <c r="T340" s="2"/>
    </row>
    <row r="341" spans="2:20">
      <c r="C341" s="9" t="s">
        <v>299</v>
      </c>
      <c r="D341" s="9" t="s">
        <v>53</v>
      </c>
      <c r="E341" s="13">
        <v>46.857999999999997</v>
      </c>
      <c r="F341" s="13">
        <v>3.8E-3</v>
      </c>
      <c r="G341" s="13">
        <v>33.090800000000002</v>
      </c>
      <c r="H341" s="13">
        <v>0.73219999999999996</v>
      </c>
      <c r="I341" s="13">
        <v>-1.0200000000000001E-2</v>
      </c>
      <c r="J341" s="13">
        <v>8.0999999999999996E-3</v>
      </c>
      <c r="K341" s="13">
        <v>17.2087</v>
      </c>
      <c r="L341" s="13">
        <v>1.8170999999999999</v>
      </c>
      <c r="M341" s="13">
        <v>2.3900000000000001E-2</v>
      </c>
      <c r="N341" s="13">
        <v>-2.1000000000000001E-2</v>
      </c>
      <c r="O341" s="13">
        <v>9.1999999999999998E-3</v>
      </c>
      <c r="P341" s="13">
        <v>1.72E-2</v>
      </c>
      <c r="Q341" s="13">
        <v>99.769000000000005</v>
      </c>
      <c r="S341" s="15">
        <v>83.957355983589707</v>
      </c>
      <c r="T341" s="2"/>
    </row>
    <row r="342" spans="2:20">
      <c r="C342" s="9" t="s">
        <v>300</v>
      </c>
      <c r="D342" s="9" t="s">
        <v>52</v>
      </c>
      <c r="E342" s="13">
        <v>43.918900000000001</v>
      </c>
      <c r="F342" s="13">
        <v>6.3E-3</v>
      </c>
      <c r="G342" s="13">
        <v>34.835900000000002</v>
      </c>
      <c r="H342" s="13">
        <v>0.5605</v>
      </c>
      <c r="I342" s="13">
        <v>2.1499999999999998E-2</v>
      </c>
      <c r="J342" s="13">
        <v>2.9000000000000001E-2</v>
      </c>
      <c r="K342" s="13">
        <v>18.851500000000001</v>
      </c>
      <c r="L342" s="13">
        <v>0.43030000000000002</v>
      </c>
      <c r="M342" s="13">
        <v>-5.8999999999999999E-3</v>
      </c>
      <c r="N342" s="13">
        <v>1.5299999999999999E-2</v>
      </c>
      <c r="O342" s="13">
        <v>-2.5999999999999999E-3</v>
      </c>
      <c r="P342" s="13">
        <v>2.9999999999999997E-4</v>
      </c>
      <c r="Q342" s="13">
        <v>98.669600000000003</v>
      </c>
      <c r="S342" s="15">
        <v>96.033261765312261</v>
      </c>
      <c r="T342" s="2"/>
    </row>
    <row r="343" spans="2:20">
      <c r="C343" s="9" t="s">
        <v>301</v>
      </c>
      <c r="D343" s="9" t="s">
        <v>52</v>
      </c>
      <c r="E343" s="13">
        <v>53.061199999999999</v>
      </c>
      <c r="F343" s="13">
        <v>1.3100000000000001E-2</v>
      </c>
      <c r="G343" s="13">
        <v>29.3432</v>
      </c>
      <c r="H343" s="13">
        <v>0.53990000000000005</v>
      </c>
      <c r="I343" s="13">
        <v>1.52E-2</v>
      </c>
      <c r="J343" s="13">
        <v>6.3700000000000007E-2</v>
      </c>
      <c r="K343" s="13">
        <v>12.462999999999999</v>
      </c>
      <c r="L343" s="13">
        <v>4.0381</v>
      </c>
      <c r="M343" s="13">
        <v>7.8E-2</v>
      </c>
      <c r="N343" s="13">
        <v>9.9000000000000008E-3</v>
      </c>
      <c r="O343" s="13">
        <v>3.7000000000000002E-3</v>
      </c>
      <c r="P343" s="13">
        <v>1.7100000000000001E-2</v>
      </c>
      <c r="Q343" s="13">
        <v>99.646199999999993</v>
      </c>
      <c r="S343" s="15">
        <v>63.038650963063041</v>
      </c>
      <c r="T343" s="2"/>
    </row>
    <row r="344" spans="2:20">
      <c r="C344" s="9" t="s">
        <v>302</v>
      </c>
      <c r="D344" s="9" t="s">
        <v>247</v>
      </c>
      <c r="E344" s="13">
        <v>50.747300000000003</v>
      </c>
      <c r="F344" s="13">
        <v>2.2499999999999999E-2</v>
      </c>
      <c r="G344" s="13">
        <v>30.9011</v>
      </c>
      <c r="H344" s="13">
        <v>0.59689999999999999</v>
      </c>
      <c r="I344" s="13">
        <v>2.3E-2</v>
      </c>
      <c r="J344" s="13">
        <v>5.6000000000000001E-2</v>
      </c>
      <c r="K344" s="13">
        <v>14.0465</v>
      </c>
      <c r="L344" s="13">
        <v>3.2359</v>
      </c>
      <c r="M344" s="13">
        <v>2.2100000000000002E-2</v>
      </c>
      <c r="N344" s="13">
        <v>6.8999999999999999E-3</v>
      </c>
      <c r="O344" s="13">
        <v>6.6E-3</v>
      </c>
      <c r="P344" s="13">
        <v>2.0799999999999999E-2</v>
      </c>
      <c r="Q344" s="13">
        <v>99.685699999999997</v>
      </c>
      <c r="S344" s="15">
        <v>70.577495391651539</v>
      </c>
      <c r="T344" s="2"/>
    </row>
    <row r="345" spans="2:20">
      <c r="C345" s="9" t="s">
        <v>303</v>
      </c>
      <c r="D345" s="9" t="s">
        <v>247</v>
      </c>
      <c r="E345" s="13">
        <v>47.355200000000004</v>
      </c>
      <c r="F345" s="13">
        <v>2.7400000000000001E-2</v>
      </c>
      <c r="G345" s="13">
        <v>33.045699999999997</v>
      </c>
      <c r="H345" s="13">
        <v>0.63119999999999998</v>
      </c>
      <c r="I345" s="13">
        <v>1.0200000000000001E-2</v>
      </c>
      <c r="J345" s="13">
        <v>5.79E-2</v>
      </c>
      <c r="K345" s="13">
        <v>16.59</v>
      </c>
      <c r="L345" s="13">
        <v>1.7298</v>
      </c>
      <c r="M345" s="13">
        <v>1.2999999999999999E-2</v>
      </c>
      <c r="N345" s="13">
        <v>5.8999999999999999E-3</v>
      </c>
      <c r="O345" s="13">
        <v>1.2999999999999999E-2</v>
      </c>
      <c r="P345" s="13">
        <v>3.0599999999999999E-2</v>
      </c>
      <c r="Q345" s="13">
        <v>99.509900000000002</v>
      </c>
      <c r="S345" s="15">
        <v>84.126621146758382</v>
      </c>
      <c r="T345" s="2"/>
    </row>
    <row r="346" spans="2:20">
      <c r="C346" s="9" t="s">
        <v>304</v>
      </c>
      <c r="D346" s="9" t="s">
        <v>247</v>
      </c>
      <c r="E346" s="13">
        <v>50.623800000000003</v>
      </c>
      <c r="F346" s="13">
        <v>2.6200000000000001E-2</v>
      </c>
      <c r="G346" s="13">
        <v>31.2531</v>
      </c>
      <c r="H346" s="13">
        <v>0.52500000000000002</v>
      </c>
      <c r="I346" s="13">
        <v>-1.3899999999999999E-2</v>
      </c>
      <c r="J346" s="13">
        <v>6.8199999999999997E-2</v>
      </c>
      <c r="K346" s="13">
        <v>14.304500000000001</v>
      </c>
      <c r="L346" s="13">
        <v>3.1116000000000001</v>
      </c>
      <c r="M346" s="13">
        <v>4.0899999999999999E-2</v>
      </c>
      <c r="N346" s="13">
        <v>-3.7999999999999999E-2</v>
      </c>
      <c r="O346" s="13">
        <v>-2.8E-3</v>
      </c>
      <c r="P346" s="13">
        <v>2.0400000000000001E-2</v>
      </c>
      <c r="Q346" s="13">
        <v>99.973600000000005</v>
      </c>
      <c r="S346" s="15">
        <v>71.754622034539892</v>
      </c>
      <c r="T346" s="2"/>
    </row>
    <row r="347" spans="2:20"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S347" s="15"/>
      <c r="T347" s="2"/>
    </row>
    <row r="348" spans="2:20"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S348" s="15"/>
      <c r="T348" s="2"/>
    </row>
    <row r="349" spans="2:20" s="3" customFormat="1">
      <c r="B349" s="12" t="s">
        <v>898</v>
      </c>
      <c r="C349" s="12"/>
      <c r="D349" s="12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12"/>
      <c r="S349" s="17"/>
      <c r="T349" s="5"/>
    </row>
    <row r="350" spans="2:20">
      <c r="C350" s="9" t="s">
        <v>899</v>
      </c>
      <c r="D350" s="9" t="s">
        <v>195</v>
      </c>
      <c r="E350" s="13">
        <v>53.5914</v>
      </c>
      <c r="F350" s="13">
        <v>5.0999999999999997E-2</v>
      </c>
      <c r="G350" s="13">
        <v>28.314</v>
      </c>
      <c r="H350" s="13">
        <v>0.45290000000000002</v>
      </c>
      <c r="I350" s="13">
        <v>4.8599999999999997E-2</v>
      </c>
      <c r="J350" s="13">
        <v>4.3799999999999999E-2</v>
      </c>
      <c r="K350" s="13">
        <v>11.416700000000001</v>
      </c>
      <c r="L350" s="13">
        <v>4.7803000000000004</v>
      </c>
      <c r="M350" s="13">
        <v>0.13750000000000001</v>
      </c>
      <c r="N350" s="13">
        <v>2.3699999999999999E-2</v>
      </c>
      <c r="O350" s="13">
        <v>4.0000000000000002E-4</v>
      </c>
      <c r="P350" s="13">
        <v>1.2200000000000001E-2</v>
      </c>
      <c r="Q350" s="13">
        <v>98.872600000000006</v>
      </c>
      <c r="R350" s="13"/>
      <c r="S350" s="15">
        <v>56.892320781937997</v>
      </c>
      <c r="T350" s="2"/>
    </row>
    <row r="351" spans="2:20">
      <c r="C351" s="9" t="s">
        <v>899</v>
      </c>
      <c r="D351" s="9" t="s">
        <v>195</v>
      </c>
      <c r="E351" s="13">
        <v>47.424100000000003</v>
      </c>
      <c r="F351" s="13">
        <v>3.3700000000000001E-2</v>
      </c>
      <c r="G351" s="13">
        <v>32.285600000000002</v>
      </c>
      <c r="H351" s="13">
        <v>0.4955</v>
      </c>
      <c r="I351" s="13">
        <v>7.1599999999999997E-2</v>
      </c>
      <c r="J351" s="13">
        <v>5.3999999999999999E-2</v>
      </c>
      <c r="K351" s="13">
        <v>16.008400000000002</v>
      </c>
      <c r="L351" s="13">
        <v>2.4144000000000001</v>
      </c>
      <c r="M351" s="13">
        <v>0.04</v>
      </c>
      <c r="N351" s="13">
        <v>2.6100000000000002E-2</v>
      </c>
      <c r="O351" s="13">
        <v>-1.0200000000000001E-2</v>
      </c>
      <c r="P351" s="13">
        <v>3.8100000000000002E-2</v>
      </c>
      <c r="Q351" s="13">
        <v>98.891499999999994</v>
      </c>
      <c r="R351" s="13"/>
      <c r="S351" s="15">
        <v>78.559053000467145</v>
      </c>
      <c r="T351" s="2"/>
    </row>
    <row r="352" spans="2:20">
      <c r="C352" s="9" t="s">
        <v>899</v>
      </c>
      <c r="D352" s="9" t="s">
        <v>195</v>
      </c>
      <c r="E352" s="13">
        <v>54.921999999999997</v>
      </c>
      <c r="F352" s="13">
        <v>4.8099999999999997E-2</v>
      </c>
      <c r="G352" s="13">
        <v>27.146000000000001</v>
      </c>
      <c r="H352" s="13">
        <v>0.64810000000000001</v>
      </c>
      <c r="I352" s="13">
        <v>2.01E-2</v>
      </c>
      <c r="J352" s="13">
        <v>5.11E-2</v>
      </c>
      <c r="K352" s="13">
        <v>9.8358000000000008</v>
      </c>
      <c r="L352" s="13">
        <v>5.6062000000000003</v>
      </c>
      <c r="M352" s="13">
        <v>0.41830000000000001</v>
      </c>
      <c r="N352" s="13">
        <v>8.6E-3</v>
      </c>
      <c r="O352" s="13">
        <v>3.2000000000000002E-3</v>
      </c>
      <c r="P352" s="13">
        <v>3.1600000000000003E-2</v>
      </c>
      <c r="Q352" s="13">
        <v>98.739099999999993</v>
      </c>
      <c r="R352" s="13"/>
      <c r="S352" s="15">
        <v>49.226086602380221</v>
      </c>
      <c r="T352" s="2"/>
    </row>
    <row r="353" spans="3:20">
      <c r="C353" s="9" t="s">
        <v>899</v>
      </c>
      <c r="D353" s="9" t="s">
        <v>1580</v>
      </c>
      <c r="E353" s="13">
        <v>47.360300000000002</v>
      </c>
      <c r="F353" s="13">
        <v>7.7999999999999996E-3</v>
      </c>
      <c r="G353" s="13">
        <v>32.520000000000003</v>
      </c>
      <c r="H353" s="13">
        <v>0.50049999999999994</v>
      </c>
      <c r="I353" s="13">
        <v>2.2499999999999999E-2</v>
      </c>
      <c r="J353" s="13">
        <v>4.1399999999999999E-2</v>
      </c>
      <c r="K353" s="13">
        <v>16.2563</v>
      </c>
      <c r="L353" s="13">
        <v>2.1579999999999999</v>
      </c>
      <c r="M353" s="13">
        <v>4.2999999999999997E-2</v>
      </c>
      <c r="N353" s="13">
        <v>1.3899999999999999E-2</v>
      </c>
      <c r="O353" s="13">
        <v>-4.0000000000000002E-4</v>
      </c>
      <c r="P353" s="13">
        <v>-4.5600000000000002E-2</v>
      </c>
      <c r="Q353" s="13">
        <v>98.923699999999997</v>
      </c>
      <c r="R353" s="13"/>
      <c r="S353" s="15">
        <v>80.630604050016203</v>
      </c>
      <c r="T353" s="2"/>
    </row>
    <row r="354" spans="3:20">
      <c r="C354" s="9" t="s">
        <v>899</v>
      </c>
      <c r="D354" s="9" t="s">
        <v>1580</v>
      </c>
      <c r="E354" s="13">
        <v>47.843499999999999</v>
      </c>
      <c r="F354" s="13">
        <v>3.1800000000000002E-2</v>
      </c>
      <c r="G354" s="13">
        <v>32.202300000000001</v>
      </c>
      <c r="H354" s="13">
        <v>0.4803</v>
      </c>
      <c r="I354" s="13">
        <v>2.3099999999999999E-2</v>
      </c>
      <c r="J354" s="13">
        <v>2.1000000000000001E-2</v>
      </c>
      <c r="K354" s="13">
        <v>15.710800000000001</v>
      </c>
      <c r="L354" s="13">
        <v>2.4769999999999999</v>
      </c>
      <c r="M354" s="13">
        <v>3.6900000000000002E-2</v>
      </c>
      <c r="N354" s="13">
        <v>6.3700000000000007E-2</v>
      </c>
      <c r="O354" s="13">
        <v>1.3899999999999999E-2</v>
      </c>
      <c r="P354" s="13">
        <v>4.2500000000000003E-2</v>
      </c>
      <c r="Q354" s="13">
        <v>98.946799999999996</v>
      </c>
      <c r="R354" s="13"/>
      <c r="S354" s="15">
        <v>77.802355933237251</v>
      </c>
      <c r="T354" s="2"/>
    </row>
    <row r="355" spans="3:20">
      <c r="C355" s="9" t="s">
        <v>899</v>
      </c>
      <c r="D355" s="9" t="s">
        <v>1580</v>
      </c>
      <c r="E355" s="13">
        <v>46.456299999999999</v>
      </c>
      <c r="F355" s="13">
        <v>2.18E-2</v>
      </c>
      <c r="G355" s="13">
        <v>33.304600000000001</v>
      </c>
      <c r="H355" s="13">
        <v>0.4516</v>
      </c>
      <c r="I355" s="13">
        <v>8.3000000000000001E-3</v>
      </c>
      <c r="J355" s="13">
        <v>4.4999999999999998E-2</v>
      </c>
      <c r="K355" s="13">
        <v>17.015499999999999</v>
      </c>
      <c r="L355" s="13">
        <v>1.9295</v>
      </c>
      <c r="M355" s="13">
        <v>2.29E-2</v>
      </c>
      <c r="N355" s="13">
        <v>5.4000000000000003E-3</v>
      </c>
      <c r="O355" s="13">
        <v>-2.3E-3</v>
      </c>
      <c r="P355" s="13">
        <v>-3.2800000000000003E-2</v>
      </c>
      <c r="Q355" s="13">
        <v>99.260800000000003</v>
      </c>
      <c r="R355" s="13"/>
      <c r="S355" s="15">
        <v>82.973482970837082</v>
      </c>
      <c r="T355" s="2"/>
    </row>
    <row r="356" spans="3:20">
      <c r="C356" s="9" t="s">
        <v>899</v>
      </c>
      <c r="D356" s="9" t="s">
        <v>1580</v>
      </c>
      <c r="E356" s="13">
        <v>48.616199999999999</v>
      </c>
      <c r="F356" s="13">
        <v>2.63E-2</v>
      </c>
      <c r="G356" s="13">
        <v>31.6023</v>
      </c>
      <c r="H356" s="13">
        <v>0.47920000000000001</v>
      </c>
      <c r="I356" s="13">
        <v>2.7799999999999998E-2</v>
      </c>
      <c r="J356" s="13">
        <v>5.2499999999999998E-2</v>
      </c>
      <c r="K356" s="13">
        <v>15.2697</v>
      </c>
      <c r="L356" s="13">
        <v>2.9498000000000002</v>
      </c>
      <c r="M356" s="13">
        <v>4.3999999999999997E-2</v>
      </c>
      <c r="N356" s="13">
        <v>2.3999999999999998E-3</v>
      </c>
      <c r="O356" s="13">
        <v>-1.2999999999999999E-2</v>
      </c>
      <c r="P356" s="13">
        <v>-5.9999999999999995E-4</v>
      </c>
      <c r="Q356" s="13">
        <v>99.0702</v>
      </c>
      <c r="R356" s="13"/>
      <c r="S356" s="15">
        <v>74.097041779347293</v>
      </c>
      <c r="T356" s="2"/>
    </row>
    <row r="357" spans="3:20">
      <c r="C357" s="9" t="s">
        <v>899</v>
      </c>
      <c r="D357" s="9" t="s">
        <v>195</v>
      </c>
      <c r="E357" s="13">
        <v>53.796900000000001</v>
      </c>
      <c r="F357" s="13">
        <v>4.3999999999999997E-2</v>
      </c>
      <c r="G357" s="13">
        <v>28.193100000000001</v>
      </c>
      <c r="H357" s="13">
        <v>0.46750000000000003</v>
      </c>
      <c r="I357" s="13">
        <v>3.6799999999999999E-2</v>
      </c>
      <c r="J357" s="13">
        <v>4.7800000000000002E-2</v>
      </c>
      <c r="K357" s="13">
        <v>11.2265</v>
      </c>
      <c r="L357" s="13">
        <v>4.9859</v>
      </c>
      <c r="M357" s="13">
        <v>0.13450000000000001</v>
      </c>
      <c r="N357" s="13">
        <v>-3.5999999999999999E-3</v>
      </c>
      <c r="O357" s="13">
        <v>1.4E-3</v>
      </c>
      <c r="P357" s="13">
        <v>-1.1599999999999999E-2</v>
      </c>
      <c r="Q357" s="13">
        <v>98.934299999999993</v>
      </c>
      <c r="R357" s="13"/>
      <c r="S357" s="15">
        <v>55.442067623353779</v>
      </c>
      <c r="T357" s="2"/>
    </row>
    <row r="358" spans="3:20">
      <c r="C358" s="9" t="s">
        <v>899</v>
      </c>
      <c r="D358" s="9" t="s">
        <v>195</v>
      </c>
      <c r="E358" s="13">
        <v>53.929600000000001</v>
      </c>
      <c r="F358" s="13">
        <v>5.8700000000000002E-2</v>
      </c>
      <c r="G358" s="13">
        <v>28.026499999999999</v>
      </c>
      <c r="H358" s="13">
        <v>0.54749999999999999</v>
      </c>
      <c r="I358" s="13">
        <v>-1.0699999999999999E-2</v>
      </c>
      <c r="J358" s="13">
        <v>6.6199999999999995E-2</v>
      </c>
      <c r="K358" s="13">
        <v>11.1783</v>
      </c>
      <c r="L358" s="13">
        <v>5.2057000000000002</v>
      </c>
      <c r="M358" s="13">
        <v>0.1363</v>
      </c>
      <c r="N358" s="13">
        <v>1.7899999999999999E-2</v>
      </c>
      <c r="O358" s="13">
        <v>-4.8999999999999998E-3</v>
      </c>
      <c r="P358" s="13">
        <v>-2.46E-2</v>
      </c>
      <c r="Q358" s="13">
        <v>99.166600000000003</v>
      </c>
      <c r="R358" s="13"/>
      <c r="S358" s="15">
        <v>54.267232779096027</v>
      </c>
      <c r="T358" s="2"/>
    </row>
    <row r="359" spans="3:20">
      <c r="C359" s="9" t="s">
        <v>899</v>
      </c>
      <c r="D359" s="9" t="s">
        <v>195</v>
      </c>
      <c r="E359" s="13">
        <v>53.766300000000001</v>
      </c>
      <c r="F359" s="13">
        <v>1.8200000000000001E-2</v>
      </c>
      <c r="G359" s="13">
        <v>27.900600000000001</v>
      </c>
      <c r="H359" s="13">
        <v>0.42330000000000001</v>
      </c>
      <c r="I359" s="13">
        <v>2.07E-2</v>
      </c>
      <c r="J359" s="13">
        <v>5.3199999999999997E-2</v>
      </c>
      <c r="K359" s="13">
        <v>11.3949</v>
      </c>
      <c r="L359" s="13">
        <v>5.1528999999999998</v>
      </c>
      <c r="M359" s="13">
        <v>0.12820000000000001</v>
      </c>
      <c r="N359" s="13">
        <v>2.9100000000000001E-2</v>
      </c>
      <c r="O359" s="13">
        <v>1.8700000000000001E-2</v>
      </c>
      <c r="P359" s="13">
        <v>-3.27E-2</v>
      </c>
      <c r="Q359" s="13">
        <v>98.906099999999995</v>
      </c>
      <c r="R359" s="13"/>
      <c r="S359" s="15">
        <v>54.995566183542358</v>
      </c>
      <c r="T359" s="2"/>
    </row>
    <row r="360" spans="3:20">
      <c r="C360" s="9" t="s">
        <v>900</v>
      </c>
      <c r="D360" s="9" t="s">
        <v>93</v>
      </c>
      <c r="E360" s="13">
        <v>54.287300000000002</v>
      </c>
      <c r="F360" s="13">
        <v>3.9699999999999999E-2</v>
      </c>
      <c r="G360" s="13">
        <v>27.565200000000001</v>
      </c>
      <c r="H360" s="13">
        <v>0.50890000000000002</v>
      </c>
      <c r="I360" s="13">
        <v>2.9000000000000001E-2</v>
      </c>
      <c r="J360" s="13">
        <v>3.6799999999999999E-2</v>
      </c>
      <c r="K360" s="13">
        <v>10.6119</v>
      </c>
      <c r="L360" s="13">
        <v>5.3097000000000003</v>
      </c>
      <c r="M360" s="13">
        <v>0.12839999999999999</v>
      </c>
      <c r="N360" s="13">
        <v>-4.7999999999999996E-3</v>
      </c>
      <c r="O360" s="13">
        <v>-2.0999999999999999E-3</v>
      </c>
      <c r="P360" s="13">
        <v>-2.1600000000000001E-2</v>
      </c>
      <c r="Q360" s="13">
        <v>98.516800000000003</v>
      </c>
      <c r="R360" s="13"/>
      <c r="S360" s="15">
        <v>52.481110658281963</v>
      </c>
      <c r="T360" s="2"/>
    </row>
    <row r="361" spans="3:20">
      <c r="C361" s="9" t="s">
        <v>901</v>
      </c>
      <c r="D361" s="9" t="s">
        <v>54</v>
      </c>
      <c r="E361" s="13">
        <v>50.688400000000001</v>
      </c>
      <c r="F361" s="13">
        <v>3.6700000000000003E-2</v>
      </c>
      <c r="G361" s="13">
        <v>29.119199999999999</v>
      </c>
      <c r="H361" s="13">
        <v>0.76890000000000003</v>
      </c>
      <c r="I361" s="13">
        <v>3.0700000000000002E-2</v>
      </c>
      <c r="J361" s="13">
        <v>8.6599999999999996E-2</v>
      </c>
      <c r="K361" s="13">
        <v>13.067500000000001</v>
      </c>
      <c r="L361" s="13">
        <v>3.9342999999999999</v>
      </c>
      <c r="M361" s="13">
        <v>0.1024</v>
      </c>
      <c r="N361" s="13">
        <v>2.47E-2</v>
      </c>
      <c r="O361" s="13">
        <v>-1.5100000000000001E-2</v>
      </c>
      <c r="P361" s="13">
        <v>2.5700000000000001E-2</v>
      </c>
      <c r="Q361" s="13">
        <v>97.885199999999998</v>
      </c>
      <c r="R361" s="13"/>
      <c r="S361" s="15">
        <v>64.732021755033955</v>
      </c>
      <c r="T361" s="2"/>
    </row>
    <row r="362" spans="3:20">
      <c r="C362" s="9" t="s">
        <v>902</v>
      </c>
      <c r="D362" s="9" t="s">
        <v>134</v>
      </c>
      <c r="E362" s="13">
        <v>44.5974</v>
      </c>
      <c r="F362" s="13">
        <v>6.7999999999999996E-3</v>
      </c>
      <c r="G362" s="13">
        <v>34.732599999999998</v>
      </c>
      <c r="H362" s="13">
        <v>0.56000000000000005</v>
      </c>
      <c r="I362" s="13">
        <v>-9.4000000000000004E-3</v>
      </c>
      <c r="J362" s="13">
        <v>4.1700000000000001E-2</v>
      </c>
      <c r="K362" s="13">
        <v>18.6172</v>
      </c>
      <c r="L362" s="13">
        <v>0.73599999999999999</v>
      </c>
      <c r="M362" s="13">
        <v>-7.9000000000000008E-3</v>
      </c>
      <c r="N362" s="13">
        <v>4.7000000000000002E-3</v>
      </c>
      <c r="O362" s="13">
        <v>-4.4000000000000003E-3</v>
      </c>
      <c r="P362" s="13">
        <v>-3.6299999999999999E-2</v>
      </c>
      <c r="Q362" s="13">
        <v>99.296499999999995</v>
      </c>
      <c r="R362" s="13"/>
      <c r="S362" s="15">
        <v>93.323614147947666</v>
      </c>
      <c r="T362" s="2"/>
    </row>
    <row r="363" spans="3:20">
      <c r="C363" s="9" t="s">
        <v>903</v>
      </c>
      <c r="D363" s="9" t="s">
        <v>1616</v>
      </c>
      <c r="E363" s="13">
        <v>47.955399999999997</v>
      </c>
      <c r="F363" s="13">
        <v>1.72E-2</v>
      </c>
      <c r="G363" s="13">
        <v>32.049199999999999</v>
      </c>
      <c r="H363" s="13">
        <v>0.57650000000000001</v>
      </c>
      <c r="I363" s="13">
        <v>8.8999999999999999E-3</v>
      </c>
      <c r="J363" s="13">
        <v>3.3700000000000001E-2</v>
      </c>
      <c r="K363" s="13">
        <v>15.7437</v>
      </c>
      <c r="L363" s="13">
        <v>2.4201000000000001</v>
      </c>
      <c r="M363" s="13">
        <v>6.88E-2</v>
      </c>
      <c r="N363" s="13">
        <v>2.2499999999999999E-2</v>
      </c>
      <c r="O363" s="13">
        <v>3.7000000000000002E-3</v>
      </c>
      <c r="P363" s="13">
        <v>1.2999999999999999E-2</v>
      </c>
      <c r="Q363" s="13">
        <v>98.912499999999994</v>
      </c>
      <c r="R363" s="13"/>
      <c r="S363" s="15">
        <v>78.23675058127192</v>
      </c>
      <c r="T363" s="2"/>
    </row>
    <row r="364" spans="3:20">
      <c r="C364" s="9" t="s">
        <v>904</v>
      </c>
      <c r="D364" s="9" t="s">
        <v>1597</v>
      </c>
      <c r="E364" s="13">
        <v>54.059399999999997</v>
      </c>
      <c r="F364" s="13">
        <v>4.1599999999999998E-2</v>
      </c>
      <c r="G364" s="13">
        <v>28.181899999999999</v>
      </c>
      <c r="H364" s="13">
        <v>0.50929999999999997</v>
      </c>
      <c r="I364" s="13">
        <v>-1.2999999999999999E-2</v>
      </c>
      <c r="J364" s="13">
        <v>5.2200000000000003E-2</v>
      </c>
      <c r="K364" s="13">
        <v>11.2545</v>
      </c>
      <c r="L364" s="13">
        <v>4.9602000000000004</v>
      </c>
      <c r="M364" s="13">
        <v>8.9700000000000002E-2</v>
      </c>
      <c r="N364" s="13">
        <v>9.1000000000000004E-3</v>
      </c>
      <c r="O364" s="13">
        <v>8.9999999999999998E-4</v>
      </c>
      <c r="P364" s="13">
        <v>8.0000000000000004E-4</v>
      </c>
      <c r="Q364" s="13">
        <v>99.159400000000005</v>
      </c>
      <c r="R364" s="13"/>
      <c r="S364" s="15">
        <v>55.631191114538822</v>
      </c>
      <c r="T364" s="2"/>
    </row>
    <row r="365" spans="3:20">
      <c r="C365" s="9" t="s">
        <v>905</v>
      </c>
      <c r="D365" s="9" t="s">
        <v>53</v>
      </c>
      <c r="E365" s="13">
        <v>50.503999999999998</v>
      </c>
      <c r="F365" s="13">
        <v>2.3900000000000001E-2</v>
      </c>
      <c r="G365" s="13">
        <v>30.5242</v>
      </c>
      <c r="H365" s="13">
        <v>0.48110000000000003</v>
      </c>
      <c r="I365" s="13">
        <v>-2.18E-2</v>
      </c>
      <c r="J365" s="13">
        <v>5.45E-2</v>
      </c>
      <c r="K365" s="13">
        <v>13.9345</v>
      </c>
      <c r="L365" s="13">
        <v>3.5876999999999999</v>
      </c>
      <c r="M365" s="13">
        <v>6.6000000000000003E-2</v>
      </c>
      <c r="N365" s="13">
        <v>2.69E-2</v>
      </c>
      <c r="O365" s="13">
        <v>-4.4000000000000003E-3</v>
      </c>
      <c r="P365" s="13">
        <v>3.9399999999999998E-2</v>
      </c>
      <c r="Q365" s="13">
        <v>99.2423</v>
      </c>
      <c r="R365" s="13"/>
      <c r="S365" s="15">
        <v>68.216556284489187</v>
      </c>
      <c r="T365" s="2"/>
    </row>
    <row r="366" spans="3:20">
      <c r="C366" s="9" t="s">
        <v>906</v>
      </c>
      <c r="D366" s="9" t="s">
        <v>1580</v>
      </c>
      <c r="E366" s="13">
        <v>43.180599999999998</v>
      </c>
      <c r="F366" s="13">
        <v>4.7000000000000002E-3</v>
      </c>
      <c r="G366" s="13">
        <v>34.987000000000002</v>
      </c>
      <c r="H366" s="13">
        <v>0.4224</v>
      </c>
      <c r="I366" s="13">
        <v>-4.1000000000000003E-3</v>
      </c>
      <c r="J366" s="13">
        <v>1.44E-2</v>
      </c>
      <c r="K366" s="13">
        <v>18.974799999999998</v>
      </c>
      <c r="L366" s="13">
        <v>0.62009999999999998</v>
      </c>
      <c r="M366" s="13">
        <v>0</v>
      </c>
      <c r="N366" s="13">
        <v>5.2699999999999997E-2</v>
      </c>
      <c r="O366" s="13">
        <v>-5.0000000000000001E-4</v>
      </c>
      <c r="P366" s="13">
        <v>8.3299999999999999E-2</v>
      </c>
      <c r="Q366" s="13">
        <v>98.340100000000007</v>
      </c>
      <c r="R366" s="13"/>
      <c r="S366" s="15">
        <v>94.416350331322391</v>
      </c>
      <c r="T366" s="2"/>
    </row>
    <row r="367" spans="3:20">
      <c r="C367" s="9" t="s">
        <v>907</v>
      </c>
      <c r="D367" s="9" t="s">
        <v>195</v>
      </c>
      <c r="E367" s="13">
        <v>48.676000000000002</v>
      </c>
      <c r="F367" s="13">
        <v>1.0699999999999999E-2</v>
      </c>
      <c r="G367" s="13">
        <v>31.639199999999999</v>
      </c>
      <c r="H367" s="13">
        <v>0.3251</v>
      </c>
      <c r="I367" s="13">
        <v>-3.5000000000000001E-3</v>
      </c>
      <c r="J367" s="13">
        <v>3.2599999999999997E-2</v>
      </c>
      <c r="K367" s="13">
        <v>15.220700000000001</v>
      </c>
      <c r="L367" s="13">
        <v>2.7389999999999999</v>
      </c>
      <c r="M367" s="13">
        <v>5.2900000000000003E-2</v>
      </c>
      <c r="N367" s="13">
        <v>3.6799999999999999E-2</v>
      </c>
      <c r="O367" s="13">
        <v>-8.8000000000000005E-3</v>
      </c>
      <c r="P367" s="13">
        <v>6.1499999999999999E-2</v>
      </c>
      <c r="Q367" s="13">
        <v>98.794399999999996</v>
      </c>
      <c r="R367" s="13"/>
      <c r="S367" s="15">
        <v>75.435001660574542</v>
      </c>
      <c r="T367" s="2"/>
    </row>
    <row r="368" spans="3:20">
      <c r="C368" s="9" t="s">
        <v>908</v>
      </c>
      <c r="D368" s="9" t="s">
        <v>53</v>
      </c>
      <c r="E368" s="13">
        <v>53.069800000000001</v>
      </c>
      <c r="F368" s="13">
        <v>3.85E-2</v>
      </c>
      <c r="G368" s="13">
        <v>28.437000000000001</v>
      </c>
      <c r="H368" s="13">
        <v>0.65649999999999997</v>
      </c>
      <c r="I368" s="13">
        <v>1.95E-2</v>
      </c>
      <c r="J368" s="13">
        <v>6.4100000000000004E-2</v>
      </c>
      <c r="K368" s="13">
        <v>11.8081</v>
      </c>
      <c r="L368" s="13">
        <v>4.6078999999999999</v>
      </c>
      <c r="M368" s="13">
        <v>0.10249999999999999</v>
      </c>
      <c r="N368" s="13">
        <v>2.24E-2</v>
      </c>
      <c r="O368" s="13">
        <v>3.0000000000000001E-3</v>
      </c>
      <c r="P368" s="13">
        <v>-2.5000000000000001E-3</v>
      </c>
      <c r="Q368" s="13">
        <v>98.8292</v>
      </c>
      <c r="R368" s="13"/>
      <c r="S368" s="15">
        <v>58.610796148997018</v>
      </c>
      <c r="T368" s="2"/>
    </row>
    <row r="369" spans="2:20">
      <c r="C369" s="9" t="s">
        <v>909</v>
      </c>
      <c r="D369" s="9" t="s">
        <v>134</v>
      </c>
      <c r="E369" s="13">
        <v>51.066499999999998</v>
      </c>
      <c r="F369" s="13">
        <v>3.8999999999999998E-3</v>
      </c>
      <c r="G369" s="13">
        <v>30.285799999999998</v>
      </c>
      <c r="H369" s="13">
        <v>0.5071</v>
      </c>
      <c r="I369" s="13">
        <v>2.8899999999999999E-2</v>
      </c>
      <c r="J369" s="13">
        <v>5.2299999999999999E-2</v>
      </c>
      <c r="K369" s="13">
        <v>13.443199999999999</v>
      </c>
      <c r="L369" s="13">
        <v>3.8765000000000001</v>
      </c>
      <c r="M369" s="13">
        <v>5.91E-2</v>
      </c>
      <c r="N369" s="13">
        <v>4.4699999999999997E-2</v>
      </c>
      <c r="O369" s="13">
        <v>9.4999999999999998E-3</v>
      </c>
      <c r="P369" s="13">
        <v>5.2699999999999997E-2</v>
      </c>
      <c r="Q369" s="13">
        <v>99.430199999999999</v>
      </c>
      <c r="R369" s="13"/>
      <c r="S369" s="15">
        <v>65.710646483026636</v>
      </c>
    </row>
    <row r="370" spans="2:20">
      <c r="C370" s="9" t="s">
        <v>910</v>
      </c>
      <c r="D370" s="9" t="s">
        <v>1580</v>
      </c>
      <c r="E370" s="13">
        <v>54.136499999999998</v>
      </c>
      <c r="F370" s="13">
        <v>1.9099999999999999E-2</v>
      </c>
      <c r="G370" s="13">
        <v>27.744900000000001</v>
      </c>
      <c r="H370" s="13">
        <v>0.45639999999999997</v>
      </c>
      <c r="I370" s="13">
        <v>3.5000000000000001E-3</v>
      </c>
      <c r="J370" s="13">
        <v>5.6500000000000002E-2</v>
      </c>
      <c r="K370" s="13">
        <v>11.0763</v>
      </c>
      <c r="L370" s="13">
        <v>5.2934000000000001</v>
      </c>
      <c r="M370" s="13">
        <v>0.124</v>
      </c>
      <c r="N370" s="13">
        <v>4.1200000000000001E-2</v>
      </c>
      <c r="O370" s="13">
        <v>-3.7000000000000002E-3</v>
      </c>
      <c r="P370" s="13">
        <v>8.6E-3</v>
      </c>
      <c r="Q370" s="13">
        <v>98.960400000000007</v>
      </c>
      <c r="R370" s="13"/>
      <c r="S370" s="15">
        <v>53.624438012967893</v>
      </c>
    </row>
    <row r="371" spans="2:20">
      <c r="C371" s="9" t="s">
        <v>911</v>
      </c>
      <c r="D371" s="9" t="s">
        <v>195</v>
      </c>
      <c r="E371" s="13">
        <v>54.038400000000003</v>
      </c>
      <c r="F371" s="13">
        <v>9.4000000000000004E-3</v>
      </c>
      <c r="G371" s="13">
        <v>27.8947</v>
      </c>
      <c r="H371" s="13">
        <v>0.50929999999999997</v>
      </c>
      <c r="I371" s="13">
        <v>-2.7799999999999998E-2</v>
      </c>
      <c r="J371" s="13">
        <v>6.4699999999999994E-2</v>
      </c>
      <c r="K371" s="13">
        <v>11.1111</v>
      </c>
      <c r="L371" s="13">
        <v>5.2215999999999996</v>
      </c>
      <c r="M371" s="13">
        <v>0.1401</v>
      </c>
      <c r="N371" s="13">
        <v>1.6500000000000001E-2</v>
      </c>
      <c r="O371" s="13">
        <v>1.35E-2</v>
      </c>
      <c r="P371" s="13">
        <v>-2.93E-2</v>
      </c>
      <c r="Q371" s="13">
        <v>99.019300000000001</v>
      </c>
      <c r="R371" s="13"/>
      <c r="S371" s="15">
        <v>54.041813310228484</v>
      </c>
    </row>
    <row r="372" spans="2:20">
      <c r="C372" s="9" t="s">
        <v>912</v>
      </c>
      <c r="D372" s="9" t="s">
        <v>1586</v>
      </c>
      <c r="E372" s="13">
        <v>53.306399999999996</v>
      </c>
      <c r="F372" s="13">
        <v>1.7100000000000001E-2</v>
      </c>
      <c r="G372" s="13">
        <v>28.674700000000001</v>
      </c>
      <c r="H372" s="13">
        <v>0.36899999999999999</v>
      </c>
      <c r="I372" s="13">
        <v>3.1899999999999998E-2</v>
      </c>
      <c r="J372" s="13">
        <v>1.41E-2</v>
      </c>
      <c r="K372" s="13">
        <v>11.659599999999999</v>
      </c>
      <c r="L372" s="13">
        <v>4.9851000000000001</v>
      </c>
      <c r="M372" s="13">
        <v>0.13589999999999999</v>
      </c>
      <c r="N372" s="13">
        <v>-2.0199999999999999E-2</v>
      </c>
      <c r="O372" s="13">
        <v>5.5999999999999999E-3</v>
      </c>
      <c r="P372" s="13">
        <v>-7.1999999999999998E-3</v>
      </c>
      <c r="Q372" s="13">
        <v>99.199399999999997</v>
      </c>
      <c r="R372" s="13"/>
      <c r="S372" s="15">
        <v>56.379090446664023</v>
      </c>
    </row>
    <row r="373" spans="2:20">
      <c r="C373" s="9" t="s">
        <v>913</v>
      </c>
      <c r="D373" s="9" t="s">
        <v>521</v>
      </c>
      <c r="E373" s="13">
        <v>46.235100000000003</v>
      </c>
      <c r="F373" s="13">
        <v>6.6E-3</v>
      </c>
      <c r="G373" s="13">
        <v>32.986499999999999</v>
      </c>
      <c r="H373" s="13">
        <v>0.47760000000000002</v>
      </c>
      <c r="I373" s="13">
        <v>2.4199999999999999E-2</v>
      </c>
      <c r="J373" s="13">
        <v>8.9200000000000002E-2</v>
      </c>
      <c r="K373" s="13">
        <v>17.177099999999999</v>
      </c>
      <c r="L373" s="13">
        <v>1.7202999999999999</v>
      </c>
      <c r="M373" s="13">
        <v>3.0000000000000001E-3</v>
      </c>
      <c r="N373" s="13">
        <v>1.47E-2</v>
      </c>
      <c r="O373" s="13">
        <v>-8.9999999999999993E-3</v>
      </c>
      <c r="P373" s="13">
        <v>1.0999999999999999E-2</v>
      </c>
      <c r="Q373" s="13">
        <v>98.745199999999997</v>
      </c>
      <c r="R373" s="13"/>
      <c r="S373" s="15">
        <v>84.657198490326749</v>
      </c>
    </row>
    <row r="374" spans="2:20">
      <c r="C374" s="9" t="s">
        <v>914</v>
      </c>
      <c r="D374" s="9" t="s">
        <v>1580</v>
      </c>
      <c r="E374" s="13">
        <v>53.453000000000003</v>
      </c>
      <c r="F374" s="13">
        <v>2.1999999999999999E-2</v>
      </c>
      <c r="G374" s="13">
        <v>28.277999999999999</v>
      </c>
      <c r="H374" s="13">
        <v>0.5353</v>
      </c>
      <c r="I374" s="13">
        <v>8.3000000000000001E-3</v>
      </c>
      <c r="J374" s="13">
        <v>4.4699999999999997E-2</v>
      </c>
      <c r="K374" s="13">
        <v>11.437799999999999</v>
      </c>
      <c r="L374" s="13">
        <v>5.1760000000000002</v>
      </c>
      <c r="M374" s="13">
        <v>0.1148</v>
      </c>
      <c r="N374" s="13">
        <v>1.4E-3</v>
      </c>
      <c r="O374" s="13">
        <v>4.8999999999999998E-3</v>
      </c>
      <c r="P374" s="13">
        <v>2.9999999999999997E-4</v>
      </c>
      <c r="Q374" s="13">
        <v>99.076499999999996</v>
      </c>
      <c r="R374" s="13"/>
      <c r="S374" s="15">
        <v>54.977865982208399</v>
      </c>
    </row>
    <row r="375" spans="2:20">
      <c r="C375" s="9" t="s">
        <v>915</v>
      </c>
      <c r="D375" s="9" t="s">
        <v>195</v>
      </c>
      <c r="E375" s="13">
        <v>54.046300000000002</v>
      </c>
      <c r="F375" s="13">
        <v>4.1399999999999999E-2</v>
      </c>
      <c r="G375" s="13">
        <v>28.029599999999999</v>
      </c>
      <c r="H375" s="13">
        <v>0.50270000000000004</v>
      </c>
      <c r="I375" s="13">
        <v>4.02E-2</v>
      </c>
      <c r="J375" s="13">
        <v>5.7500000000000002E-2</v>
      </c>
      <c r="K375" s="13">
        <v>11.057</v>
      </c>
      <c r="L375" s="13">
        <v>5.0671999999999997</v>
      </c>
      <c r="M375" s="13">
        <v>0.13200000000000001</v>
      </c>
      <c r="N375" s="13">
        <v>2.06E-2</v>
      </c>
      <c r="O375" s="13">
        <v>5.0000000000000001E-4</v>
      </c>
      <c r="P375" s="13">
        <v>4.4999999999999998E-2</v>
      </c>
      <c r="Q375" s="13">
        <v>99.04</v>
      </c>
      <c r="R375" s="13"/>
      <c r="S375" s="15">
        <v>54.665405291760173</v>
      </c>
    </row>
    <row r="376" spans="2:20">
      <c r="C376" s="9" t="s">
        <v>916</v>
      </c>
      <c r="D376" s="9" t="s">
        <v>134</v>
      </c>
      <c r="E376" s="13">
        <v>45.237900000000003</v>
      </c>
      <c r="F376" s="13">
        <v>1.7899999999999999E-2</v>
      </c>
      <c r="G376" s="13">
        <v>33.708100000000002</v>
      </c>
      <c r="H376" s="13">
        <v>0.54830000000000001</v>
      </c>
      <c r="I376" s="13">
        <v>-1.8E-3</v>
      </c>
      <c r="J376" s="13">
        <v>3.2800000000000003E-2</v>
      </c>
      <c r="K376" s="13">
        <v>17.96</v>
      </c>
      <c r="L376" s="13">
        <v>1.2749999999999999</v>
      </c>
      <c r="M376" s="13">
        <v>2.2700000000000001E-2</v>
      </c>
      <c r="N376" s="13">
        <v>2.8299999999999999E-2</v>
      </c>
      <c r="O376" s="13">
        <v>2.5999999999999999E-3</v>
      </c>
      <c r="P376" s="13">
        <v>-1.7000000000000001E-2</v>
      </c>
      <c r="Q376" s="13">
        <v>98.833799999999997</v>
      </c>
      <c r="R376" s="13"/>
      <c r="S376" s="15">
        <v>88.61582492997735</v>
      </c>
    </row>
    <row r="377" spans="2:20">
      <c r="C377" s="9" t="s">
        <v>916</v>
      </c>
      <c r="D377" s="9" t="s">
        <v>134</v>
      </c>
      <c r="E377" s="13">
        <v>49.527999999999999</v>
      </c>
      <c r="F377" s="13">
        <v>3.8399999999999997E-2</v>
      </c>
      <c r="G377" s="13">
        <v>31.281700000000001</v>
      </c>
      <c r="H377" s="13">
        <v>0.44650000000000001</v>
      </c>
      <c r="I377" s="13">
        <v>1.7100000000000001E-2</v>
      </c>
      <c r="J377" s="13">
        <v>3.5000000000000003E-2</v>
      </c>
      <c r="K377" s="13">
        <v>14.805099999999999</v>
      </c>
      <c r="L377" s="13">
        <v>2.8963000000000001</v>
      </c>
      <c r="M377" s="13">
        <v>8.9700000000000002E-2</v>
      </c>
      <c r="N377" s="13">
        <v>1.6799999999999999E-2</v>
      </c>
      <c r="O377" s="13">
        <v>-1.23E-2</v>
      </c>
      <c r="P377" s="13">
        <v>1.2699999999999999E-2</v>
      </c>
      <c r="Q377" s="13">
        <v>99.167299999999997</v>
      </c>
      <c r="R377" s="13"/>
      <c r="S377" s="15">
        <v>73.854560533435105</v>
      </c>
    </row>
    <row r="378" spans="2:20">
      <c r="C378" s="9" t="s">
        <v>917</v>
      </c>
      <c r="D378" s="9" t="s">
        <v>53</v>
      </c>
      <c r="E378" s="13">
        <v>52.532299999999999</v>
      </c>
      <c r="F378" s="13">
        <v>4.8399999999999999E-2</v>
      </c>
      <c r="G378" s="13">
        <v>29.065899999999999</v>
      </c>
      <c r="H378" s="13">
        <v>0.58120000000000005</v>
      </c>
      <c r="I378" s="13">
        <v>1.24E-2</v>
      </c>
      <c r="J378" s="13">
        <v>6.0900000000000003E-2</v>
      </c>
      <c r="K378" s="13">
        <v>12.3622</v>
      </c>
      <c r="L378" s="13">
        <v>4.4074</v>
      </c>
      <c r="M378" s="13">
        <v>0.1232</v>
      </c>
      <c r="N378" s="13">
        <v>3.32E-2</v>
      </c>
      <c r="O378" s="13">
        <v>1.35E-2</v>
      </c>
      <c r="P378" s="13">
        <v>-1.2699999999999999E-2</v>
      </c>
      <c r="Q378" s="13">
        <v>99.240399999999994</v>
      </c>
      <c r="R378" s="13"/>
      <c r="S378" s="15">
        <v>60.784048691899585</v>
      </c>
    </row>
    <row r="379" spans="2:20">
      <c r="C379" s="9" t="s">
        <v>918</v>
      </c>
      <c r="D379" s="9" t="s">
        <v>1586</v>
      </c>
      <c r="E379" s="13">
        <v>52.3568</v>
      </c>
      <c r="F379" s="13">
        <v>3.0999999999999999E-3</v>
      </c>
      <c r="G379" s="13">
        <v>29.138200000000001</v>
      </c>
      <c r="H379" s="13">
        <v>0.41870000000000002</v>
      </c>
      <c r="I379" s="13">
        <v>-4.7000000000000002E-3</v>
      </c>
      <c r="J379" s="13">
        <v>5.33E-2</v>
      </c>
      <c r="K379" s="13">
        <v>12.3668</v>
      </c>
      <c r="L379" s="13">
        <v>4.3506</v>
      </c>
      <c r="M379" s="13">
        <v>0.1011</v>
      </c>
      <c r="N379" s="13">
        <v>2.3699999999999999E-2</v>
      </c>
      <c r="O379" s="13">
        <v>-3.1300000000000001E-2</v>
      </c>
      <c r="P379" s="13">
        <v>1.46E-2</v>
      </c>
      <c r="Q379" s="13">
        <v>98.826700000000002</v>
      </c>
      <c r="R379" s="13"/>
      <c r="S379" s="15">
        <v>61.101649704275367</v>
      </c>
    </row>
    <row r="380" spans="2:20"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5"/>
    </row>
    <row r="381" spans="2:20"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5"/>
    </row>
    <row r="382" spans="2:20" s="3" customFormat="1">
      <c r="B382" s="12" t="s">
        <v>1002</v>
      </c>
      <c r="C382" s="12"/>
      <c r="D382" s="12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12"/>
      <c r="S382" s="17"/>
      <c r="T382" s="5"/>
    </row>
    <row r="383" spans="2:20">
      <c r="C383" s="9" t="s">
        <v>919</v>
      </c>
      <c r="D383" s="9" t="s">
        <v>1653</v>
      </c>
      <c r="E383" s="13">
        <v>49.239800000000002</v>
      </c>
      <c r="F383" s="13">
        <v>2.63E-2</v>
      </c>
      <c r="G383" s="13">
        <v>31.4346</v>
      </c>
      <c r="H383" s="13">
        <v>0.51149999999999995</v>
      </c>
      <c r="I383" s="13">
        <v>4.0500000000000001E-2</v>
      </c>
      <c r="J383" s="13">
        <v>3.5400000000000001E-2</v>
      </c>
      <c r="K383" s="13">
        <v>15.0913</v>
      </c>
      <c r="L383" s="13">
        <v>2.8126000000000002</v>
      </c>
      <c r="M383" s="13">
        <v>6.3399999999999998E-2</v>
      </c>
      <c r="N383" s="13">
        <v>3.4200000000000001E-2</v>
      </c>
      <c r="O383" s="13">
        <v>-8.8999999999999999E-3</v>
      </c>
      <c r="P383" s="13">
        <v>8.6E-3</v>
      </c>
      <c r="Q383" s="13">
        <v>99.298199999999994</v>
      </c>
      <c r="R383" s="13"/>
      <c r="S383" s="15">
        <v>74.779647069759406</v>
      </c>
    </row>
    <row r="384" spans="2:20">
      <c r="C384" s="9" t="s">
        <v>920</v>
      </c>
      <c r="D384" s="9" t="s">
        <v>195</v>
      </c>
      <c r="E384" s="13">
        <v>54.056699999999999</v>
      </c>
      <c r="F384" s="13">
        <v>2.12E-2</v>
      </c>
      <c r="G384" s="13">
        <v>28.230699999999999</v>
      </c>
      <c r="H384" s="13">
        <v>0.60950000000000004</v>
      </c>
      <c r="I384" s="13">
        <v>3.2800000000000003E-2</v>
      </c>
      <c r="J384" s="13">
        <v>7.2800000000000004E-2</v>
      </c>
      <c r="K384" s="13">
        <v>11.176500000000001</v>
      </c>
      <c r="L384" s="13">
        <v>4.8562000000000003</v>
      </c>
      <c r="M384" s="13">
        <v>9.8599999999999993E-2</v>
      </c>
      <c r="N384" s="13">
        <v>1.09E-2</v>
      </c>
      <c r="O384" s="13">
        <v>-3.5000000000000001E-3</v>
      </c>
      <c r="P384" s="13">
        <v>3.3E-3</v>
      </c>
      <c r="Q384" s="13">
        <v>99.1691</v>
      </c>
      <c r="R384" s="13"/>
      <c r="S384" s="15">
        <v>55.982268115375817</v>
      </c>
    </row>
    <row r="385" spans="3:19">
      <c r="C385" s="9" t="s">
        <v>921</v>
      </c>
      <c r="D385" s="9" t="s">
        <v>195</v>
      </c>
      <c r="E385" s="13">
        <v>54.3369</v>
      </c>
      <c r="F385" s="13">
        <v>5.3800000000000001E-2</v>
      </c>
      <c r="G385" s="13">
        <v>27.854199999999999</v>
      </c>
      <c r="H385" s="13">
        <v>0.5554</v>
      </c>
      <c r="I385" s="13">
        <v>2.6800000000000001E-2</v>
      </c>
      <c r="J385" s="13">
        <v>4.8800000000000003E-2</v>
      </c>
      <c r="K385" s="13">
        <v>11.0161</v>
      </c>
      <c r="L385" s="13">
        <v>5.2686000000000002</v>
      </c>
      <c r="M385" s="13">
        <v>0.13200000000000001</v>
      </c>
      <c r="N385" s="13">
        <v>-8.0000000000000004E-4</v>
      </c>
      <c r="O385" s="13">
        <v>9.5999999999999992E-3</v>
      </c>
      <c r="P385" s="13">
        <v>-3.1199999999999999E-2</v>
      </c>
      <c r="Q385" s="13">
        <v>99.302300000000002</v>
      </c>
      <c r="R385" s="13"/>
      <c r="S385" s="15">
        <v>53.605692457032887</v>
      </c>
    </row>
    <row r="386" spans="3:19">
      <c r="C386" s="9" t="s">
        <v>922</v>
      </c>
      <c r="D386" s="9" t="s">
        <v>196</v>
      </c>
      <c r="E386" s="13">
        <v>46.347499999999997</v>
      </c>
      <c r="F386" s="13">
        <v>7.1999999999999998E-3</v>
      </c>
      <c r="G386" s="13">
        <v>32.811799999999998</v>
      </c>
      <c r="H386" s="13">
        <v>0.62260000000000004</v>
      </c>
      <c r="I386" s="13">
        <v>4.7E-2</v>
      </c>
      <c r="J386" s="13">
        <v>4.1799999999999997E-2</v>
      </c>
      <c r="K386" s="13">
        <v>16.962700000000002</v>
      </c>
      <c r="L386" s="13">
        <v>1.6787000000000001</v>
      </c>
      <c r="M386" s="13">
        <v>2.1000000000000001E-2</v>
      </c>
      <c r="N386" s="13">
        <v>1.9199999999999998E-2</v>
      </c>
      <c r="O386" s="13">
        <v>1.01E-2</v>
      </c>
      <c r="P386" s="13">
        <v>-1.72E-2</v>
      </c>
      <c r="Q386" s="13">
        <v>98.569599999999994</v>
      </c>
      <c r="R386" s="13"/>
      <c r="S386" s="15">
        <v>84.811369589846478</v>
      </c>
    </row>
    <row r="387" spans="3:19">
      <c r="C387" s="9" t="s">
        <v>923</v>
      </c>
      <c r="D387" s="9" t="s">
        <v>54</v>
      </c>
      <c r="E387" s="13">
        <v>48.943399999999997</v>
      </c>
      <c r="F387" s="13">
        <v>1.8200000000000001E-2</v>
      </c>
      <c r="G387" s="13">
        <v>31.263300000000001</v>
      </c>
      <c r="H387" s="13">
        <v>0.68730000000000002</v>
      </c>
      <c r="I387" s="13">
        <v>-1.43E-2</v>
      </c>
      <c r="J387" s="13">
        <v>5.2999999999999999E-2</v>
      </c>
      <c r="K387" s="13">
        <v>14.8513</v>
      </c>
      <c r="L387" s="13">
        <v>3.0363000000000002</v>
      </c>
      <c r="M387" s="13">
        <v>3.32E-2</v>
      </c>
      <c r="N387" s="13">
        <v>2.5999999999999999E-3</v>
      </c>
      <c r="O387" s="13">
        <v>-8.0000000000000002E-3</v>
      </c>
      <c r="P387" s="13">
        <v>-4.7699999999999999E-2</v>
      </c>
      <c r="Q387" s="13">
        <v>98.888599999999997</v>
      </c>
      <c r="R387" s="13"/>
      <c r="S387" s="15">
        <v>72.994293349429057</v>
      </c>
    </row>
    <row r="388" spans="3:19">
      <c r="C388" s="9" t="s">
        <v>924</v>
      </c>
      <c r="D388" s="9" t="s">
        <v>54</v>
      </c>
      <c r="E388" s="13">
        <v>50.974200000000003</v>
      </c>
      <c r="F388" s="13">
        <v>1.4E-2</v>
      </c>
      <c r="G388" s="13">
        <v>29.894600000000001</v>
      </c>
      <c r="H388" s="13">
        <v>0.55930000000000002</v>
      </c>
      <c r="I388" s="13">
        <v>1.9599999999999999E-2</v>
      </c>
      <c r="J388" s="13">
        <v>4.3400000000000001E-2</v>
      </c>
      <c r="K388" s="13">
        <v>13.6456</v>
      </c>
      <c r="L388" s="13">
        <v>3.7244999999999999</v>
      </c>
      <c r="M388" s="13">
        <v>6.6600000000000006E-2</v>
      </c>
      <c r="N388" s="13">
        <v>1.2500000000000001E-2</v>
      </c>
      <c r="O388" s="13">
        <v>-5.0000000000000001E-4</v>
      </c>
      <c r="P388" s="13">
        <v>3.0300000000000001E-2</v>
      </c>
      <c r="Q388" s="13">
        <v>98.984399999999994</v>
      </c>
      <c r="R388" s="13"/>
      <c r="S388" s="15">
        <v>66.937725764390692</v>
      </c>
    </row>
    <row r="389" spans="3:19">
      <c r="C389" s="9" t="s">
        <v>925</v>
      </c>
      <c r="D389" s="9" t="s">
        <v>196</v>
      </c>
      <c r="E389" s="13">
        <v>44.783900000000003</v>
      </c>
      <c r="F389" s="13">
        <v>2.29E-2</v>
      </c>
      <c r="G389" s="13">
        <v>34.255400000000002</v>
      </c>
      <c r="H389" s="13">
        <v>0.5806</v>
      </c>
      <c r="I389" s="13">
        <v>1.8E-3</v>
      </c>
      <c r="J389" s="13">
        <v>5.5300000000000002E-2</v>
      </c>
      <c r="K389" s="13">
        <v>18.392199999999999</v>
      </c>
      <c r="L389" s="13">
        <v>1.0718000000000001</v>
      </c>
      <c r="M389" s="13">
        <v>-1.3899999999999999E-2</v>
      </c>
      <c r="N389" s="13">
        <v>1.3899999999999999E-2</v>
      </c>
      <c r="O389" s="13">
        <v>4.7999999999999996E-3</v>
      </c>
      <c r="P389" s="13">
        <v>8.0000000000000004E-4</v>
      </c>
      <c r="Q389" s="13">
        <v>99.183300000000003</v>
      </c>
      <c r="R389" s="13"/>
      <c r="S389" s="15">
        <v>90.460502541688214</v>
      </c>
    </row>
    <row r="390" spans="3:19">
      <c r="C390" s="9" t="s">
        <v>926</v>
      </c>
      <c r="D390" s="9" t="s">
        <v>54</v>
      </c>
      <c r="E390" s="13">
        <v>49.105400000000003</v>
      </c>
      <c r="F390" s="13">
        <v>-4.1000000000000003E-3</v>
      </c>
      <c r="G390" s="13">
        <v>31.1614</v>
      </c>
      <c r="H390" s="13">
        <v>0.48870000000000002</v>
      </c>
      <c r="I390" s="13">
        <v>4.7600000000000003E-2</v>
      </c>
      <c r="J390" s="13">
        <v>4.9200000000000001E-2</v>
      </c>
      <c r="K390" s="13">
        <v>14.7072</v>
      </c>
      <c r="L390" s="13">
        <v>3.1040000000000001</v>
      </c>
      <c r="M390" s="13">
        <v>5.1400000000000001E-2</v>
      </c>
      <c r="N390" s="13">
        <v>7.0000000000000001E-3</v>
      </c>
      <c r="O390" s="13">
        <v>1.47E-2</v>
      </c>
      <c r="P390" s="13">
        <v>1.83E-2</v>
      </c>
      <c r="Q390" s="13">
        <v>98.754999999999995</v>
      </c>
      <c r="R390" s="13"/>
      <c r="S390" s="15">
        <v>72.362824652066138</v>
      </c>
    </row>
    <row r="391" spans="3:19">
      <c r="C391" s="9" t="s">
        <v>927</v>
      </c>
      <c r="D391" s="9" t="s">
        <v>134</v>
      </c>
      <c r="E391" s="13">
        <v>43.739600000000003</v>
      </c>
      <c r="F391" s="13">
        <v>5.7999999999999996E-3</v>
      </c>
      <c r="G391" s="13">
        <v>34.553699999999999</v>
      </c>
      <c r="H391" s="13">
        <v>0.55759999999999998</v>
      </c>
      <c r="I391" s="13">
        <v>2.3199999999999998E-2</v>
      </c>
      <c r="J391" s="13">
        <v>3.6999999999999998E-2</v>
      </c>
      <c r="K391" s="13">
        <v>18.936499999999999</v>
      </c>
      <c r="L391" s="13">
        <v>0.72870000000000001</v>
      </c>
      <c r="M391" s="13">
        <v>4.3900000000000002E-2</v>
      </c>
      <c r="N391" s="13">
        <v>8.6999999999999994E-3</v>
      </c>
      <c r="O391" s="13">
        <v>-3.7000000000000002E-3</v>
      </c>
      <c r="P391" s="13">
        <v>-9.1000000000000004E-3</v>
      </c>
      <c r="Q391" s="13">
        <v>98.634600000000006</v>
      </c>
      <c r="R391" s="13"/>
      <c r="S391" s="15">
        <v>93.489724517942008</v>
      </c>
    </row>
    <row r="392" spans="3:19">
      <c r="C392" s="9" t="s">
        <v>928</v>
      </c>
      <c r="D392" s="9" t="s">
        <v>54</v>
      </c>
      <c r="E392" s="13">
        <v>52.252400000000002</v>
      </c>
      <c r="F392" s="13">
        <v>4.24E-2</v>
      </c>
      <c r="G392" s="13">
        <v>28.9316</v>
      </c>
      <c r="H392" s="13">
        <v>0.55300000000000005</v>
      </c>
      <c r="I392" s="13">
        <v>2.7400000000000001E-2</v>
      </c>
      <c r="J392" s="13">
        <v>6.5299999999999997E-2</v>
      </c>
      <c r="K392" s="13">
        <v>12.182700000000001</v>
      </c>
      <c r="L392" s="13">
        <v>4.6402999999999999</v>
      </c>
      <c r="M392" s="13">
        <v>7.9899999999999999E-2</v>
      </c>
      <c r="N392" s="13">
        <v>2.81E-2</v>
      </c>
      <c r="O392" s="13">
        <v>3.7000000000000002E-3</v>
      </c>
      <c r="P392" s="13">
        <v>2.92E-2</v>
      </c>
      <c r="Q392" s="13">
        <v>98.836100000000002</v>
      </c>
      <c r="R392" s="13"/>
      <c r="S392" s="15">
        <v>59.197192400568888</v>
      </c>
    </row>
    <row r="393" spans="3:19">
      <c r="C393" s="9" t="s">
        <v>929</v>
      </c>
      <c r="D393" s="9" t="s">
        <v>54</v>
      </c>
      <c r="E393" s="13">
        <v>53.576300000000003</v>
      </c>
      <c r="F393" s="13">
        <v>6.2799999999999995E-2</v>
      </c>
      <c r="G393" s="13">
        <v>28.046099999999999</v>
      </c>
      <c r="H393" s="13">
        <v>0.64070000000000005</v>
      </c>
      <c r="I393" s="13">
        <v>1.78E-2</v>
      </c>
      <c r="J393" s="13">
        <v>4.6800000000000001E-2</v>
      </c>
      <c r="K393" s="13">
        <v>11.5425</v>
      </c>
      <c r="L393" s="13">
        <v>4.8567</v>
      </c>
      <c r="M393" s="13">
        <v>0.11849999999999999</v>
      </c>
      <c r="N393" s="13">
        <v>-4.8999999999999998E-3</v>
      </c>
      <c r="O393" s="13">
        <v>1.1900000000000001E-2</v>
      </c>
      <c r="P393" s="13">
        <v>-2.81E-2</v>
      </c>
      <c r="Q393" s="13">
        <v>98.920199999999994</v>
      </c>
      <c r="R393" s="13"/>
      <c r="S393" s="15">
        <v>56.772176613150656</v>
      </c>
    </row>
    <row r="394" spans="3:19">
      <c r="C394" s="9" t="s">
        <v>929</v>
      </c>
      <c r="D394" s="9" t="s">
        <v>54</v>
      </c>
      <c r="E394" s="13">
        <v>52.478400000000001</v>
      </c>
      <c r="F394" s="13">
        <v>2.4299999999999999E-2</v>
      </c>
      <c r="G394" s="13">
        <v>29.275700000000001</v>
      </c>
      <c r="H394" s="13">
        <v>0.54310000000000003</v>
      </c>
      <c r="I394" s="13">
        <v>1.55E-2</v>
      </c>
      <c r="J394" s="13">
        <v>0.03</v>
      </c>
      <c r="K394" s="13">
        <v>12.657999999999999</v>
      </c>
      <c r="L394" s="13">
        <v>4.3209</v>
      </c>
      <c r="M394" s="13">
        <v>9.0999999999999998E-2</v>
      </c>
      <c r="N394" s="13">
        <v>-1.8599999999999998E-2</v>
      </c>
      <c r="O394" s="13">
        <v>4.4000000000000003E-3</v>
      </c>
      <c r="P394" s="13">
        <v>-0.03</v>
      </c>
      <c r="Q394" s="13">
        <v>99.441000000000003</v>
      </c>
      <c r="R394" s="13"/>
      <c r="S394" s="15">
        <v>61.815183082745023</v>
      </c>
    </row>
    <row r="395" spans="3:19">
      <c r="C395" s="9" t="s">
        <v>929</v>
      </c>
      <c r="D395" s="9" t="s">
        <v>54</v>
      </c>
      <c r="E395" s="13">
        <v>54.072899999999997</v>
      </c>
      <c r="F395" s="13">
        <v>4.6399999999999997E-2</v>
      </c>
      <c r="G395" s="13">
        <v>28.140899999999998</v>
      </c>
      <c r="H395" s="13">
        <v>0.76570000000000005</v>
      </c>
      <c r="I395" s="13">
        <v>2.3199999999999998E-2</v>
      </c>
      <c r="J395" s="13">
        <v>6.0199999999999997E-2</v>
      </c>
      <c r="K395" s="13">
        <v>11.4628</v>
      </c>
      <c r="L395" s="13">
        <v>4.8327999999999998</v>
      </c>
      <c r="M395" s="13">
        <v>0.1328</v>
      </c>
      <c r="N395" s="13">
        <v>2.4400000000000002E-2</v>
      </c>
      <c r="O395" s="13">
        <v>-5.7000000000000002E-3</v>
      </c>
      <c r="P395" s="13">
        <v>1.89E-2</v>
      </c>
      <c r="Q395" s="13">
        <v>99.580799999999996</v>
      </c>
      <c r="R395" s="13"/>
      <c r="S395" s="15">
        <v>56.723193256703453</v>
      </c>
    </row>
    <row r="396" spans="3:19">
      <c r="C396" s="9" t="s">
        <v>930</v>
      </c>
      <c r="D396" s="9" t="s">
        <v>54</v>
      </c>
      <c r="E396" s="13">
        <v>44.392099999999999</v>
      </c>
      <c r="F396" s="13">
        <v>1.1299999999999999E-2</v>
      </c>
      <c r="G396" s="13">
        <v>34.3279</v>
      </c>
      <c r="H396" s="13">
        <v>0.57730000000000004</v>
      </c>
      <c r="I396" s="13">
        <v>1.72E-2</v>
      </c>
      <c r="J396" s="13">
        <v>4.9399999999999999E-2</v>
      </c>
      <c r="K396" s="13">
        <v>18.696899999999999</v>
      </c>
      <c r="L396" s="13">
        <v>0.93659999999999999</v>
      </c>
      <c r="M396" s="13">
        <v>-2E-3</v>
      </c>
      <c r="N396" s="13">
        <v>-9.9000000000000008E-3</v>
      </c>
      <c r="O396" s="13">
        <v>-5.0000000000000001E-3</v>
      </c>
      <c r="P396" s="13">
        <v>1.0800000000000001E-2</v>
      </c>
      <c r="Q396" s="13">
        <v>99.019400000000005</v>
      </c>
      <c r="R396" s="13"/>
      <c r="S396" s="15">
        <v>91.688387072575338</v>
      </c>
    </row>
    <row r="397" spans="3:19">
      <c r="C397" s="9" t="s">
        <v>931</v>
      </c>
      <c r="D397" s="9" t="s">
        <v>1653</v>
      </c>
      <c r="E397" s="13">
        <v>44.4148</v>
      </c>
      <c r="F397" s="13">
        <v>-2.0000000000000001E-4</v>
      </c>
      <c r="G397" s="13">
        <v>34.659999999999997</v>
      </c>
      <c r="H397" s="13">
        <v>0.47970000000000002</v>
      </c>
      <c r="I397" s="13">
        <v>-1.55E-2</v>
      </c>
      <c r="J397" s="13">
        <v>2.1700000000000001E-2</v>
      </c>
      <c r="K397" s="13">
        <v>18.8992</v>
      </c>
      <c r="L397" s="13">
        <v>0.80530000000000002</v>
      </c>
      <c r="M397" s="13">
        <v>-8.0000000000000002E-3</v>
      </c>
      <c r="N397" s="13">
        <v>2.46E-2</v>
      </c>
      <c r="O397" s="13">
        <v>-2.3E-3</v>
      </c>
      <c r="P397" s="13">
        <v>-1.4999999999999999E-2</v>
      </c>
      <c r="Q397" s="13">
        <v>99.305300000000003</v>
      </c>
      <c r="R397" s="13"/>
      <c r="S397" s="15">
        <v>92.84118128898082</v>
      </c>
    </row>
    <row r="398" spans="3:19">
      <c r="C398" s="9" t="s">
        <v>932</v>
      </c>
      <c r="D398" s="9" t="s">
        <v>195</v>
      </c>
      <c r="E398" s="13">
        <v>52.825899999999997</v>
      </c>
      <c r="F398" s="13">
        <v>4.7600000000000003E-2</v>
      </c>
      <c r="G398" s="13">
        <v>28.805900000000001</v>
      </c>
      <c r="H398" s="13">
        <v>0.6996</v>
      </c>
      <c r="I398" s="13">
        <v>2.3199999999999998E-2</v>
      </c>
      <c r="J398" s="13">
        <v>7.0000000000000007E-2</v>
      </c>
      <c r="K398" s="13">
        <v>12.468400000000001</v>
      </c>
      <c r="L398" s="13">
        <v>4.2766000000000002</v>
      </c>
      <c r="M398" s="13">
        <v>9.7199999999999995E-2</v>
      </c>
      <c r="N398" s="13">
        <v>3.6600000000000001E-2</v>
      </c>
      <c r="O398" s="13">
        <v>-5.1000000000000004E-3</v>
      </c>
      <c r="P398" s="13">
        <v>-6.5100000000000005E-2</v>
      </c>
      <c r="Q398" s="13">
        <v>99.351100000000002</v>
      </c>
      <c r="R398" s="13"/>
      <c r="S398" s="15">
        <v>61.702137091264234</v>
      </c>
    </row>
    <row r="399" spans="3:19">
      <c r="C399" s="9" t="s">
        <v>933</v>
      </c>
      <c r="D399" s="9" t="s">
        <v>1653</v>
      </c>
      <c r="E399" s="13">
        <v>53.426600000000001</v>
      </c>
      <c r="F399" s="13">
        <v>3.1E-2</v>
      </c>
      <c r="G399" s="13">
        <v>28.433900000000001</v>
      </c>
      <c r="H399" s="13">
        <v>0.50339999999999996</v>
      </c>
      <c r="I399" s="13">
        <v>2.3999999999999998E-3</v>
      </c>
      <c r="J399" s="13">
        <v>7.3899999999999993E-2</v>
      </c>
      <c r="K399" s="13">
        <v>11.682700000000001</v>
      </c>
      <c r="L399" s="13">
        <v>4.8491</v>
      </c>
      <c r="M399" s="13">
        <v>0.1031</v>
      </c>
      <c r="N399" s="13">
        <v>1.3899999999999999E-2</v>
      </c>
      <c r="O399" s="13">
        <v>5.1000000000000004E-3</v>
      </c>
      <c r="P399" s="13">
        <v>6.8999999999999999E-3</v>
      </c>
      <c r="Q399" s="13">
        <v>99.132000000000005</v>
      </c>
      <c r="R399" s="13"/>
      <c r="S399" s="15">
        <v>57.106590072079712</v>
      </c>
    </row>
    <row r="400" spans="3:19">
      <c r="C400" s="9" t="s">
        <v>934</v>
      </c>
      <c r="D400" s="9" t="s">
        <v>195</v>
      </c>
      <c r="E400" s="13">
        <v>52.904699999999998</v>
      </c>
      <c r="F400" s="13">
        <v>5.2299999999999999E-2</v>
      </c>
      <c r="G400" s="13">
        <v>28.5733</v>
      </c>
      <c r="H400" s="13">
        <v>0.58189999999999997</v>
      </c>
      <c r="I400" s="13">
        <v>1.0699999999999999E-2</v>
      </c>
      <c r="J400" s="13">
        <v>5.45E-2</v>
      </c>
      <c r="K400" s="13">
        <v>12.2141</v>
      </c>
      <c r="L400" s="13">
        <v>4.5486000000000004</v>
      </c>
      <c r="M400" s="13">
        <v>0.1018</v>
      </c>
      <c r="N400" s="13">
        <v>-4.1999999999999997E-3</v>
      </c>
      <c r="O400" s="13">
        <v>1.41E-2</v>
      </c>
      <c r="P400" s="13">
        <v>1.9699999999999999E-2</v>
      </c>
      <c r="Q400" s="13">
        <v>99.075599999999994</v>
      </c>
      <c r="R400" s="13"/>
      <c r="S400" s="15">
        <v>59.740323857441965</v>
      </c>
    </row>
    <row r="401" spans="2:20">
      <c r="C401" s="9" t="s">
        <v>935</v>
      </c>
      <c r="D401" s="9" t="s">
        <v>195</v>
      </c>
      <c r="E401" s="13">
        <v>50.580399999999997</v>
      </c>
      <c r="F401" s="13">
        <v>2.8000000000000001E-2</v>
      </c>
      <c r="G401" s="13">
        <v>30.110600000000002</v>
      </c>
      <c r="H401" s="13">
        <v>0.57530000000000003</v>
      </c>
      <c r="I401" s="13">
        <v>3.5999999999999999E-3</v>
      </c>
      <c r="J401" s="13">
        <v>0.08</v>
      </c>
      <c r="K401" s="13">
        <v>13.9345</v>
      </c>
      <c r="L401" s="13">
        <v>3.5901000000000001</v>
      </c>
      <c r="M401" s="13">
        <v>4.6199999999999998E-2</v>
      </c>
      <c r="N401" s="13">
        <v>2.7000000000000001E-3</v>
      </c>
      <c r="O401" s="13">
        <v>3.0000000000000001E-3</v>
      </c>
      <c r="P401" s="13">
        <v>-3.7900000000000003E-2</v>
      </c>
      <c r="Q401" s="13">
        <v>98.954400000000007</v>
      </c>
      <c r="R401" s="13"/>
      <c r="S401" s="15">
        <v>68.202055431975737</v>
      </c>
    </row>
    <row r="402" spans="2:20">
      <c r="C402" s="9" t="s">
        <v>936</v>
      </c>
      <c r="D402" s="9" t="s">
        <v>1653</v>
      </c>
      <c r="E402" s="13">
        <v>43.750599999999999</v>
      </c>
      <c r="F402" s="13">
        <v>-8.6E-3</v>
      </c>
      <c r="G402" s="13">
        <v>34.997399999999999</v>
      </c>
      <c r="H402" s="13">
        <v>0.24990000000000001</v>
      </c>
      <c r="I402" s="13">
        <v>2.3099999999999999E-2</v>
      </c>
      <c r="J402" s="13">
        <v>4.5499999999999999E-2</v>
      </c>
      <c r="K402" s="13">
        <v>19.2179</v>
      </c>
      <c r="L402" s="13">
        <v>0.55530000000000002</v>
      </c>
      <c r="M402" s="13">
        <v>1.09E-2</v>
      </c>
      <c r="N402" s="13">
        <v>3.1E-2</v>
      </c>
      <c r="O402" s="13">
        <v>-1.9E-3</v>
      </c>
      <c r="P402" s="13">
        <v>-3.0599999999999999E-2</v>
      </c>
      <c r="Q402" s="13">
        <v>98.881600000000006</v>
      </c>
      <c r="R402" s="13"/>
      <c r="S402" s="15">
        <v>95.030951336998513</v>
      </c>
    </row>
    <row r="403" spans="2:20">
      <c r="C403" s="9" t="s">
        <v>937</v>
      </c>
      <c r="D403" s="9" t="s">
        <v>195</v>
      </c>
      <c r="E403" s="13">
        <v>49.020099999999999</v>
      </c>
      <c r="F403" s="13">
        <v>2.5399999999999999E-2</v>
      </c>
      <c r="G403" s="13">
        <v>31.263400000000001</v>
      </c>
      <c r="H403" s="13">
        <v>0.53949999999999998</v>
      </c>
      <c r="I403" s="13">
        <v>4.1000000000000003E-3</v>
      </c>
      <c r="J403" s="13">
        <v>3.5499999999999997E-2</v>
      </c>
      <c r="K403" s="13">
        <v>15.176</v>
      </c>
      <c r="L403" s="13">
        <v>2.9479000000000002</v>
      </c>
      <c r="M403" s="13">
        <v>6.5100000000000005E-2</v>
      </c>
      <c r="N403" s="13">
        <v>-2E-3</v>
      </c>
      <c r="O403" s="13">
        <v>-4.8999999999999998E-3</v>
      </c>
      <c r="P403" s="13">
        <v>2.35E-2</v>
      </c>
      <c r="Q403" s="13">
        <v>99.100700000000003</v>
      </c>
      <c r="R403" s="13"/>
      <c r="S403" s="15">
        <v>73.99112849490318</v>
      </c>
    </row>
    <row r="404" spans="2:20">
      <c r="C404" s="9" t="s">
        <v>938</v>
      </c>
      <c r="D404" s="9" t="s">
        <v>54</v>
      </c>
      <c r="E404" s="13">
        <v>54.748199999999997</v>
      </c>
      <c r="F404" s="13">
        <v>5.74E-2</v>
      </c>
      <c r="G404" s="13">
        <v>27.697800000000001</v>
      </c>
      <c r="H404" s="13">
        <v>0.51780000000000004</v>
      </c>
      <c r="I404" s="13">
        <v>-1.4200000000000001E-2</v>
      </c>
      <c r="J404" s="13">
        <v>5.57E-2</v>
      </c>
      <c r="K404" s="13">
        <v>10.5388</v>
      </c>
      <c r="L404" s="13">
        <v>5.4077000000000002</v>
      </c>
      <c r="M404" s="13">
        <v>8.9200000000000002E-2</v>
      </c>
      <c r="N404" s="13">
        <v>1.0200000000000001E-2</v>
      </c>
      <c r="O404" s="13">
        <v>-8.5000000000000006E-3</v>
      </c>
      <c r="P404" s="13">
        <v>4.8800000000000003E-2</v>
      </c>
      <c r="Q404" s="13">
        <v>99.171599999999998</v>
      </c>
      <c r="R404" s="13"/>
      <c r="S404" s="15">
        <v>51.852280705870022</v>
      </c>
    </row>
    <row r="405" spans="2:20">
      <c r="C405" s="9" t="s">
        <v>939</v>
      </c>
      <c r="D405" s="9" t="s">
        <v>54</v>
      </c>
      <c r="E405" s="13">
        <v>44.395200000000003</v>
      </c>
      <c r="F405" s="13">
        <v>1.5E-3</v>
      </c>
      <c r="G405" s="13">
        <v>34.712899999999998</v>
      </c>
      <c r="H405" s="13">
        <v>0.5393</v>
      </c>
      <c r="I405" s="13">
        <v>2.01E-2</v>
      </c>
      <c r="J405" s="13">
        <v>2.8000000000000001E-2</v>
      </c>
      <c r="K405" s="13">
        <v>19.100999999999999</v>
      </c>
      <c r="L405" s="13">
        <v>0.76160000000000005</v>
      </c>
      <c r="M405" s="13">
        <v>2E-3</v>
      </c>
      <c r="N405" s="13">
        <v>4.0800000000000003E-2</v>
      </c>
      <c r="O405" s="13">
        <v>1.6199999999999999E-2</v>
      </c>
      <c r="P405" s="13">
        <v>-5.1999999999999998E-3</v>
      </c>
      <c r="Q405" s="13">
        <v>99.618600000000001</v>
      </c>
      <c r="R405" s="13"/>
      <c r="S405" s="15">
        <v>93.270228765495148</v>
      </c>
    </row>
    <row r="406" spans="2:20"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5"/>
    </row>
    <row r="407" spans="2:20"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5"/>
    </row>
    <row r="408" spans="2:20" s="3" customFormat="1">
      <c r="B408" s="12" t="s">
        <v>1001</v>
      </c>
      <c r="C408" s="12"/>
      <c r="D408" s="12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12"/>
      <c r="S408" s="17"/>
      <c r="T408" s="5"/>
    </row>
    <row r="409" spans="2:20">
      <c r="C409" s="9" t="s">
        <v>940</v>
      </c>
      <c r="D409" s="9" t="s">
        <v>1580</v>
      </c>
      <c r="E409" s="13">
        <v>44.799399999999999</v>
      </c>
      <c r="F409" s="13">
        <v>-1.0999999999999999E-2</v>
      </c>
      <c r="G409" s="13">
        <v>34.270800000000001</v>
      </c>
      <c r="H409" s="13">
        <v>0.56979999999999997</v>
      </c>
      <c r="I409" s="13">
        <v>5.9999999999999995E-4</v>
      </c>
      <c r="J409" s="13">
        <v>4.2700000000000002E-2</v>
      </c>
      <c r="K409" s="13">
        <v>18.395800000000001</v>
      </c>
      <c r="L409" s="13">
        <v>0.98939999999999995</v>
      </c>
      <c r="M409" s="13">
        <v>-1.44E-2</v>
      </c>
      <c r="N409" s="13">
        <v>1.3100000000000001E-2</v>
      </c>
      <c r="O409" s="13">
        <v>-1.3100000000000001E-2</v>
      </c>
      <c r="P409" s="13">
        <v>-1.5699999999999999E-2</v>
      </c>
      <c r="Q409" s="13">
        <v>99.081500000000005</v>
      </c>
      <c r="R409" s="13"/>
      <c r="S409" s="15">
        <v>91.130420519196562</v>
      </c>
    </row>
    <row r="410" spans="2:20">
      <c r="C410" s="9" t="s">
        <v>941</v>
      </c>
      <c r="D410" s="9" t="s">
        <v>195</v>
      </c>
      <c r="E410" s="13">
        <v>52.762700000000002</v>
      </c>
      <c r="F410" s="13">
        <v>3.4299999999999997E-2</v>
      </c>
      <c r="G410" s="13">
        <v>28.829899999999999</v>
      </c>
      <c r="H410" s="13">
        <v>0.59330000000000005</v>
      </c>
      <c r="I410" s="13">
        <v>-4.8999999999999998E-3</v>
      </c>
      <c r="J410" s="13">
        <v>8.5599999999999996E-2</v>
      </c>
      <c r="K410" s="13">
        <v>11.9038</v>
      </c>
      <c r="L410" s="13">
        <v>4.7366999999999999</v>
      </c>
      <c r="M410" s="13">
        <v>0.1022</v>
      </c>
      <c r="N410" s="13">
        <v>1.7500000000000002E-2</v>
      </c>
      <c r="O410" s="13">
        <v>-9.4999999999999998E-3</v>
      </c>
      <c r="P410" s="13">
        <v>1.4E-2</v>
      </c>
      <c r="Q410" s="13">
        <v>99.08</v>
      </c>
      <c r="R410" s="13"/>
      <c r="S410" s="15">
        <v>58.13705848234838</v>
      </c>
    </row>
    <row r="411" spans="2:20">
      <c r="C411" s="9" t="s">
        <v>942</v>
      </c>
      <c r="D411" s="9" t="s">
        <v>1580</v>
      </c>
      <c r="E411" s="13">
        <v>49.892699999999998</v>
      </c>
      <c r="F411" s="13">
        <v>1.4800000000000001E-2</v>
      </c>
      <c r="G411" s="13">
        <v>30.461300000000001</v>
      </c>
      <c r="H411" s="13">
        <v>0.62280000000000002</v>
      </c>
      <c r="I411" s="13">
        <v>2.8799999999999999E-2</v>
      </c>
      <c r="J411" s="13">
        <v>5.7700000000000001E-2</v>
      </c>
      <c r="K411" s="13">
        <v>14.1989</v>
      </c>
      <c r="L411" s="13">
        <v>3.5209999999999999</v>
      </c>
      <c r="M411" s="13">
        <v>4.5600000000000002E-2</v>
      </c>
      <c r="N411" s="13">
        <v>5.11E-2</v>
      </c>
      <c r="O411" s="13">
        <v>-8.0000000000000002E-3</v>
      </c>
      <c r="P411" s="13">
        <v>4.7800000000000002E-2</v>
      </c>
      <c r="Q411" s="13">
        <v>98.942499999999995</v>
      </c>
      <c r="R411" s="13"/>
      <c r="S411" s="15">
        <v>69.025351823845853</v>
      </c>
    </row>
    <row r="412" spans="2:20">
      <c r="C412" s="9" t="s">
        <v>943</v>
      </c>
      <c r="D412" s="9" t="s">
        <v>195</v>
      </c>
      <c r="E412" s="13">
        <v>49.226500000000001</v>
      </c>
      <c r="F412" s="13">
        <v>3.5900000000000001E-2</v>
      </c>
      <c r="G412" s="13">
        <v>31.346599999999999</v>
      </c>
      <c r="H412" s="13">
        <v>0.51480000000000004</v>
      </c>
      <c r="I412" s="13">
        <v>-3.0999999999999999E-3</v>
      </c>
      <c r="J412" s="13">
        <v>6.8199999999999997E-2</v>
      </c>
      <c r="K412" s="13">
        <v>15.0662</v>
      </c>
      <c r="L412" s="13">
        <v>2.9076</v>
      </c>
      <c r="M412" s="13">
        <v>3.0099999999999998E-2</v>
      </c>
      <c r="N412" s="13">
        <v>7.6E-3</v>
      </c>
      <c r="O412" s="13">
        <v>1.41E-2</v>
      </c>
      <c r="P412" s="13">
        <v>2.35E-2</v>
      </c>
      <c r="Q412" s="13">
        <v>99.241100000000003</v>
      </c>
      <c r="R412" s="13"/>
      <c r="S412" s="15">
        <v>74.116090903370193</v>
      </c>
    </row>
    <row r="413" spans="2:20">
      <c r="C413" s="9" t="s">
        <v>944</v>
      </c>
      <c r="D413" s="9" t="s">
        <v>53</v>
      </c>
      <c r="E413" s="13">
        <v>52.603700000000003</v>
      </c>
      <c r="F413" s="13">
        <v>3.32E-2</v>
      </c>
      <c r="G413" s="13">
        <v>28.810300000000002</v>
      </c>
      <c r="H413" s="13">
        <v>0.48949999999999999</v>
      </c>
      <c r="I413" s="13">
        <v>0</v>
      </c>
      <c r="J413" s="13">
        <v>6.5500000000000003E-2</v>
      </c>
      <c r="K413" s="13">
        <v>12.560600000000001</v>
      </c>
      <c r="L413" s="13">
        <v>4.5419999999999998</v>
      </c>
      <c r="M413" s="13">
        <v>4.7199999999999999E-2</v>
      </c>
      <c r="N413" s="13">
        <v>3.1199999999999999E-2</v>
      </c>
      <c r="O413" s="13">
        <v>5.4999999999999997E-3</v>
      </c>
      <c r="P413" s="13">
        <v>1.61E-2</v>
      </c>
      <c r="Q413" s="13">
        <v>99.204800000000006</v>
      </c>
      <c r="R413" s="13"/>
      <c r="S413" s="15">
        <v>60.445981791210812</v>
      </c>
    </row>
    <row r="414" spans="2:20">
      <c r="C414" s="9" t="s">
        <v>945</v>
      </c>
      <c r="D414" s="9" t="s">
        <v>1580</v>
      </c>
      <c r="E414" s="13">
        <v>46.441099999999999</v>
      </c>
      <c r="F414" s="13">
        <v>3.6299999999999999E-2</v>
      </c>
      <c r="G414" s="13">
        <v>33.238900000000001</v>
      </c>
      <c r="H414" s="13">
        <v>0.5524</v>
      </c>
      <c r="I414" s="13">
        <v>6.6500000000000004E-2</v>
      </c>
      <c r="J414" s="13">
        <v>4.3200000000000002E-2</v>
      </c>
      <c r="K414" s="13">
        <v>17.049600000000002</v>
      </c>
      <c r="L414" s="13">
        <v>1.8312999999999999</v>
      </c>
      <c r="M414" s="13">
        <v>2.8000000000000001E-2</v>
      </c>
      <c r="N414" s="13">
        <v>1.18E-2</v>
      </c>
      <c r="O414" s="13">
        <v>1.3599999999999999E-2</v>
      </c>
      <c r="P414" s="13">
        <v>-5.0299999999999997E-2</v>
      </c>
      <c r="Q414" s="13">
        <v>99.312700000000007</v>
      </c>
      <c r="R414" s="13"/>
      <c r="S414" s="15">
        <v>83.726070236335573</v>
      </c>
    </row>
    <row r="415" spans="2:20">
      <c r="C415" s="9" t="s">
        <v>946</v>
      </c>
      <c r="D415" s="9" t="s">
        <v>195</v>
      </c>
      <c r="E415" s="13">
        <v>54.030999999999999</v>
      </c>
      <c r="F415" s="13">
        <v>3.09E-2</v>
      </c>
      <c r="G415" s="13">
        <v>27.909500000000001</v>
      </c>
      <c r="H415" s="13">
        <v>0.52300000000000002</v>
      </c>
      <c r="I415" s="13">
        <v>3.0200000000000001E-2</v>
      </c>
      <c r="J415" s="13">
        <v>7.3700000000000002E-2</v>
      </c>
      <c r="K415" s="13">
        <v>10.9726</v>
      </c>
      <c r="L415" s="13">
        <v>5.0858999999999996</v>
      </c>
      <c r="M415" s="13">
        <v>6.3100000000000003E-2</v>
      </c>
      <c r="N415" s="13">
        <v>2.7099999999999999E-2</v>
      </c>
      <c r="O415" s="13">
        <v>1.6899999999999998E-2</v>
      </c>
      <c r="P415" s="13">
        <v>-3.5499999999999997E-2</v>
      </c>
      <c r="Q415" s="13">
        <v>98.764200000000002</v>
      </c>
      <c r="R415" s="13"/>
      <c r="S415" s="15">
        <v>54.384077388733445</v>
      </c>
    </row>
    <row r="416" spans="2:20">
      <c r="C416" s="9" t="s">
        <v>947</v>
      </c>
      <c r="D416" s="9" t="s">
        <v>54</v>
      </c>
      <c r="E416" s="13">
        <v>52.320999999999998</v>
      </c>
      <c r="F416" s="13">
        <v>2.07E-2</v>
      </c>
      <c r="G416" s="13">
        <v>29.139399999999998</v>
      </c>
      <c r="H416" s="13">
        <v>0.55449999999999999</v>
      </c>
      <c r="I416" s="13">
        <v>4.87E-2</v>
      </c>
      <c r="J416" s="13">
        <v>4.3400000000000001E-2</v>
      </c>
      <c r="K416" s="13">
        <v>12.66</v>
      </c>
      <c r="L416" s="13">
        <v>4.1881000000000004</v>
      </c>
      <c r="M416" s="13">
        <v>6.4899999999999999E-2</v>
      </c>
      <c r="N416" s="13">
        <v>1.5299999999999999E-2</v>
      </c>
      <c r="O416" s="13">
        <v>-1.17E-2</v>
      </c>
      <c r="P416" s="13">
        <v>1.21E-2</v>
      </c>
      <c r="Q416" s="13">
        <v>99.067999999999998</v>
      </c>
      <c r="R416" s="13"/>
      <c r="S416" s="15">
        <v>62.552952633215888</v>
      </c>
    </row>
    <row r="417" spans="2:20">
      <c r="C417" s="9" t="s">
        <v>948</v>
      </c>
      <c r="D417" s="9" t="s">
        <v>53</v>
      </c>
      <c r="E417" s="13">
        <v>50.047899999999998</v>
      </c>
      <c r="F417" s="13">
        <v>1.2E-2</v>
      </c>
      <c r="G417" s="13">
        <v>30.596</v>
      </c>
      <c r="H417" s="13">
        <v>0.60909999999999997</v>
      </c>
      <c r="I417" s="13">
        <v>2.7699999999999999E-2</v>
      </c>
      <c r="J417" s="13">
        <v>5.2600000000000001E-2</v>
      </c>
      <c r="K417" s="13">
        <v>14.3283</v>
      </c>
      <c r="L417" s="13">
        <v>3.3321000000000001</v>
      </c>
      <c r="M417" s="13">
        <v>5.7299999999999997E-2</v>
      </c>
      <c r="N417" s="13">
        <v>4.36E-2</v>
      </c>
      <c r="O417" s="13">
        <v>2.64E-2</v>
      </c>
      <c r="P417" s="13">
        <v>6.5799999999999997E-2</v>
      </c>
      <c r="Q417" s="13">
        <v>99.198800000000006</v>
      </c>
      <c r="R417" s="13"/>
      <c r="S417" s="15">
        <v>70.38124812484601</v>
      </c>
    </row>
    <row r="418" spans="2:20">
      <c r="C418" s="9" t="s">
        <v>949</v>
      </c>
      <c r="D418" s="9" t="s">
        <v>1580</v>
      </c>
      <c r="E418" s="13">
        <v>51.003599999999999</v>
      </c>
      <c r="F418" s="13">
        <v>4.7899999999999998E-2</v>
      </c>
      <c r="G418" s="13">
        <v>29.904299999999999</v>
      </c>
      <c r="H418" s="13">
        <v>0.48020000000000002</v>
      </c>
      <c r="I418" s="13">
        <v>2.0299999999999999E-2</v>
      </c>
      <c r="J418" s="13">
        <v>6.9099999999999995E-2</v>
      </c>
      <c r="K418" s="13">
        <v>13.404199999999999</v>
      </c>
      <c r="L418" s="13">
        <v>3.6926000000000001</v>
      </c>
      <c r="M418" s="13">
        <v>2.3E-2</v>
      </c>
      <c r="N418" s="13">
        <v>4.8399999999999999E-2</v>
      </c>
      <c r="O418" s="13">
        <v>9.1999999999999998E-3</v>
      </c>
      <c r="P418" s="13">
        <v>-1.1999999999999999E-3</v>
      </c>
      <c r="Q418" s="13">
        <v>98.702799999999996</v>
      </c>
      <c r="R418" s="13"/>
      <c r="S418" s="15">
        <v>66.732754338494075</v>
      </c>
    </row>
    <row r="419" spans="2:20">
      <c r="C419" s="9" t="s">
        <v>950</v>
      </c>
      <c r="D419" s="9" t="s">
        <v>195</v>
      </c>
      <c r="E419" s="13">
        <v>51.672800000000002</v>
      </c>
      <c r="F419" s="13">
        <v>3.61E-2</v>
      </c>
      <c r="G419" s="13">
        <v>29.7349</v>
      </c>
      <c r="H419" s="13">
        <v>0.49030000000000001</v>
      </c>
      <c r="I419" s="13">
        <v>-2.4E-2</v>
      </c>
      <c r="J419" s="13">
        <v>4.2599999999999999E-2</v>
      </c>
      <c r="K419" s="13">
        <v>12.9284</v>
      </c>
      <c r="L419" s="13">
        <v>4.2484999999999999</v>
      </c>
      <c r="M419" s="13">
        <v>6.8000000000000005E-2</v>
      </c>
      <c r="N419" s="13">
        <v>1.7500000000000002E-2</v>
      </c>
      <c r="O419" s="13">
        <v>-1.9199999999999998E-2</v>
      </c>
      <c r="P419" s="13">
        <v>-2.3300000000000001E-2</v>
      </c>
      <c r="Q419" s="13">
        <v>99.239000000000004</v>
      </c>
      <c r="R419" s="13"/>
      <c r="S419" s="15">
        <v>62.708832194412217</v>
      </c>
    </row>
    <row r="420" spans="2:20">
      <c r="C420" s="9" t="s">
        <v>951</v>
      </c>
      <c r="D420" s="9" t="s">
        <v>1580</v>
      </c>
      <c r="E420" s="13">
        <v>46.084099999999999</v>
      </c>
      <c r="F420" s="13">
        <v>8.8999999999999999E-3</v>
      </c>
      <c r="G420" s="13">
        <v>33.338299999999997</v>
      </c>
      <c r="H420" s="13">
        <v>0.60650000000000004</v>
      </c>
      <c r="I420" s="13">
        <v>-2.0299999999999999E-2</v>
      </c>
      <c r="J420" s="13">
        <v>5.21E-2</v>
      </c>
      <c r="K420" s="13">
        <v>17.277200000000001</v>
      </c>
      <c r="L420" s="13">
        <v>1.7357</v>
      </c>
      <c r="M420" s="13">
        <v>2.07E-2</v>
      </c>
      <c r="N420" s="13">
        <v>4.4999999999999998E-2</v>
      </c>
      <c r="O420" s="13">
        <v>-4.0000000000000001E-3</v>
      </c>
      <c r="P420" s="13">
        <v>-8.0000000000000002E-3</v>
      </c>
      <c r="Q420" s="13">
        <v>99.168499999999995</v>
      </c>
      <c r="R420" s="13"/>
      <c r="S420" s="15">
        <v>84.616870660559968</v>
      </c>
    </row>
    <row r="421" spans="2:20">
      <c r="C421" s="9" t="s">
        <v>952</v>
      </c>
      <c r="D421" s="9" t="s">
        <v>195</v>
      </c>
      <c r="E421" s="13">
        <v>53.056899999999999</v>
      </c>
      <c r="F421" s="13">
        <v>3.3500000000000002E-2</v>
      </c>
      <c r="G421" s="13">
        <v>28.751999999999999</v>
      </c>
      <c r="H421" s="13">
        <v>0.57930000000000004</v>
      </c>
      <c r="I421" s="13">
        <v>2.0899999999999998E-2</v>
      </c>
      <c r="J421" s="13">
        <v>7.1599999999999997E-2</v>
      </c>
      <c r="K421" s="13">
        <v>11.9754</v>
      </c>
      <c r="L421" s="13">
        <v>4.6962999999999999</v>
      </c>
      <c r="M421" s="13">
        <v>6.8099999999999994E-2</v>
      </c>
      <c r="N421" s="13">
        <v>3.78E-2</v>
      </c>
      <c r="O421" s="13">
        <v>6.0000000000000001E-3</v>
      </c>
      <c r="P421" s="13">
        <v>-2.8799999999999999E-2</v>
      </c>
      <c r="Q421" s="13">
        <v>99.297799999999995</v>
      </c>
      <c r="R421" s="13"/>
      <c r="S421" s="15">
        <v>58.491055478515968</v>
      </c>
    </row>
    <row r="422" spans="2:20">
      <c r="C422" s="9" t="s">
        <v>953</v>
      </c>
      <c r="D422" s="9" t="s">
        <v>54</v>
      </c>
      <c r="E422" s="13">
        <v>49.693100000000001</v>
      </c>
      <c r="F422" s="13">
        <v>1.5699999999999999E-2</v>
      </c>
      <c r="G422" s="13">
        <v>30.9038</v>
      </c>
      <c r="H422" s="13">
        <v>0.49580000000000002</v>
      </c>
      <c r="I422" s="13">
        <v>3.8100000000000002E-2</v>
      </c>
      <c r="J422" s="13">
        <v>6.93E-2</v>
      </c>
      <c r="K422" s="13">
        <v>14.395799999999999</v>
      </c>
      <c r="L422" s="13">
        <v>3.3628999999999998</v>
      </c>
      <c r="M422" s="13">
        <v>5.4100000000000002E-2</v>
      </c>
      <c r="N422" s="13">
        <v>-1.14E-2</v>
      </c>
      <c r="O422" s="13">
        <v>5.8999999999999999E-3</v>
      </c>
      <c r="P422" s="13">
        <v>-3.3999999999999998E-3</v>
      </c>
      <c r="Q422" s="13">
        <v>99.034499999999994</v>
      </c>
      <c r="R422" s="13"/>
      <c r="S422" s="15">
        <v>70.287332687277697</v>
      </c>
    </row>
    <row r="423" spans="2:20">
      <c r="C423" s="9" t="s">
        <v>954</v>
      </c>
      <c r="D423" s="9" t="s">
        <v>53</v>
      </c>
      <c r="E423" s="13">
        <v>51.788499999999999</v>
      </c>
      <c r="F423" s="13">
        <v>1.0999999999999999E-2</v>
      </c>
      <c r="G423" s="13">
        <v>29.673100000000002</v>
      </c>
      <c r="H423" s="13">
        <v>0.61739999999999995</v>
      </c>
      <c r="I423" s="13">
        <v>3.3099999999999997E-2</v>
      </c>
      <c r="J423" s="13">
        <v>7.22E-2</v>
      </c>
      <c r="K423" s="13">
        <v>12.686400000000001</v>
      </c>
      <c r="L423" s="13">
        <v>4.2991999999999999</v>
      </c>
      <c r="M423" s="13">
        <v>9.3799999999999994E-2</v>
      </c>
      <c r="N423" s="13">
        <v>3.2599999999999997E-2</v>
      </c>
      <c r="O423" s="13">
        <v>2.0000000000000001E-4</v>
      </c>
      <c r="P423" s="13">
        <v>-5.7000000000000002E-3</v>
      </c>
      <c r="Q423" s="13">
        <v>99.307500000000005</v>
      </c>
      <c r="R423" s="13"/>
      <c r="S423" s="15">
        <v>61.986774844126614</v>
      </c>
    </row>
    <row r="424" spans="2:20">
      <c r="C424" s="9" t="s">
        <v>955</v>
      </c>
      <c r="D424" s="9" t="s">
        <v>1580</v>
      </c>
      <c r="E424" s="13">
        <v>52.6447</v>
      </c>
      <c r="F424" s="13">
        <v>5.7200000000000001E-2</v>
      </c>
      <c r="G424" s="13">
        <v>28.777699999999999</v>
      </c>
      <c r="H424" s="13">
        <v>0.48709999999999998</v>
      </c>
      <c r="I424" s="13">
        <v>2.69E-2</v>
      </c>
      <c r="J424" s="13">
        <v>4.8800000000000003E-2</v>
      </c>
      <c r="K424" s="13">
        <v>12.1623</v>
      </c>
      <c r="L424" s="13">
        <v>4.5678000000000001</v>
      </c>
      <c r="M424" s="13">
        <v>7.4899999999999994E-2</v>
      </c>
      <c r="N424" s="13">
        <v>3.4700000000000002E-2</v>
      </c>
      <c r="O424" s="13">
        <v>7.6E-3</v>
      </c>
      <c r="P424" s="13">
        <v>-3.9199999999999999E-2</v>
      </c>
      <c r="Q424" s="13">
        <v>98.889799999999994</v>
      </c>
      <c r="R424" s="13"/>
      <c r="S424" s="15">
        <v>59.536630263424051</v>
      </c>
    </row>
    <row r="425" spans="2:20">
      <c r="C425" s="9" t="s">
        <v>956</v>
      </c>
      <c r="D425" s="9" t="s">
        <v>195</v>
      </c>
      <c r="E425" s="13">
        <v>54.325899999999997</v>
      </c>
      <c r="F425" s="13">
        <v>3.1699999999999999E-2</v>
      </c>
      <c r="G425" s="13">
        <v>27.8127</v>
      </c>
      <c r="H425" s="13">
        <v>0.4869</v>
      </c>
      <c r="I425" s="13">
        <v>-3.0999999999999999E-3</v>
      </c>
      <c r="J425" s="13">
        <v>6.7299999999999999E-2</v>
      </c>
      <c r="K425" s="13">
        <v>10.795299999999999</v>
      </c>
      <c r="L425" s="13">
        <v>5.1398999999999999</v>
      </c>
      <c r="M425" s="13">
        <v>9.9099999999999994E-2</v>
      </c>
      <c r="N425" s="13">
        <v>3.0599999999999999E-2</v>
      </c>
      <c r="O425" s="13">
        <v>-1.35E-2</v>
      </c>
      <c r="P425" s="13">
        <v>4.8300000000000003E-2</v>
      </c>
      <c r="Q425" s="13">
        <v>98.837599999999995</v>
      </c>
      <c r="R425" s="13"/>
      <c r="S425" s="15">
        <v>53.717192861739974</v>
      </c>
    </row>
    <row r="426" spans="2:20">
      <c r="C426" s="9" t="s">
        <v>957</v>
      </c>
      <c r="D426" s="9" t="s">
        <v>52</v>
      </c>
      <c r="E426" s="13">
        <v>44.219900000000003</v>
      </c>
      <c r="F426" s="13">
        <v>8.8000000000000005E-3</v>
      </c>
      <c r="G426" s="13">
        <v>34.5595</v>
      </c>
      <c r="H426" s="13">
        <v>0.5484</v>
      </c>
      <c r="I426" s="13">
        <v>-2.81E-2</v>
      </c>
      <c r="J426" s="13">
        <v>6.3799999999999996E-2</v>
      </c>
      <c r="K426" s="13">
        <v>18.756799999999998</v>
      </c>
      <c r="L426" s="13">
        <v>0.78349999999999997</v>
      </c>
      <c r="M426" s="13">
        <v>0</v>
      </c>
      <c r="N426" s="13">
        <v>3.8899999999999997E-2</v>
      </c>
      <c r="O426" s="13">
        <v>4.4999999999999997E-3</v>
      </c>
      <c r="P426" s="13">
        <v>-1.9599999999999999E-2</v>
      </c>
      <c r="Q426" s="13">
        <v>98.984099999999998</v>
      </c>
      <c r="R426" s="13"/>
      <c r="S426" s="15">
        <v>92.972194042265784</v>
      </c>
    </row>
    <row r="427" spans="2:20">
      <c r="C427" s="9" t="s">
        <v>958</v>
      </c>
      <c r="D427" s="9" t="s">
        <v>1586</v>
      </c>
      <c r="E427" s="13">
        <v>52.372599999999998</v>
      </c>
      <c r="F427" s="13">
        <v>3.73E-2</v>
      </c>
      <c r="G427" s="13">
        <v>29.000800000000002</v>
      </c>
      <c r="H427" s="13">
        <v>0.54320000000000002</v>
      </c>
      <c r="I427" s="13">
        <v>-1.7100000000000001E-2</v>
      </c>
      <c r="J427" s="13">
        <v>0.06</v>
      </c>
      <c r="K427" s="13">
        <v>12.346299999999999</v>
      </c>
      <c r="L427" s="13">
        <v>4.2266000000000004</v>
      </c>
      <c r="M427" s="13">
        <v>6.4399999999999999E-2</v>
      </c>
      <c r="N427" s="13">
        <v>3.3799999999999997E-2</v>
      </c>
      <c r="O427" s="13">
        <v>1.44E-2</v>
      </c>
      <c r="P427" s="13">
        <v>1.46E-2</v>
      </c>
      <c r="Q427" s="13">
        <v>98.713800000000006</v>
      </c>
      <c r="R427" s="13"/>
      <c r="S427" s="15">
        <v>61.747483313141878</v>
      </c>
    </row>
    <row r="428" spans="2:20"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5"/>
    </row>
    <row r="429" spans="2:20"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5"/>
    </row>
    <row r="430" spans="2:20" s="3" customFormat="1">
      <c r="B430" s="12" t="s">
        <v>1000</v>
      </c>
      <c r="C430" s="12"/>
      <c r="D430" s="12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12"/>
      <c r="S430" s="17"/>
      <c r="T430" s="5"/>
    </row>
    <row r="431" spans="2:20">
      <c r="C431" s="9" t="s">
        <v>959</v>
      </c>
      <c r="D431" s="9" t="s">
        <v>196</v>
      </c>
      <c r="E431" s="13">
        <v>48.934899999999999</v>
      </c>
      <c r="F431" s="13">
        <v>2.0400000000000001E-2</v>
      </c>
      <c r="G431" s="13">
        <v>31.2835</v>
      </c>
      <c r="H431" s="13">
        <v>0.6825</v>
      </c>
      <c r="I431" s="13">
        <v>-1.6799999999999999E-2</v>
      </c>
      <c r="J431" s="13">
        <v>4.9700000000000001E-2</v>
      </c>
      <c r="K431" s="13">
        <v>15.1449</v>
      </c>
      <c r="L431" s="13">
        <v>2.8671000000000002</v>
      </c>
      <c r="M431" s="13">
        <v>5.0599999999999999E-2</v>
      </c>
      <c r="N431" s="13">
        <v>3.1899999999999998E-2</v>
      </c>
      <c r="O431" s="13">
        <v>1.6899999999999998E-2</v>
      </c>
      <c r="P431" s="13">
        <v>2.2000000000000001E-3</v>
      </c>
      <c r="Q431" s="13">
        <v>99.084699999999998</v>
      </c>
      <c r="R431" s="13"/>
      <c r="S431" s="15">
        <v>74.483419836710837</v>
      </c>
    </row>
    <row r="432" spans="2:20">
      <c r="C432" s="9" t="s">
        <v>960</v>
      </c>
      <c r="D432" s="9" t="s">
        <v>1580</v>
      </c>
      <c r="E432" s="13">
        <v>50.5229</v>
      </c>
      <c r="F432" s="13">
        <v>1.6799999999999999E-2</v>
      </c>
      <c r="G432" s="13">
        <v>30.267600000000002</v>
      </c>
      <c r="H432" s="13">
        <v>0.60770000000000002</v>
      </c>
      <c r="I432" s="13">
        <v>-2.1000000000000001E-2</v>
      </c>
      <c r="J432" s="13">
        <v>7.2300000000000003E-2</v>
      </c>
      <c r="K432" s="13">
        <v>13.914199999999999</v>
      </c>
      <c r="L432" s="13">
        <v>3.552</v>
      </c>
      <c r="M432" s="13">
        <v>4.9799999999999997E-2</v>
      </c>
      <c r="N432" s="13">
        <v>2.24E-2</v>
      </c>
      <c r="O432" s="13">
        <v>7.3000000000000001E-3</v>
      </c>
      <c r="P432" s="13">
        <v>-3.8899999999999997E-2</v>
      </c>
      <c r="Q432" s="13">
        <v>99.032899999999998</v>
      </c>
      <c r="R432" s="13"/>
      <c r="S432" s="15">
        <v>68.401484918989595</v>
      </c>
    </row>
    <row r="433" spans="3:20">
      <c r="C433" s="9" t="s">
        <v>961</v>
      </c>
      <c r="D433" s="9" t="s">
        <v>195</v>
      </c>
      <c r="E433" s="13">
        <v>49.471899999999998</v>
      </c>
      <c r="F433" s="13">
        <v>1.83E-2</v>
      </c>
      <c r="G433" s="13">
        <v>30.732399999999998</v>
      </c>
      <c r="H433" s="13">
        <v>0.65159999999999996</v>
      </c>
      <c r="I433" s="13">
        <v>-1.0200000000000001E-2</v>
      </c>
      <c r="J433" s="13">
        <v>4.5699999999999998E-2</v>
      </c>
      <c r="K433" s="13">
        <v>14.4777</v>
      </c>
      <c r="L433" s="13">
        <v>3.0876999999999999</v>
      </c>
      <c r="M433" s="13">
        <v>4.87E-2</v>
      </c>
      <c r="N433" s="13">
        <v>6.4000000000000003E-3</v>
      </c>
      <c r="O433" s="13">
        <v>1.3899999999999999E-2</v>
      </c>
      <c r="P433" s="13">
        <v>4.87E-2</v>
      </c>
      <c r="Q433" s="13">
        <v>98.602800000000002</v>
      </c>
      <c r="R433" s="13"/>
      <c r="S433" s="15">
        <v>72.153095694137065</v>
      </c>
    </row>
    <row r="434" spans="3:20">
      <c r="C434" s="9" t="s">
        <v>962</v>
      </c>
      <c r="D434" s="9" t="s">
        <v>1580</v>
      </c>
      <c r="E434" s="13">
        <v>51.885899999999999</v>
      </c>
      <c r="F434" s="13">
        <v>3.8100000000000002E-2</v>
      </c>
      <c r="G434" s="13">
        <v>29.462299999999999</v>
      </c>
      <c r="H434" s="13">
        <v>0.59440000000000004</v>
      </c>
      <c r="I434" s="13">
        <v>2.2800000000000001E-2</v>
      </c>
      <c r="J434" s="13">
        <v>6.7900000000000002E-2</v>
      </c>
      <c r="K434" s="13">
        <v>12.7972</v>
      </c>
      <c r="L434" s="13">
        <v>4.2054999999999998</v>
      </c>
      <c r="M434" s="13">
        <v>5.7000000000000002E-2</v>
      </c>
      <c r="N434" s="13">
        <v>3.0999999999999999E-3</v>
      </c>
      <c r="O434" s="13">
        <v>1.14E-2</v>
      </c>
      <c r="P434" s="13">
        <v>2.1499999999999998E-2</v>
      </c>
      <c r="Q434" s="13">
        <v>99.167100000000005</v>
      </c>
      <c r="R434" s="13"/>
      <c r="S434" s="15">
        <v>62.708194771153593</v>
      </c>
    </row>
    <row r="435" spans="3:20">
      <c r="C435" s="9" t="s">
        <v>963</v>
      </c>
      <c r="D435" s="9" t="s">
        <v>195</v>
      </c>
      <c r="E435" s="13">
        <v>51.479700000000001</v>
      </c>
      <c r="F435" s="13">
        <v>4.8300000000000003E-2</v>
      </c>
      <c r="G435" s="13">
        <v>29.2105</v>
      </c>
      <c r="H435" s="13">
        <v>0.58650000000000002</v>
      </c>
      <c r="I435" s="13">
        <v>1.7999999999999999E-2</v>
      </c>
      <c r="J435" s="13">
        <v>5.91E-2</v>
      </c>
      <c r="K435" s="13">
        <v>12.605399999999999</v>
      </c>
      <c r="L435" s="13">
        <v>4.2629999999999999</v>
      </c>
      <c r="M435" s="13">
        <v>8.14E-2</v>
      </c>
      <c r="N435" s="13">
        <v>6.6E-3</v>
      </c>
      <c r="O435" s="13">
        <v>-8.3999999999999995E-3</v>
      </c>
      <c r="P435" s="13">
        <v>-1.43E-2</v>
      </c>
      <c r="Q435" s="13">
        <v>98.358599999999996</v>
      </c>
      <c r="R435" s="13"/>
      <c r="S435" s="15">
        <v>62.0350806791362</v>
      </c>
    </row>
    <row r="436" spans="3:20">
      <c r="C436" s="9" t="s">
        <v>964</v>
      </c>
      <c r="D436" s="9" t="s">
        <v>1580</v>
      </c>
      <c r="E436" s="13">
        <v>52.159500000000001</v>
      </c>
      <c r="F436" s="13">
        <v>2.6499999999999999E-2</v>
      </c>
      <c r="G436" s="13">
        <v>29.115400000000001</v>
      </c>
      <c r="H436" s="13">
        <v>0.62749999999999995</v>
      </c>
      <c r="I436" s="13">
        <v>2.7E-2</v>
      </c>
      <c r="J436" s="13">
        <v>7.4999999999999997E-2</v>
      </c>
      <c r="K436" s="13">
        <v>12.9163</v>
      </c>
      <c r="L436" s="13">
        <v>4.1558999999999999</v>
      </c>
      <c r="M436" s="13">
        <v>8.3699999999999997E-2</v>
      </c>
      <c r="N436" s="13">
        <v>4.5499999999999999E-2</v>
      </c>
      <c r="O436" s="13">
        <v>-2.5000000000000001E-3</v>
      </c>
      <c r="P436" s="13">
        <v>2.2200000000000001E-2</v>
      </c>
      <c r="Q436" s="13">
        <v>99.2547</v>
      </c>
      <c r="R436" s="13"/>
      <c r="S436" s="15">
        <v>63.200928935675279</v>
      </c>
    </row>
    <row r="437" spans="3:20">
      <c r="C437" s="9" t="s">
        <v>965</v>
      </c>
      <c r="D437" s="9" t="s">
        <v>195</v>
      </c>
      <c r="E437" s="13">
        <v>52.7241</v>
      </c>
      <c r="F437" s="13">
        <v>2.9100000000000001E-2</v>
      </c>
      <c r="G437" s="13">
        <v>28.6264</v>
      </c>
      <c r="H437" s="13">
        <v>0.50980000000000003</v>
      </c>
      <c r="I437" s="13">
        <v>2.3400000000000001E-2</v>
      </c>
      <c r="J437" s="13">
        <v>5.8799999999999998E-2</v>
      </c>
      <c r="K437" s="13">
        <v>11.882300000000001</v>
      </c>
      <c r="L437" s="13">
        <v>4.6554000000000002</v>
      </c>
      <c r="M437" s="13">
        <v>7.3700000000000002E-2</v>
      </c>
      <c r="N437" s="13">
        <v>-1.67E-2</v>
      </c>
      <c r="O437" s="13">
        <v>4.1000000000000003E-3</v>
      </c>
      <c r="P437" s="13">
        <v>-1.54E-2</v>
      </c>
      <c r="Q437" s="13">
        <v>98.587000000000003</v>
      </c>
      <c r="R437" s="13"/>
      <c r="S437" s="15">
        <v>58.513936153886306</v>
      </c>
    </row>
    <row r="438" spans="3:20">
      <c r="C438" s="9" t="s">
        <v>966</v>
      </c>
      <c r="D438" s="9" t="s">
        <v>1580</v>
      </c>
      <c r="E438" s="13">
        <v>53.363599999999998</v>
      </c>
      <c r="F438" s="13">
        <v>2.29E-2</v>
      </c>
      <c r="G438" s="13">
        <v>28.771899999999999</v>
      </c>
      <c r="H438" s="13">
        <v>0.5212</v>
      </c>
      <c r="I438" s="13">
        <v>4.7999999999999996E-3</v>
      </c>
      <c r="J438" s="13">
        <v>6.6400000000000001E-2</v>
      </c>
      <c r="K438" s="13">
        <v>11.611800000000001</v>
      </c>
      <c r="L438" s="13">
        <v>4.7519</v>
      </c>
      <c r="M438" s="13">
        <v>7.2700000000000001E-2</v>
      </c>
      <c r="N438" s="13">
        <v>-1.89E-2</v>
      </c>
      <c r="O438" s="13">
        <v>6.6E-3</v>
      </c>
      <c r="P438" s="13">
        <v>1.46E-2</v>
      </c>
      <c r="Q438" s="13">
        <v>99.208299999999994</v>
      </c>
      <c r="R438" s="13"/>
      <c r="S438" s="15">
        <v>57.453115829157028</v>
      </c>
    </row>
    <row r="439" spans="3:20">
      <c r="C439" s="9" t="s">
        <v>967</v>
      </c>
      <c r="D439" s="9" t="s">
        <v>195</v>
      </c>
      <c r="E439" s="13">
        <v>52.564</v>
      </c>
      <c r="F439" s="13">
        <v>0.01</v>
      </c>
      <c r="G439" s="13">
        <v>29.197399999999998</v>
      </c>
      <c r="H439" s="13">
        <v>0.50109999999999999</v>
      </c>
      <c r="I439" s="13">
        <v>-2.8199999999999999E-2</v>
      </c>
      <c r="J439" s="13">
        <v>6.0199999999999997E-2</v>
      </c>
      <c r="K439" s="13">
        <v>12.3849</v>
      </c>
      <c r="L439" s="13">
        <v>4.4942000000000002</v>
      </c>
      <c r="M439" s="13">
        <v>4.7E-2</v>
      </c>
      <c r="N439" s="13">
        <v>-7.9000000000000008E-3</v>
      </c>
      <c r="O439" s="13">
        <v>-1.18E-2</v>
      </c>
      <c r="P439" s="13">
        <v>2.5000000000000001E-2</v>
      </c>
      <c r="Q439" s="13">
        <v>99.283799999999999</v>
      </c>
      <c r="R439" s="13"/>
      <c r="S439" s="15">
        <v>60.362098752564762</v>
      </c>
    </row>
    <row r="440" spans="3:20">
      <c r="C440" s="9" t="s">
        <v>968</v>
      </c>
      <c r="D440" s="9" t="s">
        <v>1580</v>
      </c>
      <c r="E440" s="13">
        <v>48.959800000000001</v>
      </c>
      <c r="F440" s="13">
        <v>1.8100000000000002E-2</v>
      </c>
      <c r="G440" s="13">
        <v>31.4573</v>
      </c>
      <c r="H440" s="13">
        <v>0.51670000000000005</v>
      </c>
      <c r="I440" s="13">
        <v>2.7E-2</v>
      </c>
      <c r="J440" s="13">
        <v>4.1399999999999999E-2</v>
      </c>
      <c r="K440" s="13">
        <v>14.9346</v>
      </c>
      <c r="L440" s="13">
        <v>2.9113000000000002</v>
      </c>
      <c r="M440" s="13">
        <v>3.2500000000000001E-2</v>
      </c>
      <c r="N440" s="13">
        <v>2.86E-2</v>
      </c>
      <c r="O440" s="13">
        <v>5.4999999999999997E-3</v>
      </c>
      <c r="P440" s="13">
        <v>4.4200000000000003E-2</v>
      </c>
      <c r="Q440" s="13">
        <v>98.977099999999993</v>
      </c>
      <c r="R440" s="13"/>
      <c r="S440" s="15">
        <v>73.922922307791282</v>
      </c>
    </row>
    <row r="441" spans="3:20">
      <c r="C441" s="9" t="s">
        <v>969</v>
      </c>
      <c r="D441" s="9" t="s">
        <v>195</v>
      </c>
      <c r="E441" s="13">
        <v>50.444800000000001</v>
      </c>
      <c r="F441" s="13">
        <v>0.04</v>
      </c>
      <c r="G441" s="13">
        <v>30.271000000000001</v>
      </c>
      <c r="H441" s="13">
        <v>0.57410000000000005</v>
      </c>
      <c r="I441" s="13">
        <v>3.5999999999999999E-3</v>
      </c>
      <c r="J441" s="13">
        <v>7.0599999999999996E-2</v>
      </c>
      <c r="K441" s="13">
        <v>13.7849</v>
      </c>
      <c r="L441" s="13">
        <v>3.6337999999999999</v>
      </c>
      <c r="M441" s="13">
        <v>3.56E-2</v>
      </c>
      <c r="N441" s="13">
        <v>-5.8999999999999999E-3</v>
      </c>
      <c r="O441" s="13">
        <v>2E-3</v>
      </c>
      <c r="P441" s="13">
        <v>8.6999999999999994E-3</v>
      </c>
      <c r="Q441" s="13">
        <v>98.869100000000003</v>
      </c>
      <c r="R441" s="13"/>
      <c r="S441" s="15">
        <v>67.703525682462683</v>
      </c>
      <c r="T441" s="2"/>
    </row>
    <row r="442" spans="3:20">
      <c r="C442" s="9" t="s">
        <v>970</v>
      </c>
      <c r="D442" s="9" t="s">
        <v>196</v>
      </c>
      <c r="E442" s="13">
        <v>52.305300000000003</v>
      </c>
      <c r="F442" s="13">
        <v>6.1400000000000003E-2</v>
      </c>
      <c r="G442" s="13">
        <v>29.172699999999999</v>
      </c>
      <c r="H442" s="13">
        <v>0.55159999999999998</v>
      </c>
      <c r="I442" s="13">
        <v>1.2E-2</v>
      </c>
      <c r="J442" s="13">
        <v>4.4699999999999997E-2</v>
      </c>
      <c r="K442" s="13">
        <v>12.3291</v>
      </c>
      <c r="L442" s="13">
        <v>4.3009000000000004</v>
      </c>
      <c r="M442" s="13">
        <v>5.3100000000000001E-2</v>
      </c>
      <c r="N442" s="13">
        <v>1.8700000000000001E-2</v>
      </c>
      <c r="O442" s="13">
        <v>2.18E-2</v>
      </c>
      <c r="P442" s="13">
        <v>3.4799999999999998E-2</v>
      </c>
      <c r="Q442" s="13">
        <v>98.905900000000003</v>
      </c>
      <c r="R442" s="13"/>
      <c r="S442" s="15">
        <v>61.301971486244419</v>
      </c>
      <c r="T442" s="2"/>
    </row>
    <row r="443" spans="3:20">
      <c r="C443" s="9" t="s">
        <v>1658</v>
      </c>
      <c r="D443" s="9" t="s">
        <v>54</v>
      </c>
      <c r="E443" s="13">
        <v>48.848300000000002</v>
      </c>
      <c r="F443" s="13">
        <v>1.03E-2</v>
      </c>
      <c r="G443" s="13">
        <v>31.5246</v>
      </c>
      <c r="H443" s="13">
        <v>0.58799999999999997</v>
      </c>
      <c r="I443" s="13">
        <v>1.6199999999999999E-2</v>
      </c>
      <c r="J443" s="13">
        <v>5.4800000000000001E-2</v>
      </c>
      <c r="K443" s="13">
        <v>15.1822</v>
      </c>
      <c r="L443" s="13">
        <v>2.7734000000000001</v>
      </c>
      <c r="M443" s="13">
        <v>2.3300000000000001E-2</v>
      </c>
      <c r="N443" s="13">
        <v>1.2200000000000001E-2</v>
      </c>
      <c r="O443" s="13">
        <v>-8.3999999999999995E-3</v>
      </c>
      <c r="P443" s="13">
        <v>-1.8700000000000001E-2</v>
      </c>
      <c r="Q443" s="13">
        <v>99.033299999999997</v>
      </c>
      <c r="R443" s="13"/>
      <c r="S443" s="15">
        <v>75.155726179624523</v>
      </c>
      <c r="T443" s="2"/>
    </row>
    <row r="444" spans="3:20">
      <c r="C444" s="9" t="s">
        <v>1659</v>
      </c>
      <c r="D444" s="9" t="s">
        <v>195</v>
      </c>
      <c r="E444" s="13">
        <v>52.383400000000002</v>
      </c>
      <c r="F444" s="13">
        <v>3.2500000000000001E-2</v>
      </c>
      <c r="G444" s="13">
        <v>28.762899999999998</v>
      </c>
      <c r="H444" s="13">
        <v>0.56630000000000003</v>
      </c>
      <c r="I444" s="13">
        <v>6.0000000000000001E-3</v>
      </c>
      <c r="J444" s="13">
        <v>7.4800000000000005E-2</v>
      </c>
      <c r="K444" s="13">
        <v>12.0982</v>
      </c>
      <c r="L444" s="13">
        <v>4.5582000000000003</v>
      </c>
      <c r="M444" s="13">
        <v>5.5E-2</v>
      </c>
      <c r="N444" s="13">
        <v>2.6599999999999999E-2</v>
      </c>
      <c r="O444" s="13">
        <v>6.1000000000000004E-3</v>
      </c>
      <c r="P444" s="13">
        <v>1.6799999999999999E-2</v>
      </c>
      <c r="Q444" s="13">
        <v>98.586600000000004</v>
      </c>
      <c r="R444" s="13"/>
      <c r="S444" s="15">
        <v>59.459988549562283</v>
      </c>
      <c r="T444" s="2"/>
    </row>
    <row r="445" spans="3:20">
      <c r="C445" s="9" t="s">
        <v>1660</v>
      </c>
      <c r="D445" s="9" t="s">
        <v>1580</v>
      </c>
      <c r="E445" s="13">
        <v>45.017099999999999</v>
      </c>
      <c r="F445" s="13">
        <v>3.4599999999999999E-2</v>
      </c>
      <c r="G445" s="13">
        <v>34.074100000000001</v>
      </c>
      <c r="H445" s="13">
        <v>0.44040000000000001</v>
      </c>
      <c r="I445" s="13">
        <v>6.6E-3</v>
      </c>
      <c r="J445" s="13">
        <v>3.0300000000000001E-2</v>
      </c>
      <c r="K445" s="13">
        <v>18.330200000000001</v>
      </c>
      <c r="L445" s="13">
        <v>1.0798000000000001</v>
      </c>
      <c r="M445" s="13">
        <v>2.41E-2</v>
      </c>
      <c r="N445" s="13">
        <v>2.5100000000000001E-2</v>
      </c>
      <c r="O445" s="13">
        <v>5.0000000000000001E-3</v>
      </c>
      <c r="P445" s="13">
        <v>-1.09E-2</v>
      </c>
      <c r="Q445" s="13">
        <v>99.067400000000006</v>
      </c>
      <c r="R445" s="13"/>
      <c r="S445" s="15">
        <v>90.366782462081019</v>
      </c>
      <c r="T445" s="2"/>
    </row>
    <row r="446" spans="3:20">
      <c r="C446" s="9" t="s">
        <v>971</v>
      </c>
      <c r="D446" s="9" t="s">
        <v>196</v>
      </c>
      <c r="E446" s="13">
        <v>52.592199999999998</v>
      </c>
      <c r="F446" s="13">
        <v>4.2700000000000002E-2</v>
      </c>
      <c r="G446" s="13">
        <v>28.7835</v>
      </c>
      <c r="H446" s="13">
        <v>0.57040000000000002</v>
      </c>
      <c r="I446" s="13">
        <v>2.2700000000000001E-2</v>
      </c>
      <c r="J446" s="13">
        <v>4.19E-2</v>
      </c>
      <c r="K446" s="13">
        <v>12.230600000000001</v>
      </c>
      <c r="L446" s="13">
        <v>4.4398999999999997</v>
      </c>
      <c r="M446" s="13">
        <v>8.5400000000000004E-2</v>
      </c>
      <c r="N446" s="13">
        <v>2.24E-2</v>
      </c>
      <c r="O446" s="13">
        <v>-1.23E-2</v>
      </c>
      <c r="P446" s="13">
        <v>3.0999999999999999E-3</v>
      </c>
      <c r="Q446" s="13">
        <v>98.834699999999998</v>
      </c>
      <c r="R446" s="13"/>
      <c r="S446" s="15">
        <v>60.352978714299589</v>
      </c>
      <c r="T446" s="2"/>
    </row>
    <row r="447" spans="3:20">
      <c r="C447" s="9" t="s">
        <v>972</v>
      </c>
      <c r="D447" s="9" t="s">
        <v>54</v>
      </c>
      <c r="E447" s="13">
        <v>51.593899999999998</v>
      </c>
      <c r="F447" s="13">
        <v>3.9800000000000002E-2</v>
      </c>
      <c r="G447" s="13">
        <v>29.533100000000001</v>
      </c>
      <c r="H447" s="13">
        <v>0.56840000000000002</v>
      </c>
      <c r="I447" s="13">
        <v>2.87E-2</v>
      </c>
      <c r="J447" s="13">
        <v>6.08E-2</v>
      </c>
      <c r="K447" s="13">
        <v>13.0601</v>
      </c>
      <c r="L447" s="13">
        <v>3.9929999999999999</v>
      </c>
      <c r="M447" s="13">
        <v>9.74E-2</v>
      </c>
      <c r="N447" s="13">
        <v>2.1499999999999998E-2</v>
      </c>
      <c r="O447" s="13">
        <v>-2E-3</v>
      </c>
      <c r="P447" s="13">
        <v>-2.5100000000000001E-2</v>
      </c>
      <c r="Q447" s="13">
        <v>98.996399999999994</v>
      </c>
      <c r="R447" s="13"/>
      <c r="S447" s="15">
        <v>64.380195697502529</v>
      </c>
      <c r="T447" s="2"/>
    </row>
    <row r="448" spans="3:20">
      <c r="C448" s="9" t="s">
        <v>973</v>
      </c>
      <c r="D448" s="9" t="s">
        <v>196</v>
      </c>
      <c r="E448" s="13">
        <v>53.497300000000003</v>
      </c>
      <c r="F448" s="13">
        <v>4.1599999999999998E-2</v>
      </c>
      <c r="G448" s="13">
        <v>28.3964</v>
      </c>
      <c r="H448" s="13">
        <v>0.58779999999999999</v>
      </c>
      <c r="I448" s="13">
        <v>4.9500000000000002E-2</v>
      </c>
      <c r="J448" s="13">
        <v>8.6099999999999996E-2</v>
      </c>
      <c r="K448" s="13">
        <v>11.827999999999999</v>
      </c>
      <c r="L448" s="13">
        <v>4.7698</v>
      </c>
      <c r="M448" s="13">
        <v>8.8499999999999995E-2</v>
      </c>
      <c r="N448" s="13">
        <v>1.9099999999999999E-2</v>
      </c>
      <c r="O448" s="13">
        <v>-6.0000000000000001E-3</v>
      </c>
      <c r="P448" s="13">
        <v>-2.5100000000000001E-2</v>
      </c>
      <c r="Q448" s="13">
        <v>99.364099999999993</v>
      </c>
      <c r="R448" s="13"/>
      <c r="S448" s="15">
        <v>57.811756336472989</v>
      </c>
      <c r="T448" s="2"/>
    </row>
    <row r="449" spans="2:20">
      <c r="C449" s="9" t="s">
        <v>974</v>
      </c>
      <c r="D449" s="9" t="s">
        <v>1580</v>
      </c>
      <c r="E449" s="13">
        <v>49.145200000000003</v>
      </c>
      <c r="F449" s="13">
        <v>1.7100000000000001E-2</v>
      </c>
      <c r="G449" s="13">
        <v>31.2422</v>
      </c>
      <c r="H449" s="13">
        <v>0.55600000000000005</v>
      </c>
      <c r="I449" s="13">
        <v>-4.7999999999999996E-3</v>
      </c>
      <c r="J449" s="13">
        <v>4.8800000000000003E-2</v>
      </c>
      <c r="K449" s="13">
        <v>14.8088</v>
      </c>
      <c r="L449" s="13">
        <v>3.1084999999999998</v>
      </c>
      <c r="M449" s="13">
        <v>4.24E-2</v>
      </c>
      <c r="N449" s="13">
        <v>2.53E-2</v>
      </c>
      <c r="O449" s="13">
        <v>-6.6E-3</v>
      </c>
      <c r="P449" s="13">
        <v>-3.1199999999999999E-2</v>
      </c>
      <c r="Q449" s="13">
        <v>98.994299999999996</v>
      </c>
      <c r="R449" s="13"/>
      <c r="S449" s="15">
        <v>72.471401914903055</v>
      </c>
      <c r="T449" s="2"/>
    </row>
    <row r="450" spans="2:20">
      <c r="C450" s="9" t="s">
        <v>975</v>
      </c>
      <c r="D450" s="9" t="s">
        <v>195</v>
      </c>
      <c r="E450" s="13">
        <v>52.377400000000002</v>
      </c>
      <c r="F450" s="13">
        <v>4.8599999999999997E-2</v>
      </c>
      <c r="G450" s="13">
        <v>25.321999999999999</v>
      </c>
      <c r="H450" s="13">
        <v>0.43480000000000002</v>
      </c>
      <c r="I450" s="13">
        <v>8.9999999999999993E-3</v>
      </c>
      <c r="J450" s="13">
        <v>1.7100000000000001E-2</v>
      </c>
      <c r="K450" s="13">
        <v>9.6580999999999992</v>
      </c>
      <c r="L450" s="13">
        <v>5.6345000000000001</v>
      </c>
      <c r="M450" s="13">
        <v>0.62309999999999999</v>
      </c>
      <c r="N450" s="13">
        <v>1.43E-2</v>
      </c>
      <c r="O450" s="13">
        <v>-4.1000000000000003E-3</v>
      </c>
      <c r="P450" s="13">
        <v>-1.6199999999999999E-2</v>
      </c>
      <c r="Q450" s="13">
        <v>94.138800000000003</v>
      </c>
      <c r="R450" s="13"/>
      <c r="S450" s="15">
        <v>48.644678545353116</v>
      </c>
      <c r="T450" s="2"/>
    </row>
    <row r="451" spans="2:20">
      <c r="C451" s="9" t="s">
        <v>976</v>
      </c>
      <c r="D451" s="9" t="s">
        <v>54</v>
      </c>
      <c r="E451" s="13">
        <v>53.028700000000001</v>
      </c>
      <c r="F451" s="13">
        <v>2.1700000000000001E-2</v>
      </c>
      <c r="G451" s="13">
        <v>29.015899999999998</v>
      </c>
      <c r="H451" s="13">
        <v>0.62260000000000004</v>
      </c>
      <c r="I451" s="13">
        <v>2.98E-2</v>
      </c>
      <c r="J451" s="13">
        <v>8.3699999999999997E-2</v>
      </c>
      <c r="K451" s="13">
        <v>12.1404</v>
      </c>
      <c r="L451" s="13">
        <v>4.5896999999999997</v>
      </c>
      <c r="M451" s="13">
        <v>7.6100000000000001E-2</v>
      </c>
      <c r="N451" s="13">
        <v>2.2100000000000002E-2</v>
      </c>
      <c r="O451" s="13">
        <v>1.0800000000000001E-2</v>
      </c>
      <c r="P451" s="13">
        <v>2.5000000000000001E-3</v>
      </c>
      <c r="Q451" s="13">
        <v>99.644099999999995</v>
      </c>
      <c r="R451" s="13"/>
      <c r="S451" s="15">
        <v>59.377889166276425</v>
      </c>
      <c r="T451" s="2"/>
    </row>
    <row r="452" spans="2:20">
      <c r="C452" s="9" t="s">
        <v>977</v>
      </c>
      <c r="D452" s="9" t="s">
        <v>74</v>
      </c>
      <c r="E452" s="13">
        <v>51.621400000000001</v>
      </c>
      <c r="F452" s="13">
        <v>2.41E-2</v>
      </c>
      <c r="G452" s="13">
        <v>29.3857</v>
      </c>
      <c r="H452" s="13">
        <v>0.58379999999999999</v>
      </c>
      <c r="I452" s="13">
        <v>4.3999999999999997E-2</v>
      </c>
      <c r="J452" s="13">
        <v>4.6800000000000001E-2</v>
      </c>
      <c r="K452" s="13">
        <v>12.639900000000001</v>
      </c>
      <c r="L452" s="13">
        <v>4.2878999999999996</v>
      </c>
      <c r="M452" s="13">
        <v>7.0699999999999999E-2</v>
      </c>
      <c r="N452" s="13">
        <v>2.7300000000000001E-2</v>
      </c>
      <c r="O452" s="13">
        <v>-2.7000000000000001E-3</v>
      </c>
      <c r="P452" s="13">
        <v>-3.8999999999999998E-3</v>
      </c>
      <c r="Q452" s="13">
        <v>98.7316</v>
      </c>
      <c r="R452" s="13"/>
      <c r="S452" s="15">
        <v>61.962260907518605</v>
      </c>
      <c r="T452" s="2"/>
    </row>
    <row r="453" spans="2:20"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5"/>
      <c r="T453" s="2"/>
    </row>
    <row r="454" spans="2:20"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5"/>
      <c r="T454" s="2"/>
    </row>
    <row r="455" spans="2:20" s="3" customFormat="1">
      <c r="B455" s="12" t="s">
        <v>999</v>
      </c>
      <c r="C455" s="12"/>
      <c r="D455" s="12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12"/>
      <c r="S455" s="17"/>
      <c r="T455" s="5"/>
    </row>
    <row r="456" spans="2:20">
      <c r="C456" s="9" t="s">
        <v>980</v>
      </c>
      <c r="D456" s="9" t="s">
        <v>54</v>
      </c>
      <c r="E456" s="13">
        <v>52.7881</v>
      </c>
      <c r="F456" s="13">
        <v>7.6E-3</v>
      </c>
      <c r="G456" s="13">
        <v>28.503799999999998</v>
      </c>
      <c r="H456" s="13">
        <v>0.51259999999999994</v>
      </c>
      <c r="I456" s="13">
        <v>1.7100000000000001E-2</v>
      </c>
      <c r="J456" s="13">
        <v>7.4800000000000005E-2</v>
      </c>
      <c r="K456" s="13">
        <v>11.8</v>
      </c>
      <c r="L456" s="13">
        <v>4.7872000000000003</v>
      </c>
      <c r="M456" s="13">
        <v>4.99E-2</v>
      </c>
      <c r="N456" s="13">
        <v>0.02</v>
      </c>
      <c r="O456" s="13">
        <v>7.6E-3</v>
      </c>
      <c r="P456" s="13">
        <v>-3.7000000000000002E-3</v>
      </c>
      <c r="Q456" s="13">
        <v>98.568600000000004</v>
      </c>
      <c r="R456" s="13"/>
      <c r="S456" s="15">
        <v>57.66507164092198</v>
      </c>
      <c r="T456" s="2"/>
    </row>
    <row r="457" spans="2:20">
      <c r="C457" s="9" t="s">
        <v>981</v>
      </c>
      <c r="D457" s="9" t="s">
        <v>54</v>
      </c>
      <c r="E457" s="13">
        <v>52.593000000000004</v>
      </c>
      <c r="F457" s="13">
        <v>2.8899999999999999E-2</v>
      </c>
      <c r="G457" s="13">
        <v>29.055700000000002</v>
      </c>
      <c r="H457" s="13">
        <v>0.5292</v>
      </c>
      <c r="I457" s="13">
        <v>2.5499999999999998E-2</v>
      </c>
      <c r="J457" s="13">
        <v>6.6699999999999995E-2</v>
      </c>
      <c r="K457" s="13">
        <v>12.349299999999999</v>
      </c>
      <c r="L457" s="13">
        <v>4.4579000000000004</v>
      </c>
      <c r="M457" s="13">
        <v>8.2799999999999999E-2</v>
      </c>
      <c r="N457" s="13">
        <v>1.0999999999999999E-2</v>
      </c>
      <c r="O457" s="13">
        <v>2.2000000000000001E-3</v>
      </c>
      <c r="P457" s="13">
        <v>-3.7000000000000002E-3</v>
      </c>
      <c r="Q457" s="13">
        <v>99.202100000000002</v>
      </c>
      <c r="R457" s="13"/>
      <c r="S457" s="15">
        <v>60.48719533690074</v>
      </c>
      <c r="T457" s="2"/>
    </row>
    <row r="458" spans="2:20">
      <c r="C458" s="9" t="s">
        <v>982</v>
      </c>
      <c r="D458" s="9" t="s">
        <v>1580</v>
      </c>
      <c r="E458" s="13">
        <v>51.782400000000003</v>
      </c>
      <c r="F458" s="13">
        <v>2.01E-2</v>
      </c>
      <c r="G458" s="13">
        <v>29.474699999999999</v>
      </c>
      <c r="H458" s="13">
        <v>0.60460000000000003</v>
      </c>
      <c r="I458" s="13">
        <v>-3.4000000000000002E-2</v>
      </c>
      <c r="J458" s="13">
        <v>3.6700000000000003E-2</v>
      </c>
      <c r="K458" s="13">
        <v>12.8392</v>
      </c>
      <c r="L458" s="13">
        <v>4.1143000000000001</v>
      </c>
      <c r="M458" s="13">
        <v>4.9500000000000002E-2</v>
      </c>
      <c r="N458" s="13">
        <v>4.0500000000000001E-2</v>
      </c>
      <c r="O458" s="13">
        <v>-3.3E-3</v>
      </c>
      <c r="P458" s="13">
        <v>1.6999999999999999E-3</v>
      </c>
      <c r="Q458" s="13">
        <v>98.963800000000006</v>
      </c>
      <c r="R458" s="13"/>
      <c r="S458" s="15">
        <v>63.295610041267238</v>
      </c>
      <c r="T458" s="2"/>
    </row>
    <row r="459" spans="2:20">
      <c r="C459" s="9" t="s">
        <v>983</v>
      </c>
      <c r="D459" s="9" t="s">
        <v>195</v>
      </c>
      <c r="E459" s="13">
        <v>51.368699999999997</v>
      </c>
      <c r="F459" s="13">
        <v>2.7E-2</v>
      </c>
      <c r="G459" s="13">
        <v>29.585799999999999</v>
      </c>
      <c r="H459" s="13">
        <v>0.47920000000000001</v>
      </c>
      <c r="I459" s="13">
        <v>6.1000000000000004E-3</v>
      </c>
      <c r="J459" s="13">
        <v>5.8299999999999998E-2</v>
      </c>
      <c r="K459" s="13">
        <v>13.034800000000001</v>
      </c>
      <c r="L459" s="13">
        <v>3.9590999999999998</v>
      </c>
      <c r="M459" s="13">
        <v>5.4699999999999999E-2</v>
      </c>
      <c r="N459" s="13">
        <v>5.3600000000000002E-2</v>
      </c>
      <c r="O459" s="13">
        <v>-1.5699999999999999E-2</v>
      </c>
      <c r="P459" s="13">
        <v>-1.5900000000000001E-2</v>
      </c>
      <c r="Q459" s="13">
        <v>98.627300000000005</v>
      </c>
      <c r="R459" s="13"/>
      <c r="S459" s="15">
        <v>64.531106508795773</v>
      </c>
      <c r="T459" s="2"/>
    </row>
    <row r="460" spans="2:20">
      <c r="C460" s="9" t="s">
        <v>984</v>
      </c>
      <c r="D460" s="9" t="s">
        <v>1580</v>
      </c>
      <c r="E460" s="13">
        <v>44.995800000000003</v>
      </c>
      <c r="F460" s="13">
        <v>1.2500000000000001E-2</v>
      </c>
      <c r="G460" s="13">
        <v>34.144799999999996</v>
      </c>
      <c r="H460" s="13">
        <v>0.48859999999999998</v>
      </c>
      <c r="I460" s="13">
        <v>1.5800000000000002E-2</v>
      </c>
      <c r="J460" s="13">
        <v>6.2899999999999998E-2</v>
      </c>
      <c r="K460" s="13">
        <v>17.924600000000002</v>
      </c>
      <c r="L460" s="13">
        <v>1.2289000000000001</v>
      </c>
      <c r="M460" s="13">
        <v>4.1000000000000003E-3</v>
      </c>
      <c r="N460" s="13">
        <v>1.35E-2</v>
      </c>
      <c r="O460" s="13">
        <v>-5.1000000000000004E-3</v>
      </c>
      <c r="P460" s="13">
        <v>2.3E-2</v>
      </c>
      <c r="Q460" s="13">
        <v>98.914500000000004</v>
      </c>
      <c r="R460" s="13"/>
      <c r="S460" s="15">
        <v>88.962731467744604</v>
      </c>
      <c r="T460" s="2"/>
    </row>
    <row r="461" spans="2:20">
      <c r="C461" s="9" t="s">
        <v>985</v>
      </c>
      <c r="D461" s="9" t="s">
        <v>195</v>
      </c>
      <c r="E461" s="13">
        <v>52.140500000000003</v>
      </c>
      <c r="F461" s="13">
        <v>1.5800000000000002E-2</v>
      </c>
      <c r="G461" s="13">
        <v>29.019100000000002</v>
      </c>
      <c r="H461" s="13">
        <v>0.57140000000000002</v>
      </c>
      <c r="I461" s="13">
        <v>1.1999999999999999E-3</v>
      </c>
      <c r="J461" s="13">
        <v>6.5600000000000006E-2</v>
      </c>
      <c r="K461" s="13">
        <v>12.2119</v>
      </c>
      <c r="L461" s="13">
        <v>4.4092000000000002</v>
      </c>
      <c r="M461" s="13">
        <v>9.2999999999999999E-2</v>
      </c>
      <c r="N461" s="13">
        <v>1.4800000000000001E-2</v>
      </c>
      <c r="O461" s="13">
        <v>3.3E-3</v>
      </c>
      <c r="P461" s="13">
        <v>-2.6100000000000002E-2</v>
      </c>
      <c r="Q461" s="13">
        <v>98.545699999999997</v>
      </c>
      <c r="R461" s="13"/>
      <c r="S461" s="15">
        <v>60.482320571660772</v>
      </c>
      <c r="T461" s="2"/>
    </row>
    <row r="462" spans="2:20">
      <c r="C462" s="9" t="s">
        <v>986</v>
      </c>
      <c r="D462" s="9" t="s">
        <v>1580</v>
      </c>
      <c r="E462" s="13">
        <v>43.436900000000001</v>
      </c>
      <c r="F462" s="13">
        <v>1.6500000000000001E-2</v>
      </c>
      <c r="G462" s="13">
        <v>35.363399999999999</v>
      </c>
      <c r="H462" s="13">
        <v>0.44440000000000002</v>
      </c>
      <c r="I462" s="13">
        <v>1.9400000000000001E-2</v>
      </c>
      <c r="J462" s="13">
        <v>6.3E-3</v>
      </c>
      <c r="K462" s="13">
        <v>19.2256</v>
      </c>
      <c r="L462" s="13">
        <v>0.54459999999999997</v>
      </c>
      <c r="M462" s="13">
        <v>9.1000000000000004E-3</v>
      </c>
      <c r="N462" s="13">
        <v>5.8299999999999998E-2</v>
      </c>
      <c r="O462" s="13">
        <v>-4.3E-3</v>
      </c>
      <c r="P462" s="13">
        <v>-5.1000000000000004E-3</v>
      </c>
      <c r="Q462" s="13">
        <v>99.124300000000005</v>
      </c>
      <c r="R462" s="13"/>
      <c r="S462" s="15">
        <v>95.123887104121721</v>
      </c>
    </row>
    <row r="463" spans="2:20">
      <c r="C463" s="9" t="s">
        <v>987</v>
      </c>
      <c r="D463" s="9" t="s">
        <v>195</v>
      </c>
      <c r="E463" s="13">
        <v>53.280799999999999</v>
      </c>
      <c r="F463" s="13">
        <v>3.49E-2</v>
      </c>
      <c r="G463" s="13">
        <v>28.421900000000001</v>
      </c>
      <c r="H463" s="13">
        <v>0.58909999999999996</v>
      </c>
      <c r="I463" s="13">
        <v>3.2800000000000003E-2</v>
      </c>
      <c r="J463" s="13">
        <v>7.7700000000000005E-2</v>
      </c>
      <c r="K463" s="13">
        <v>11.514099999999999</v>
      </c>
      <c r="L463" s="13">
        <v>4.9640000000000004</v>
      </c>
      <c r="M463" s="13">
        <v>8.3699999999999997E-2</v>
      </c>
      <c r="N463" s="13">
        <v>2.2200000000000001E-2</v>
      </c>
      <c r="O463" s="13">
        <v>-6.8999999999999999E-3</v>
      </c>
      <c r="P463" s="13">
        <v>-1.5299999999999999E-2</v>
      </c>
      <c r="Q463" s="13">
        <v>99.021199999999993</v>
      </c>
      <c r="R463" s="13"/>
      <c r="S463" s="15">
        <v>56.174469362104574</v>
      </c>
    </row>
    <row r="464" spans="2:20">
      <c r="C464" s="9" t="s">
        <v>988</v>
      </c>
      <c r="D464" s="9" t="s">
        <v>54</v>
      </c>
      <c r="E464" s="13">
        <v>50.746299999999998</v>
      </c>
      <c r="F464" s="13">
        <v>1.72E-2</v>
      </c>
      <c r="G464" s="13">
        <v>30.386600000000001</v>
      </c>
      <c r="H464" s="13">
        <v>0.5242</v>
      </c>
      <c r="I464" s="13">
        <v>-7.9000000000000008E-3</v>
      </c>
      <c r="J464" s="13">
        <v>5.9200000000000003E-2</v>
      </c>
      <c r="K464" s="13">
        <v>14.0115</v>
      </c>
      <c r="L464" s="13">
        <v>3.5051000000000001</v>
      </c>
      <c r="M464" s="13">
        <v>8.2199999999999995E-2</v>
      </c>
      <c r="N464" s="13">
        <v>-1.1999999999999999E-3</v>
      </c>
      <c r="O464" s="13">
        <v>-1.32E-2</v>
      </c>
      <c r="P464" s="13">
        <v>-5.1000000000000004E-3</v>
      </c>
      <c r="Q464" s="13">
        <v>99.332300000000004</v>
      </c>
      <c r="R464" s="13"/>
      <c r="S464" s="15">
        <v>68.83774655390549</v>
      </c>
    </row>
    <row r="465" spans="2:20">
      <c r="C465" s="9" t="s">
        <v>989</v>
      </c>
      <c r="D465" s="9" t="s">
        <v>1580</v>
      </c>
      <c r="E465" s="13">
        <v>53.619799999999998</v>
      </c>
      <c r="F465" s="13">
        <v>3.4200000000000001E-2</v>
      </c>
      <c r="G465" s="13">
        <v>28.157599999999999</v>
      </c>
      <c r="H465" s="13">
        <v>0.53500000000000003</v>
      </c>
      <c r="I465" s="13">
        <v>-9.1000000000000004E-3</v>
      </c>
      <c r="J465" s="13">
        <v>6.6100000000000006E-2</v>
      </c>
      <c r="K465" s="13">
        <v>11.3703</v>
      </c>
      <c r="L465" s="13">
        <v>4.867</v>
      </c>
      <c r="M465" s="13">
        <v>0.12280000000000001</v>
      </c>
      <c r="N465" s="13">
        <v>1.35E-2</v>
      </c>
      <c r="O465" s="13">
        <v>1.1000000000000001E-3</v>
      </c>
      <c r="P465" s="13">
        <v>8.5000000000000006E-3</v>
      </c>
      <c r="Q465" s="13">
        <v>98.796000000000006</v>
      </c>
      <c r="R465" s="13"/>
      <c r="S465" s="15">
        <v>56.350819874214189</v>
      </c>
    </row>
    <row r="466" spans="2:20">
      <c r="C466" s="9" t="s">
        <v>990</v>
      </c>
      <c r="D466" s="9" t="s">
        <v>195</v>
      </c>
      <c r="E466" s="13">
        <v>52.803100000000001</v>
      </c>
      <c r="F466" s="13">
        <v>2.0799999999999999E-2</v>
      </c>
      <c r="G466" s="13">
        <v>28.950800000000001</v>
      </c>
      <c r="H466" s="13">
        <v>0.55940000000000001</v>
      </c>
      <c r="I466" s="13">
        <v>-6.7000000000000002E-3</v>
      </c>
      <c r="J466" s="13">
        <v>3.3599999999999998E-2</v>
      </c>
      <c r="K466" s="13">
        <v>12.279400000000001</v>
      </c>
      <c r="L466" s="13">
        <v>4.4527000000000001</v>
      </c>
      <c r="M466" s="13">
        <v>0.11119999999999999</v>
      </c>
      <c r="N466" s="13">
        <v>3.5099999999999999E-2</v>
      </c>
      <c r="O466" s="13">
        <v>6.3E-3</v>
      </c>
      <c r="P466" s="13">
        <v>1.41E-2</v>
      </c>
      <c r="Q466" s="13">
        <v>99.266300000000001</v>
      </c>
      <c r="R466" s="13"/>
      <c r="S466" s="15">
        <v>60.379374516702619</v>
      </c>
    </row>
    <row r="467" spans="2:20">
      <c r="C467" s="9" t="s">
        <v>991</v>
      </c>
      <c r="D467" s="9" t="s">
        <v>1580</v>
      </c>
      <c r="E467" s="13">
        <v>53.418199999999999</v>
      </c>
      <c r="F467" s="13">
        <v>1.6199999999999999E-2</v>
      </c>
      <c r="G467" s="13">
        <v>28.269600000000001</v>
      </c>
      <c r="H467" s="13">
        <v>0.52459999999999996</v>
      </c>
      <c r="I467" s="13">
        <v>3.0200000000000001E-2</v>
      </c>
      <c r="J467" s="13">
        <v>7.5899999999999995E-2</v>
      </c>
      <c r="K467" s="13">
        <v>11.3362</v>
      </c>
      <c r="L467" s="13">
        <v>4.8243</v>
      </c>
      <c r="M467" s="13">
        <v>6.9099999999999995E-2</v>
      </c>
      <c r="N467" s="13">
        <v>1.2E-2</v>
      </c>
      <c r="O467" s="13">
        <v>1.4E-3</v>
      </c>
      <c r="P467" s="13">
        <v>5.5399999999999998E-2</v>
      </c>
      <c r="Q467" s="13">
        <v>98.633300000000006</v>
      </c>
      <c r="R467" s="13"/>
      <c r="S467" s="15">
        <v>56.493637456807448</v>
      </c>
    </row>
    <row r="468" spans="2:20">
      <c r="C468" s="9" t="s">
        <v>992</v>
      </c>
      <c r="D468" s="9" t="s">
        <v>195</v>
      </c>
      <c r="E468" s="13">
        <v>53.025700000000001</v>
      </c>
      <c r="F468" s="13">
        <v>3.8300000000000001E-2</v>
      </c>
      <c r="G468" s="13">
        <v>28.477599999999999</v>
      </c>
      <c r="H468" s="13">
        <v>0.61870000000000003</v>
      </c>
      <c r="I468" s="13">
        <v>1.9400000000000001E-2</v>
      </c>
      <c r="J468" s="13">
        <v>4.5600000000000002E-2</v>
      </c>
      <c r="K468" s="13">
        <v>11.6059</v>
      </c>
      <c r="L468" s="13">
        <v>4.9901999999999997</v>
      </c>
      <c r="M468" s="13">
        <v>0.14630000000000001</v>
      </c>
      <c r="N468" s="13">
        <v>-9.4999999999999998E-3</v>
      </c>
      <c r="O468" s="13">
        <v>-1.37E-2</v>
      </c>
      <c r="P468" s="13">
        <v>2.3199999999999998E-2</v>
      </c>
      <c r="Q468" s="13">
        <v>98.990799999999993</v>
      </c>
      <c r="R468" s="13"/>
      <c r="S468" s="15">
        <v>56.240365222857463</v>
      </c>
    </row>
    <row r="469" spans="2:20">
      <c r="C469" s="9" t="s">
        <v>993</v>
      </c>
      <c r="D469" s="9" t="s">
        <v>196</v>
      </c>
      <c r="E469" s="13">
        <v>53.302199999999999</v>
      </c>
      <c r="F469" s="13">
        <v>1.2E-2</v>
      </c>
      <c r="G469" s="13">
        <v>28.452300000000001</v>
      </c>
      <c r="H469" s="13">
        <v>0.52780000000000005</v>
      </c>
      <c r="I469" s="13">
        <v>-6.7699999999999996E-2</v>
      </c>
      <c r="J469" s="13">
        <v>9.64E-2</v>
      </c>
      <c r="K469" s="13">
        <v>11.6736</v>
      </c>
      <c r="L469" s="13">
        <v>4.8764000000000003</v>
      </c>
      <c r="M469" s="13">
        <v>5.7700000000000001E-2</v>
      </c>
      <c r="N469" s="13">
        <v>2.4899999999999999E-2</v>
      </c>
      <c r="O469" s="13">
        <v>2.52E-2</v>
      </c>
      <c r="P469" s="13">
        <v>-2.9999999999999997E-4</v>
      </c>
      <c r="Q469" s="13">
        <v>99.048400000000001</v>
      </c>
      <c r="R469" s="13"/>
      <c r="S469" s="15">
        <v>56.949914420113849</v>
      </c>
      <c r="T469" s="2"/>
    </row>
    <row r="470" spans="2:20">
      <c r="C470" s="9" t="s">
        <v>994</v>
      </c>
      <c r="D470" s="9" t="s">
        <v>54</v>
      </c>
      <c r="E470" s="13">
        <v>53.789400000000001</v>
      </c>
      <c r="F470" s="13">
        <v>3.4299999999999997E-2</v>
      </c>
      <c r="G470" s="13">
        <v>28.5459</v>
      </c>
      <c r="H470" s="13">
        <v>0.49909999999999999</v>
      </c>
      <c r="I470" s="13">
        <v>3.7400000000000003E-2</v>
      </c>
      <c r="J470" s="13">
        <v>7.22E-2</v>
      </c>
      <c r="K470" s="13">
        <v>11.588200000000001</v>
      </c>
      <c r="L470" s="13">
        <v>4.8737000000000004</v>
      </c>
      <c r="M470" s="13">
        <v>6.3799999999999996E-2</v>
      </c>
      <c r="N470" s="13">
        <v>8.0000000000000002E-3</v>
      </c>
      <c r="O470" s="13">
        <v>-1.2200000000000001E-2</v>
      </c>
      <c r="P470" s="13">
        <v>-4.1999999999999997E-3</v>
      </c>
      <c r="Q470" s="13">
        <v>99.512200000000007</v>
      </c>
      <c r="R470" s="13"/>
      <c r="S470" s="15">
        <v>56.783397964491598</v>
      </c>
      <c r="T470" s="2"/>
    </row>
    <row r="471" spans="2:20">
      <c r="C471" s="9" t="s">
        <v>1664</v>
      </c>
      <c r="D471" s="9" t="s">
        <v>54</v>
      </c>
      <c r="E471" s="13">
        <v>48.145400000000002</v>
      </c>
      <c r="F471" s="13">
        <v>2.2700000000000001E-2</v>
      </c>
      <c r="G471" s="13">
        <v>32.258200000000002</v>
      </c>
      <c r="H471" s="13">
        <v>0.52200000000000002</v>
      </c>
      <c r="I471" s="13">
        <v>1.5100000000000001E-2</v>
      </c>
      <c r="J471" s="13">
        <v>2.29E-2</v>
      </c>
      <c r="K471" s="13">
        <v>15.8794</v>
      </c>
      <c r="L471" s="13">
        <v>2.3902000000000001</v>
      </c>
      <c r="M471" s="13">
        <v>3.6600000000000001E-2</v>
      </c>
      <c r="N471" s="13">
        <v>4.5999999999999999E-2</v>
      </c>
      <c r="O471" s="13">
        <v>-4.0000000000000002E-4</v>
      </c>
      <c r="P471" s="13">
        <v>1.7100000000000001E-2</v>
      </c>
      <c r="Q471" s="13">
        <v>99.355500000000006</v>
      </c>
      <c r="R471" s="13"/>
      <c r="S471" s="15">
        <v>78.59243285655316</v>
      </c>
      <c r="T471" s="2"/>
    </row>
    <row r="472" spans="2:20">
      <c r="C472" s="9" t="s">
        <v>995</v>
      </c>
      <c r="D472" s="9" t="s">
        <v>1580</v>
      </c>
      <c r="E472" s="13">
        <v>53.610300000000002</v>
      </c>
      <c r="F472" s="13">
        <v>3.3700000000000001E-2</v>
      </c>
      <c r="G472" s="13">
        <v>28.284099999999999</v>
      </c>
      <c r="H472" s="13">
        <v>0.59509999999999996</v>
      </c>
      <c r="I472" s="13">
        <v>9.5999999999999992E-3</v>
      </c>
      <c r="J472" s="13">
        <v>7.0699999999999999E-2</v>
      </c>
      <c r="K472" s="13">
        <v>11.4758</v>
      </c>
      <c r="L472" s="13">
        <v>4.9150999999999998</v>
      </c>
      <c r="M472" s="13">
        <v>8.8099999999999998E-2</v>
      </c>
      <c r="N472" s="13">
        <v>3.8100000000000002E-2</v>
      </c>
      <c r="O472" s="13">
        <v>1.3599999999999999E-2</v>
      </c>
      <c r="P472" s="13">
        <v>-2.2800000000000001E-2</v>
      </c>
      <c r="Q472" s="13">
        <v>99.134200000000007</v>
      </c>
      <c r="R472" s="13"/>
      <c r="S472" s="15">
        <v>56.336095974829306</v>
      </c>
      <c r="T472" s="2"/>
    </row>
    <row r="473" spans="2:20">
      <c r="C473" s="9" t="s">
        <v>996</v>
      </c>
      <c r="D473" s="9" t="s">
        <v>195</v>
      </c>
      <c r="E473" s="13">
        <v>52.059199999999997</v>
      </c>
      <c r="F473" s="13">
        <v>2.47E-2</v>
      </c>
      <c r="G473" s="13">
        <v>28.614699999999999</v>
      </c>
      <c r="H473" s="13">
        <v>0.56459999999999999</v>
      </c>
      <c r="I473" s="13">
        <v>4.7500000000000001E-2</v>
      </c>
      <c r="J473" s="13">
        <v>6.9699999999999998E-2</v>
      </c>
      <c r="K473" s="13">
        <v>12.12</v>
      </c>
      <c r="L473" s="13">
        <v>4.5570000000000004</v>
      </c>
      <c r="M473" s="13">
        <v>8.5000000000000006E-2</v>
      </c>
      <c r="N473" s="13">
        <v>2.5899999999999999E-2</v>
      </c>
      <c r="O473" s="13">
        <v>-6.1000000000000004E-3</v>
      </c>
      <c r="P473" s="13">
        <v>9.7999999999999997E-3</v>
      </c>
      <c r="Q473" s="13">
        <v>98.178100000000001</v>
      </c>
      <c r="R473" s="13"/>
      <c r="S473" s="15">
        <v>59.509721980337773</v>
      </c>
      <c r="T473" s="2"/>
    </row>
    <row r="474" spans="2:20">
      <c r="C474" s="9" t="s">
        <v>997</v>
      </c>
      <c r="D474" s="9" t="s">
        <v>54</v>
      </c>
      <c r="E474" s="13">
        <v>47.999099999999999</v>
      </c>
      <c r="F474" s="13">
        <v>2.1000000000000001E-2</v>
      </c>
      <c r="G474" s="13">
        <v>32.101399999999998</v>
      </c>
      <c r="H474" s="13">
        <v>0.4929</v>
      </c>
      <c r="I474" s="13">
        <v>-2.64E-2</v>
      </c>
      <c r="J474" s="13">
        <v>5.5800000000000002E-2</v>
      </c>
      <c r="K474" s="13">
        <v>15.7468</v>
      </c>
      <c r="L474" s="13">
        <v>2.5684</v>
      </c>
      <c r="M474" s="13">
        <v>6.1000000000000004E-3</v>
      </c>
      <c r="N474" s="13">
        <v>2.9499999999999998E-2</v>
      </c>
      <c r="O474" s="13">
        <v>5.8999999999999999E-3</v>
      </c>
      <c r="P474" s="13">
        <v>2.1299999999999999E-2</v>
      </c>
      <c r="Q474" s="13">
        <v>99.048100000000005</v>
      </c>
      <c r="R474" s="13"/>
      <c r="S474" s="15">
        <v>77.210566997787026</v>
      </c>
      <c r="T474" s="2"/>
    </row>
    <row r="475" spans="2:20">
      <c r="C475" s="9" t="s">
        <v>998</v>
      </c>
      <c r="D475" s="9" t="s">
        <v>54</v>
      </c>
      <c r="E475" s="13">
        <v>52.213799999999999</v>
      </c>
      <c r="F475" s="13">
        <v>2.76E-2</v>
      </c>
      <c r="G475" s="13">
        <v>29.332000000000001</v>
      </c>
      <c r="H475" s="13">
        <v>0.54720000000000002</v>
      </c>
      <c r="I475" s="13">
        <v>4.2599999999999999E-2</v>
      </c>
      <c r="J475" s="13">
        <v>9.64E-2</v>
      </c>
      <c r="K475" s="13">
        <v>12.641299999999999</v>
      </c>
      <c r="L475" s="13">
        <v>4.2557999999999998</v>
      </c>
      <c r="M475" s="13">
        <v>8.6800000000000002E-2</v>
      </c>
      <c r="N475" s="13">
        <v>3.9100000000000003E-2</v>
      </c>
      <c r="O475" s="13">
        <v>-1.54E-2</v>
      </c>
      <c r="P475" s="13">
        <v>1.18E-2</v>
      </c>
      <c r="Q475" s="13">
        <v>99.294300000000007</v>
      </c>
      <c r="R475" s="13"/>
      <c r="S475" s="15">
        <v>62.141812535133475</v>
      </c>
      <c r="T475" s="2"/>
    </row>
    <row r="476" spans="2:20"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S476" s="15"/>
      <c r="T476" s="2"/>
    </row>
    <row r="477" spans="2:20"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5"/>
      <c r="T477" s="2"/>
    </row>
    <row r="478" spans="2:20" s="3" customFormat="1">
      <c r="B478" s="12" t="s">
        <v>1668</v>
      </c>
      <c r="C478" s="12"/>
      <c r="D478" s="12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12"/>
      <c r="S478" s="17"/>
      <c r="T478" s="5"/>
    </row>
    <row r="479" spans="2:20">
      <c r="C479" s="9" t="s">
        <v>1686</v>
      </c>
      <c r="D479" s="9" t="s">
        <v>50</v>
      </c>
      <c r="E479" s="13">
        <v>44.457599999999999</v>
      </c>
      <c r="F479" s="13">
        <v>1.7600000000000001E-2</v>
      </c>
      <c r="G479" s="13">
        <v>34.670999999999999</v>
      </c>
      <c r="H479" s="13">
        <v>0.53900000000000003</v>
      </c>
      <c r="I479" s="13">
        <v>1.4800000000000001E-2</v>
      </c>
      <c r="J479" s="13">
        <v>3.7400000000000003E-2</v>
      </c>
      <c r="K479" s="13">
        <v>18.903600000000001</v>
      </c>
      <c r="L479" s="13">
        <v>1.0371999999999999</v>
      </c>
      <c r="M479" s="13">
        <v>0.02</v>
      </c>
      <c r="N479" s="13">
        <v>6.7999999999999996E-3</v>
      </c>
      <c r="O479" s="13">
        <v>-1.66E-2</v>
      </c>
      <c r="P479" s="13">
        <v>5.0500000000000003E-2</v>
      </c>
      <c r="Q479" s="13">
        <v>99.755499999999998</v>
      </c>
      <c r="S479" s="15">
        <v>90.967827170394315</v>
      </c>
    </row>
    <row r="480" spans="2:20">
      <c r="C480" s="9" t="s">
        <v>1687</v>
      </c>
      <c r="D480" s="9" t="s">
        <v>53</v>
      </c>
      <c r="E480" s="13">
        <v>47.243499999999997</v>
      </c>
      <c r="F480" s="13">
        <v>1.1900000000000001E-2</v>
      </c>
      <c r="G480" s="13">
        <v>32.290799999999997</v>
      </c>
      <c r="H480" s="13">
        <v>0.77470000000000006</v>
      </c>
      <c r="I480" s="13">
        <v>4.0800000000000003E-2</v>
      </c>
      <c r="J480" s="13">
        <v>3.0300000000000001E-2</v>
      </c>
      <c r="K480" s="13">
        <v>16.478999999999999</v>
      </c>
      <c r="L480" s="13">
        <v>2.3376999999999999</v>
      </c>
      <c r="M480" s="13">
        <v>3.1899999999999998E-2</v>
      </c>
      <c r="N480" s="13">
        <v>2.6800000000000001E-2</v>
      </c>
      <c r="O480" s="13">
        <v>6.1000000000000004E-3</v>
      </c>
      <c r="P480" s="13">
        <v>1.5699999999999999E-2</v>
      </c>
      <c r="Q480" s="13">
        <v>99.289100000000005</v>
      </c>
      <c r="S480" s="15">
        <v>79.572794347597167</v>
      </c>
    </row>
    <row r="481" spans="3:19">
      <c r="C481" s="9" t="s">
        <v>1688</v>
      </c>
      <c r="D481" s="9" t="s">
        <v>52</v>
      </c>
      <c r="E481" s="13">
        <v>46.537500000000001</v>
      </c>
      <c r="F481" s="13">
        <v>3.8899999999999997E-2</v>
      </c>
      <c r="G481" s="13">
        <v>33.651699999999998</v>
      </c>
      <c r="H481" s="13">
        <v>0.40439999999999998</v>
      </c>
      <c r="I481" s="13">
        <v>6.8599999999999994E-2</v>
      </c>
      <c r="J481" s="13">
        <v>4.5199999999999997E-2</v>
      </c>
      <c r="K481" s="13">
        <v>17.855</v>
      </c>
      <c r="L481" s="13">
        <v>1.6601999999999999</v>
      </c>
      <c r="M481" s="13">
        <v>2.63E-2</v>
      </c>
      <c r="N481" s="13">
        <v>-8.9999999999999993E-3</v>
      </c>
      <c r="O481" s="13">
        <v>-4.4000000000000003E-3</v>
      </c>
      <c r="P481" s="13">
        <v>-2.4500000000000001E-2</v>
      </c>
      <c r="Q481" s="13">
        <v>100.28789999999999</v>
      </c>
      <c r="S481" s="15">
        <v>85.597211007687875</v>
      </c>
    </row>
    <row r="482" spans="3:19">
      <c r="C482" s="9" t="s">
        <v>1689</v>
      </c>
      <c r="D482" s="9" t="s">
        <v>52</v>
      </c>
      <c r="E482" s="13">
        <v>51.717700000000001</v>
      </c>
      <c r="F482" s="13">
        <v>4.1500000000000002E-2</v>
      </c>
      <c r="G482" s="13">
        <v>29.862100000000002</v>
      </c>
      <c r="H482" s="13">
        <v>0.52669999999999995</v>
      </c>
      <c r="I482" s="13">
        <v>2.0400000000000001E-2</v>
      </c>
      <c r="J482" s="13">
        <v>5.7799999999999997E-2</v>
      </c>
      <c r="K482" s="13">
        <v>13.3368</v>
      </c>
      <c r="L482" s="13">
        <v>4.2088999999999999</v>
      </c>
      <c r="M482" s="13">
        <v>9.5299999999999996E-2</v>
      </c>
      <c r="N482" s="13">
        <v>0.02</v>
      </c>
      <c r="O482" s="13">
        <v>-5.9999999999999995E-4</v>
      </c>
      <c r="P482" s="13">
        <v>-3.1800000000000002E-2</v>
      </c>
      <c r="Q482" s="13">
        <v>99.887200000000007</v>
      </c>
      <c r="S482" s="15">
        <v>63.650139024311343</v>
      </c>
    </row>
    <row r="483" spans="3:19">
      <c r="C483" s="9" t="s">
        <v>1690</v>
      </c>
      <c r="D483" s="9" t="s">
        <v>195</v>
      </c>
      <c r="E483" s="13">
        <v>51.3001</v>
      </c>
      <c r="F483" s="13">
        <v>2.47E-2</v>
      </c>
      <c r="G483" s="13">
        <v>30.353899999999999</v>
      </c>
      <c r="H483" s="13">
        <v>0.73650000000000004</v>
      </c>
      <c r="I483" s="13">
        <v>-4.0899999999999999E-2</v>
      </c>
      <c r="J483" s="13">
        <v>4.8099999999999997E-2</v>
      </c>
      <c r="K483" s="13">
        <v>14.0382</v>
      </c>
      <c r="L483" s="13">
        <v>3.9857</v>
      </c>
      <c r="M483" s="13">
        <v>8.3299999999999999E-2</v>
      </c>
      <c r="N483" s="13">
        <v>7.7000000000000002E-3</v>
      </c>
      <c r="O483" s="13">
        <v>3.5000000000000001E-3</v>
      </c>
      <c r="P483" s="13">
        <v>-2.52E-2</v>
      </c>
      <c r="Q483" s="13">
        <v>100.58159999999999</v>
      </c>
      <c r="S483" s="15">
        <v>66.059672625384934</v>
      </c>
    </row>
    <row r="484" spans="3:19">
      <c r="C484" s="9" t="s">
        <v>1691</v>
      </c>
      <c r="D484" s="9" t="s">
        <v>50</v>
      </c>
      <c r="E484" s="13">
        <v>44.309600000000003</v>
      </c>
      <c r="F484" s="13">
        <v>5.9999999999999995E-4</v>
      </c>
      <c r="G484" s="13">
        <v>34.692799999999998</v>
      </c>
      <c r="H484" s="13">
        <v>0.56310000000000004</v>
      </c>
      <c r="I484" s="13">
        <v>2.0400000000000001E-2</v>
      </c>
      <c r="J484" s="13">
        <v>3.1600000000000003E-2</v>
      </c>
      <c r="K484" s="13">
        <v>19.2835</v>
      </c>
      <c r="L484" s="13">
        <v>0.99270000000000003</v>
      </c>
      <c r="M484" s="13">
        <v>-1.4E-3</v>
      </c>
      <c r="N484" s="13">
        <v>1.5100000000000001E-2</v>
      </c>
      <c r="O484" s="13">
        <v>-2.3999999999999998E-3</v>
      </c>
      <c r="P484" s="13">
        <v>-2.6499999999999999E-2</v>
      </c>
      <c r="Q484" s="13">
        <v>99.909499999999994</v>
      </c>
      <c r="S484" s="15">
        <v>91.478112736083503</v>
      </c>
    </row>
    <row r="485" spans="3:19">
      <c r="C485" s="9" t="s">
        <v>1692</v>
      </c>
      <c r="D485" s="9" t="s">
        <v>53</v>
      </c>
      <c r="E485" s="13">
        <v>50.713500000000003</v>
      </c>
      <c r="F485" s="13">
        <v>5.1900000000000002E-2</v>
      </c>
      <c r="G485" s="13">
        <v>31.2866</v>
      </c>
      <c r="H485" s="13">
        <v>0.68330000000000002</v>
      </c>
      <c r="I485" s="13">
        <v>-3.7000000000000002E-3</v>
      </c>
      <c r="J485" s="13">
        <v>5.3600000000000002E-2</v>
      </c>
      <c r="K485" s="13">
        <v>14.4696</v>
      </c>
      <c r="L485" s="13">
        <v>3.5733000000000001</v>
      </c>
      <c r="M485" s="13">
        <v>9.3899999999999997E-2</v>
      </c>
      <c r="N485" s="13">
        <v>2.3300000000000001E-2</v>
      </c>
      <c r="O485" s="13">
        <v>-1.7000000000000001E-2</v>
      </c>
      <c r="P485" s="13">
        <v>2.0899999999999998E-2</v>
      </c>
      <c r="Q485" s="13">
        <v>100.9699</v>
      </c>
      <c r="S485" s="15">
        <v>69.113815970876402</v>
      </c>
    </row>
    <row r="486" spans="3:19">
      <c r="C486" s="9" t="s">
        <v>1693</v>
      </c>
      <c r="D486" s="9" t="s">
        <v>53</v>
      </c>
      <c r="E486" s="13">
        <v>48.718299999999999</v>
      </c>
      <c r="F486" s="13">
        <v>3.9100000000000003E-2</v>
      </c>
      <c r="G486" s="13">
        <v>31.948799999999999</v>
      </c>
      <c r="H486" s="13">
        <v>0.63009999999999999</v>
      </c>
      <c r="I486" s="13">
        <v>7.2900000000000006E-2</v>
      </c>
      <c r="J486" s="13">
        <v>3.5799999999999998E-2</v>
      </c>
      <c r="K486" s="13">
        <v>15.6366</v>
      </c>
      <c r="L486" s="13">
        <v>2.8353999999999999</v>
      </c>
      <c r="M486" s="13">
        <v>4.7E-2</v>
      </c>
      <c r="N486" s="13">
        <v>-1.4E-3</v>
      </c>
      <c r="O486" s="13">
        <v>1.6E-2</v>
      </c>
      <c r="P486" s="13">
        <v>-2.1000000000000001E-2</v>
      </c>
      <c r="Q486" s="13">
        <v>99.98</v>
      </c>
      <c r="S486" s="15">
        <v>75.293298828787314</v>
      </c>
    </row>
    <row r="487" spans="3:19">
      <c r="C487" s="9" t="s">
        <v>1694</v>
      </c>
      <c r="D487" s="9" t="s">
        <v>50</v>
      </c>
      <c r="E487" s="13">
        <v>50.620100000000001</v>
      </c>
      <c r="F487" s="13">
        <v>5.2200000000000003E-2</v>
      </c>
      <c r="G487" s="13">
        <v>30.366700000000002</v>
      </c>
      <c r="H487" s="13">
        <v>0.59609999999999996</v>
      </c>
      <c r="I487" s="13">
        <v>9.2999999999999992E-3</v>
      </c>
      <c r="J487" s="13">
        <v>7.4200000000000002E-2</v>
      </c>
      <c r="K487" s="13">
        <v>14.0389</v>
      </c>
      <c r="L487" s="13">
        <v>3.7063000000000001</v>
      </c>
      <c r="M487" s="13">
        <v>6.6100000000000006E-2</v>
      </c>
      <c r="N487" s="13">
        <v>7.8100000000000003E-2</v>
      </c>
      <c r="O487" s="13">
        <v>8.9999999999999998E-4</v>
      </c>
      <c r="P487" s="13">
        <v>1.4999999999999999E-2</v>
      </c>
      <c r="Q487" s="13">
        <v>99.623999999999995</v>
      </c>
      <c r="S487" s="15">
        <v>67.670786370041881</v>
      </c>
    </row>
    <row r="488" spans="3:19">
      <c r="C488" s="9" t="s">
        <v>1695</v>
      </c>
      <c r="D488" s="9" t="s">
        <v>195</v>
      </c>
      <c r="E488" s="13">
        <v>50.903700000000001</v>
      </c>
      <c r="F488" s="13">
        <v>3.5700000000000003E-2</v>
      </c>
      <c r="G488" s="13">
        <v>30.479099999999999</v>
      </c>
      <c r="H488" s="13">
        <v>0.52049999999999996</v>
      </c>
      <c r="I488" s="13">
        <v>5.5999999999999999E-3</v>
      </c>
      <c r="J488" s="13">
        <v>8.9599999999999999E-2</v>
      </c>
      <c r="K488" s="13">
        <v>13.9718</v>
      </c>
      <c r="L488" s="13">
        <v>3.8262999999999998</v>
      </c>
      <c r="M488" s="13">
        <v>4.6399999999999997E-2</v>
      </c>
      <c r="N488" s="13">
        <v>3.9100000000000003E-2</v>
      </c>
      <c r="O488" s="13">
        <v>-1.2999999999999999E-2</v>
      </c>
      <c r="P488" s="13">
        <v>3.3099999999999997E-2</v>
      </c>
      <c r="Q488" s="13">
        <v>99.950900000000004</v>
      </c>
      <c r="S488" s="15">
        <v>66.863726631445758</v>
      </c>
    </row>
    <row r="489" spans="3:19">
      <c r="C489" s="9" t="s">
        <v>1696</v>
      </c>
      <c r="D489" s="9" t="s">
        <v>53</v>
      </c>
      <c r="E489" s="13">
        <v>48.223599999999998</v>
      </c>
      <c r="F489" s="13">
        <v>4.24E-2</v>
      </c>
      <c r="G489" s="13">
        <v>32.4465</v>
      </c>
      <c r="H489" s="13">
        <v>0.75180000000000002</v>
      </c>
      <c r="I489" s="13">
        <v>-1.2999999999999999E-2</v>
      </c>
      <c r="J489" s="13">
        <v>6.1400000000000003E-2</v>
      </c>
      <c r="K489" s="13">
        <v>16.1754</v>
      </c>
      <c r="L489" s="13">
        <v>2.4037000000000002</v>
      </c>
      <c r="M489" s="13">
        <v>4.6800000000000001E-2</v>
      </c>
      <c r="N489" s="13">
        <v>1.03E-2</v>
      </c>
      <c r="O489" s="13">
        <v>3.3E-3</v>
      </c>
      <c r="P489" s="13">
        <v>-2.41E-2</v>
      </c>
      <c r="Q489" s="13">
        <v>100.1652</v>
      </c>
      <c r="S489" s="15">
        <v>78.807614525517806</v>
      </c>
    </row>
    <row r="490" spans="3:19">
      <c r="C490" s="9" t="s">
        <v>1697</v>
      </c>
      <c r="D490" s="9" t="s">
        <v>53</v>
      </c>
      <c r="E490" s="13">
        <v>48.877499999999998</v>
      </c>
      <c r="F490" s="13">
        <v>4.4499999999999998E-2</v>
      </c>
      <c r="G490" s="13">
        <v>32.0959</v>
      </c>
      <c r="H490" s="13">
        <v>0.75560000000000005</v>
      </c>
      <c r="I490" s="13">
        <v>2.6100000000000002E-2</v>
      </c>
      <c r="J490" s="13">
        <v>5.3800000000000001E-2</v>
      </c>
      <c r="K490" s="13">
        <v>15.5092</v>
      </c>
      <c r="L490" s="13">
        <v>2.8136000000000001</v>
      </c>
      <c r="M490" s="13">
        <v>5.1799999999999999E-2</v>
      </c>
      <c r="N490" s="13">
        <v>-6.1999999999999998E-3</v>
      </c>
      <c r="O490" s="13">
        <v>2.2000000000000001E-3</v>
      </c>
      <c r="P490" s="13">
        <v>1.52E-2</v>
      </c>
      <c r="Q490" s="13">
        <v>100.2453</v>
      </c>
      <c r="S490" s="15">
        <v>75.284690348278374</v>
      </c>
    </row>
    <row r="491" spans="3:19">
      <c r="C491" s="9" t="s">
        <v>1698</v>
      </c>
      <c r="D491" s="9" t="s">
        <v>53</v>
      </c>
      <c r="E491" s="13">
        <v>45.4101</v>
      </c>
      <c r="F491" s="13">
        <v>4.1000000000000003E-3</v>
      </c>
      <c r="G491" s="13">
        <v>33.705300000000001</v>
      </c>
      <c r="H491" s="13">
        <v>0.67979999999999996</v>
      </c>
      <c r="I491" s="13">
        <v>3.3500000000000002E-2</v>
      </c>
      <c r="J491" s="13">
        <v>6.9800000000000001E-2</v>
      </c>
      <c r="K491" s="13">
        <v>18.173999999999999</v>
      </c>
      <c r="L491" s="13">
        <v>1.5063</v>
      </c>
      <c r="M491" s="13">
        <v>2.64E-2</v>
      </c>
      <c r="N491" s="13">
        <v>2.7300000000000001E-2</v>
      </c>
      <c r="O491" s="13">
        <v>-5.7000000000000002E-3</v>
      </c>
      <c r="P491" s="13">
        <v>7.1999999999999998E-3</v>
      </c>
      <c r="Q491" s="13">
        <v>99.644000000000005</v>
      </c>
      <c r="S491" s="15">
        <v>86.9576676252738</v>
      </c>
    </row>
    <row r="492" spans="3:19">
      <c r="C492" s="9" t="s">
        <v>1698</v>
      </c>
      <c r="D492" s="9" t="s">
        <v>53</v>
      </c>
      <c r="E492" s="13">
        <v>45.663899999999998</v>
      </c>
      <c r="F492" s="13">
        <v>5.5999999999999999E-3</v>
      </c>
      <c r="G492" s="13">
        <v>33.872399999999999</v>
      </c>
      <c r="H492" s="13">
        <v>0.70740000000000003</v>
      </c>
      <c r="I492" s="13">
        <v>3.3500000000000002E-2</v>
      </c>
      <c r="J492" s="13">
        <v>9.7600000000000006E-2</v>
      </c>
      <c r="K492" s="13">
        <v>17.9923</v>
      </c>
      <c r="L492" s="13">
        <v>1.3832</v>
      </c>
      <c r="M492" s="13">
        <v>3.27E-2</v>
      </c>
      <c r="N492" s="13">
        <v>2.8799999999999999E-2</v>
      </c>
      <c r="O492" s="13">
        <v>-2.3999999999999998E-3</v>
      </c>
      <c r="P492" s="13">
        <v>3.7000000000000002E-3</v>
      </c>
      <c r="Q492" s="13">
        <v>99.821100000000001</v>
      </c>
      <c r="S492" s="15">
        <v>87.787183277025932</v>
      </c>
    </row>
    <row r="493" spans="3:19">
      <c r="C493" s="9" t="s">
        <v>1699</v>
      </c>
      <c r="D493" s="9" t="s">
        <v>52</v>
      </c>
      <c r="E493" s="13">
        <v>50.132300000000001</v>
      </c>
      <c r="F493" s="13">
        <v>3.7999999999999999E-2</v>
      </c>
      <c r="G493" s="13">
        <v>30.560300000000002</v>
      </c>
      <c r="H493" s="13">
        <v>0.66310000000000002</v>
      </c>
      <c r="I493" s="13">
        <v>2.4299999999999999E-2</v>
      </c>
      <c r="J493" s="13">
        <v>9.6699999999999994E-2</v>
      </c>
      <c r="K493" s="13">
        <v>14.244</v>
      </c>
      <c r="L493" s="13">
        <v>3.5857999999999999</v>
      </c>
      <c r="M493" s="13">
        <v>0.1047</v>
      </c>
      <c r="N493" s="13">
        <v>3.5099999999999999E-2</v>
      </c>
      <c r="O493" s="13">
        <v>9.2999999999999992E-3</v>
      </c>
      <c r="P493" s="13">
        <v>-6.7599999999999993E-2</v>
      </c>
      <c r="Q493" s="13">
        <v>99.493399999999994</v>
      </c>
      <c r="S493" s="15">
        <v>68.702330708760641</v>
      </c>
    </row>
    <row r="494" spans="3:19">
      <c r="C494" s="9" t="s">
        <v>1700</v>
      </c>
      <c r="D494" s="9" t="s">
        <v>193</v>
      </c>
      <c r="E494" s="13">
        <v>44.069200000000002</v>
      </c>
      <c r="F494" s="13">
        <v>2.52E-2</v>
      </c>
      <c r="G494" s="13">
        <v>34.968800000000002</v>
      </c>
      <c r="H494" s="13">
        <v>0.42</v>
      </c>
      <c r="I494" s="13">
        <v>4.1000000000000002E-2</v>
      </c>
      <c r="J494" s="13">
        <v>4.8599999999999997E-2</v>
      </c>
      <c r="K494" s="13">
        <v>19.052299999999999</v>
      </c>
      <c r="L494" s="13">
        <v>0.878</v>
      </c>
      <c r="M494" s="13">
        <v>1.67E-2</v>
      </c>
      <c r="N494" s="13">
        <v>2.3E-2</v>
      </c>
      <c r="O494" s="13">
        <v>1.26E-2</v>
      </c>
      <c r="P494" s="13">
        <v>1.43E-2</v>
      </c>
      <c r="Q494" s="13">
        <v>99.569800000000001</v>
      </c>
      <c r="S494" s="15">
        <v>92.302544176529963</v>
      </c>
    </row>
    <row r="495" spans="3:19">
      <c r="C495" s="9" t="s">
        <v>1700</v>
      </c>
      <c r="D495" s="9" t="s">
        <v>1651</v>
      </c>
      <c r="E495" s="13">
        <v>43.363799999999998</v>
      </c>
      <c r="F495" s="13">
        <v>-9.1999999999999998E-3</v>
      </c>
      <c r="G495" s="13">
        <v>35.069800000000001</v>
      </c>
      <c r="H495" s="13">
        <v>0.26579999999999998</v>
      </c>
      <c r="I495" s="13">
        <v>5.5999999999999999E-3</v>
      </c>
      <c r="J495" s="13">
        <v>1.0699999999999999E-2</v>
      </c>
      <c r="K495" s="13">
        <v>19.831600000000002</v>
      </c>
      <c r="L495" s="13">
        <v>0.5262</v>
      </c>
      <c r="M495" s="13">
        <v>1.9400000000000001E-2</v>
      </c>
      <c r="N495" s="13">
        <v>2.9600000000000001E-2</v>
      </c>
      <c r="O495" s="13">
        <v>-2.2200000000000001E-2</v>
      </c>
      <c r="P495" s="13">
        <v>3.8399999999999997E-2</v>
      </c>
      <c r="Q495" s="13">
        <v>99.160899999999998</v>
      </c>
      <c r="S495" s="15">
        <v>95.418455584306187</v>
      </c>
    </row>
    <row r="496" spans="3:19">
      <c r="C496" s="9" t="s">
        <v>1700</v>
      </c>
      <c r="D496" s="9" t="s">
        <v>1651</v>
      </c>
      <c r="E496" s="13">
        <v>43.470300000000002</v>
      </c>
      <c r="F496" s="13">
        <v>1.5800000000000002E-2</v>
      </c>
      <c r="G496" s="13">
        <v>35.359200000000001</v>
      </c>
      <c r="H496" s="13">
        <v>0.40300000000000002</v>
      </c>
      <c r="I496" s="13">
        <v>2.6100000000000002E-2</v>
      </c>
      <c r="J496" s="13">
        <v>4.9500000000000002E-2</v>
      </c>
      <c r="K496" s="13">
        <v>19.999700000000001</v>
      </c>
      <c r="L496" s="13">
        <v>0.55349999999999999</v>
      </c>
      <c r="M496" s="13">
        <v>-2.8E-3</v>
      </c>
      <c r="N496" s="13">
        <v>1.24E-2</v>
      </c>
      <c r="O496" s="13">
        <v>-1.61E-2</v>
      </c>
      <c r="P496" s="13">
        <v>1.12E-2</v>
      </c>
      <c r="Q496" s="13">
        <v>99.900700000000001</v>
      </c>
      <c r="S496" s="15">
        <v>95.230669588451349</v>
      </c>
    </row>
    <row r="497" spans="2:20">
      <c r="C497" s="9" t="s">
        <v>1700</v>
      </c>
      <c r="D497" s="9" t="s">
        <v>1651</v>
      </c>
      <c r="E497" s="13">
        <v>43.780200000000001</v>
      </c>
      <c r="F497" s="13">
        <v>2.8000000000000001E-2</v>
      </c>
      <c r="G497" s="13">
        <v>35.397300000000001</v>
      </c>
      <c r="H497" s="13">
        <v>0.28620000000000001</v>
      </c>
      <c r="I497" s="13">
        <v>1.3100000000000001E-2</v>
      </c>
      <c r="J497" s="13">
        <v>5.3800000000000001E-2</v>
      </c>
      <c r="K497" s="13">
        <v>19.675599999999999</v>
      </c>
      <c r="L497" s="13">
        <v>0.50590000000000002</v>
      </c>
      <c r="M497" s="13">
        <v>1.4E-3</v>
      </c>
      <c r="N497" s="13">
        <v>4.8599999999999997E-2</v>
      </c>
      <c r="O497" s="13">
        <v>1.17E-2</v>
      </c>
      <c r="P497" s="13">
        <v>-2.41E-2</v>
      </c>
      <c r="Q497" s="13">
        <v>99.801699999999997</v>
      </c>
      <c r="S497" s="15">
        <v>95.553975185355924</v>
      </c>
    </row>
    <row r="498" spans="2:20">
      <c r="C498" s="9" t="s">
        <v>1700</v>
      </c>
      <c r="D498" s="9" t="s">
        <v>1651</v>
      </c>
      <c r="E498" s="13">
        <v>43.180199999999999</v>
      </c>
      <c r="F498" s="13">
        <v>1.6000000000000001E-3</v>
      </c>
      <c r="G498" s="13">
        <v>35.186</v>
      </c>
      <c r="H498" s="13">
        <v>0.39629999999999999</v>
      </c>
      <c r="I498" s="13">
        <v>-2.24E-2</v>
      </c>
      <c r="J498" s="13">
        <v>8.9999999999999993E-3</v>
      </c>
      <c r="K498" s="13">
        <v>19.887499999999999</v>
      </c>
      <c r="L498" s="13">
        <v>0.49609999999999999</v>
      </c>
      <c r="M498" s="13">
        <v>1.11E-2</v>
      </c>
      <c r="N498" s="13">
        <v>1.9800000000000002E-2</v>
      </c>
      <c r="O498" s="13">
        <v>1.2200000000000001E-2</v>
      </c>
      <c r="P498" s="13">
        <v>4.07E-2</v>
      </c>
      <c r="Q498" s="13">
        <v>99.240600000000001</v>
      </c>
      <c r="S498" s="15">
        <v>95.680829056381228</v>
      </c>
    </row>
    <row r="499" spans="2:20">
      <c r="C499" s="9" t="s">
        <v>1700</v>
      </c>
      <c r="D499" s="9" t="s">
        <v>1651</v>
      </c>
      <c r="E499" s="13">
        <v>43.160699999999999</v>
      </c>
      <c r="F499" s="13">
        <v>1.03E-2</v>
      </c>
      <c r="G499" s="13">
        <v>35.478000000000002</v>
      </c>
      <c r="H499" s="13">
        <v>0.40849999999999997</v>
      </c>
      <c r="I499" s="13">
        <v>-3.7000000000000002E-3</v>
      </c>
      <c r="J499" s="13">
        <v>5.1499999999999997E-2</v>
      </c>
      <c r="K499" s="13">
        <v>19.813300000000002</v>
      </c>
      <c r="L499" s="13">
        <v>0.505</v>
      </c>
      <c r="M499" s="13">
        <v>1.3899999999999999E-2</v>
      </c>
      <c r="N499" s="13">
        <v>4.07E-2</v>
      </c>
      <c r="O499" s="13">
        <v>1.32E-2</v>
      </c>
      <c r="P499" s="13">
        <v>3.1600000000000003E-2</v>
      </c>
      <c r="Q499" s="13">
        <v>99.526600000000002</v>
      </c>
      <c r="S499" s="15">
        <v>95.591020403546167</v>
      </c>
    </row>
    <row r="500" spans="2:20">
      <c r="C500" s="9" t="s">
        <v>1700</v>
      </c>
      <c r="D500" s="9" t="s">
        <v>1651</v>
      </c>
      <c r="E500" s="13">
        <v>44.997999999999998</v>
      </c>
      <c r="F500" s="13">
        <v>3.1899999999999998E-2</v>
      </c>
      <c r="G500" s="13">
        <v>33.986499999999999</v>
      </c>
      <c r="H500" s="13">
        <v>0.41499999999999998</v>
      </c>
      <c r="I500" s="13">
        <v>3.5400000000000001E-2</v>
      </c>
      <c r="J500" s="13">
        <v>1.03E-2</v>
      </c>
      <c r="K500" s="13">
        <v>18.334700000000002</v>
      </c>
      <c r="L500" s="13">
        <v>1.3383</v>
      </c>
      <c r="M500" s="13">
        <v>1.6E-2</v>
      </c>
      <c r="N500" s="13">
        <v>1.0800000000000001E-2</v>
      </c>
      <c r="O500" s="13">
        <v>-9.7999999999999997E-3</v>
      </c>
      <c r="P500" s="13">
        <v>-1.35E-2</v>
      </c>
      <c r="Q500" s="13">
        <v>99.1768</v>
      </c>
      <c r="S500" s="15">
        <v>88.332290906550043</v>
      </c>
    </row>
    <row r="501" spans="2:20">
      <c r="C501" s="9" t="s">
        <v>1700</v>
      </c>
      <c r="D501" s="9" t="s">
        <v>194</v>
      </c>
      <c r="E501" s="13">
        <v>50.271500000000003</v>
      </c>
      <c r="F501" s="13">
        <v>5.8000000000000003E-2</v>
      </c>
      <c r="G501" s="13">
        <v>30.537800000000001</v>
      </c>
      <c r="H501" s="13">
        <v>0.53459999999999996</v>
      </c>
      <c r="I501" s="13">
        <v>9.2999999999999992E-3</v>
      </c>
      <c r="J501" s="13">
        <v>9.5699999999999993E-2</v>
      </c>
      <c r="K501" s="13">
        <v>14.325699999999999</v>
      </c>
      <c r="L501" s="13">
        <v>3.5263</v>
      </c>
      <c r="M501" s="13">
        <v>5.9700000000000003E-2</v>
      </c>
      <c r="N501" s="13">
        <v>-1.11E-2</v>
      </c>
      <c r="O501" s="13">
        <v>-4.4000000000000003E-3</v>
      </c>
      <c r="P501" s="13">
        <v>-6.6E-3</v>
      </c>
      <c r="Q501" s="13">
        <v>99.418700000000001</v>
      </c>
      <c r="S501" s="15">
        <v>69.183055678719413</v>
      </c>
    </row>
    <row r="502" spans="2:20">
      <c r="C502" s="9" t="s">
        <v>1700</v>
      </c>
      <c r="D502" s="9" t="s">
        <v>194</v>
      </c>
      <c r="E502" s="13">
        <v>50.213000000000001</v>
      </c>
      <c r="F502" s="13">
        <v>5.8500000000000003E-2</v>
      </c>
      <c r="G502" s="13">
        <v>30.7057</v>
      </c>
      <c r="H502" s="13">
        <v>0.54610000000000003</v>
      </c>
      <c r="I502" s="13">
        <v>-2.9899999999999999E-2</v>
      </c>
      <c r="J502" s="13">
        <v>5.9799999999999999E-2</v>
      </c>
      <c r="K502" s="13">
        <v>14.652799999999999</v>
      </c>
      <c r="L502" s="13">
        <v>3.2444000000000002</v>
      </c>
      <c r="M502" s="13">
        <v>7.0900000000000005E-2</v>
      </c>
      <c r="N502" s="13">
        <v>1.21E-2</v>
      </c>
      <c r="O502" s="13">
        <v>-1.89E-2</v>
      </c>
      <c r="P502" s="13">
        <v>5.8099999999999999E-2</v>
      </c>
      <c r="Q502" s="13">
        <v>99.621399999999994</v>
      </c>
      <c r="S502" s="15">
        <v>71.393775207369316</v>
      </c>
    </row>
    <row r="503" spans="2:20">
      <c r="C503" s="9" t="s">
        <v>1701</v>
      </c>
      <c r="D503" s="9" t="s">
        <v>134</v>
      </c>
      <c r="E503" s="13">
        <v>44.88</v>
      </c>
      <c r="F503" s="13">
        <v>1.52E-2</v>
      </c>
      <c r="G503" s="13">
        <v>34.732199999999999</v>
      </c>
      <c r="H503" s="13">
        <v>0.60940000000000005</v>
      </c>
      <c r="I503" s="13">
        <v>-1.2999999999999999E-2</v>
      </c>
      <c r="J503" s="13">
        <v>8.1500000000000003E-2</v>
      </c>
      <c r="K503" s="13">
        <v>19.1449</v>
      </c>
      <c r="L503" s="13">
        <v>0.8569</v>
      </c>
      <c r="M503" s="13">
        <v>1.6E-2</v>
      </c>
      <c r="N503" s="13">
        <v>1.46E-2</v>
      </c>
      <c r="O503" s="13">
        <v>4.0000000000000002E-4</v>
      </c>
      <c r="P503" s="13">
        <v>1.66E-2</v>
      </c>
      <c r="Q503" s="13">
        <v>100.3676</v>
      </c>
      <c r="S503" s="15">
        <v>92.507281957052442</v>
      </c>
    </row>
    <row r="504" spans="2:20">
      <c r="C504" s="9" t="s">
        <v>1702</v>
      </c>
      <c r="D504" s="9" t="s">
        <v>134</v>
      </c>
      <c r="E504" s="13">
        <v>45.476799999999997</v>
      </c>
      <c r="F504" s="13">
        <v>-1.1000000000000001E-3</v>
      </c>
      <c r="G504" s="13">
        <v>34.088200000000001</v>
      </c>
      <c r="H504" s="13">
        <v>0.62970000000000004</v>
      </c>
      <c r="I504" s="13">
        <v>5.5999999999999999E-3</v>
      </c>
      <c r="J504" s="13">
        <v>6.9900000000000004E-2</v>
      </c>
      <c r="K504" s="13">
        <v>18.448</v>
      </c>
      <c r="L504" s="13">
        <v>1.2738</v>
      </c>
      <c r="M504" s="13">
        <v>1.95E-2</v>
      </c>
      <c r="N504" s="13">
        <v>-2.1499999999999998E-2</v>
      </c>
      <c r="O504" s="13">
        <v>1.2999999999999999E-3</v>
      </c>
      <c r="P504" s="13">
        <v>3.5799999999999998E-2</v>
      </c>
      <c r="Q504" s="13">
        <v>100.04859999999999</v>
      </c>
      <c r="S504" s="15">
        <v>88.892791419593806</v>
      </c>
    </row>
    <row r="505" spans="2:20">
      <c r="C505" s="9" t="s">
        <v>1703</v>
      </c>
      <c r="D505" s="9" t="s">
        <v>134</v>
      </c>
      <c r="E505" s="13">
        <v>51.002000000000002</v>
      </c>
      <c r="F505" s="13">
        <v>2.2499999999999999E-2</v>
      </c>
      <c r="G505" s="13">
        <v>30.448899999999998</v>
      </c>
      <c r="H505" s="13">
        <v>0.77780000000000005</v>
      </c>
      <c r="I505" s="13">
        <v>5.2200000000000003E-2</v>
      </c>
      <c r="J505" s="13">
        <v>1.77E-2</v>
      </c>
      <c r="K505" s="13">
        <v>14.087300000000001</v>
      </c>
      <c r="L505" s="13">
        <v>3.8012000000000001</v>
      </c>
      <c r="M505" s="13">
        <v>0.1187</v>
      </c>
      <c r="N505" s="13">
        <v>2.3E-2</v>
      </c>
      <c r="O505" s="13">
        <v>8.6999999999999994E-3</v>
      </c>
      <c r="P505" s="13">
        <v>-3.3999999999999998E-3</v>
      </c>
      <c r="Q505" s="13">
        <v>100.3599</v>
      </c>
      <c r="S505" s="15">
        <v>67.191127043622558</v>
      </c>
    </row>
    <row r="506" spans="2:20">
      <c r="C506" s="9" t="s">
        <v>1704</v>
      </c>
      <c r="D506" s="9" t="s">
        <v>53</v>
      </c>
      <c r="E506" s="13">
        <v>52.752800000000001</v>
      </c>
      <c r="F506" s="13">
        <v>5.8099999999999999E-2</v>
      </c>
      <c r="G506" s="13">
        <v>29.480899999999998</v>
      </c>
      <c r="H506" s="13">
        <v>0.57879999999999998</v>
      </c>
      <c r="I506" s="13">
        <v>4.1099999999999998E-2</v>
      </c>
      <c r="J506" s="13">
        <v>5.6399999999999999E-2</v>
      </c>
      <c r="K506" s="13">
        <v>12.8695</v>
      </c>
      <c r="L506" s="13">
        <v>4.4539</v>
      </c>
      <c r="M506" s="13">
        <v>0.1241</v>
      </c>
      <c r="N506" s="13">
        <v>-3.2000000000000002E-3</v>
      </c>
      <c r="O506" s="13">
        <v>4.3E-3</v>
      </c>
      <c r="P506" s="13">
        <v>2.4500000000000001E-2</v>
      </c>
      <c r="Q506" s="13">
        <v>100.4442</v>
      </c>
      <c r="S506" s="15">
        <v>61.490207692819347</v>
      </c>
    </row>
    <row r="507" spans="2:20"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S507" s="15"/>
    </row>
    <row r="508" spans="2:20"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S508" s="15"/>
    </row>
    <row r="509" spans="2:20"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5"/>
      <c r="T509" s="2"/>
    </row>
    <row r="510" spans="2:20" s="3" customFormat="1">
      <c r="B510" s="12" t="s">
        <v>1669</v>
      </c>
      <c r="C510" s="12"/>
      <c r="D510" s="12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12"/>
      <c r="S510" s="17"/>
      <c r="T510" s="5"/>
    </row>
    <row r="511" spans="2:20">
      <c r="C511" s="9" t="s">
        <v>1705</v>
      </c>
      <c r="D511" s="9" t="s">
        <v>53</v>
      </c>
      <c r="E511" s="13">
        <v>47.729700000000001</v>
      </c>
      <c r="F511" s="13">
        <v>6.7599999999999993E-2</v>
      </c>
      <c r="G511" s="13">
        <v>32.6023</v>
      </c>
      <c r="H511" s="13">
        <v>1.1664000000000001</v>
      </c>
      <c r="I511" s="13">
        <v>-5.7999999999999996E-3</v>
      </c>
      <c r="J511" s="13">
        <v>6.8999999999999999E-3</v>
      </c>
      <c r="K511" s="13">
        <v>16.472300000000001</v>
      </c>
      <c r="L511" s="13">
        <v>2.4539</v>
      </c>
      <c r="M511" s="13">
        <v>5.0999999999999997E-2</v>
      </c>
      <c r="N511" s="13">
        <v>2.18E-2</v>
      </c>
      <c r="O511" s="13">
        <v>2.6800000000000001E-2</v>
      </c>
      <c r="P511" s="13">
        <v>-1.11E-2</v>
      </c>
      <c r="Q511" s="13">
        <v>100.5988</v>
      </c>
      <c r="S511" s="15">
        <v>78.766153112111951</v>
      </c>
      <c r="T511" s="8"/>
    </row>
    <row r="512" spans="2:20">
      <c r="C512" s="9" t="s">
        <v>1708</v>
      </c>
      <c r="D512" s="9" t="s">
        <v>50</v>
      </c>
      <c r="E512" s="13">
        <v>47.281799999999997</v>
      </c>
      <c r="F512" s="13">
        <v>1.7999999999999999E-2</v>
      </c>
      <c r="G512" s="13">
        <v>33.173299999999998</v>
      </c>
      <c r="H512" s="13">
        <v>0.70079999999999998</v>
      </c>
      <c r="I512" s="13">
        <v>1.3599999999999999E-2</v>
      </c>
      <c r="J512" s="13">
        <v>3.9899999999999998E-2</v>
      </c>
      <c r="K512" s="13">
        <v>17.056100000000001</v>
      </c>
      <c r="L512" s="13">
        <v>2.0806</v>
      </c>
      <c r="M512" s="13">
        <v>3.4200000000000001E-2</v>
      </c>
      <c r="N512" s="13">
        <v>2.0500000000000001E-2</v>
      </c>
      <c r="O512" s="13">
        <v>1.18E-2</v>
      </c>
      <c r="P512" s="13">
        <v>-5.1000000000000004E-3</v>
      </c>
      <c r="Q512" s="13">
        <v>100.4307</v>
      </c>
      <c r="S512" s="15">
        <v>81.917039362691398</v>
      </c>
      <c r="T512" s="8"/>
    </row>
    <row r="513" spans="3:20">
      <c r="C513" s="9" t="s">
        <v>1709</v>
      </c>
      <c r="D513" s="9" t="s">
        <v>195</v>
      </c>
      <c r="E513" s="13">
        <v>46.518099999999997</v>
      </c>
      <c r="F513" s="13">
        <v>9.5999999999999992E-3</v>
      </c>
      <c r="G513" s="13">
        <v>33.232300000000002</v>
      </c>
      <c r="H513" s="13">
        <v>0.69350000000000001</v>
      </c>
      <c r="I513" s="13">
        <v>5.7999999999999996E-3</v>
      </c>
      <c r="J513" s="13">
        <v>3.9899999999999998E-2</v>
      </c>
      <c r="K513" s="13">
        <v>17.240100000000002</v>
      </c>
      <c r="L513" s="13">
        <v>2.0554999999999999</v>
      </c>
      <c r="M513" s="13">
        <v>6.25E-2</v>
      </c>
      <c r="N513" s="13">
        <v>1.7000000000000001E-2</v>
      </c>
      <c r="O513" s="13">
        <v>7.4999999999999997E-3</v>
      </c>
      <c r="P513" s="13">
        <v>3.5999999999999999E-3</v>
      </c>
      <c r="Q513" s="13">
        <v>99.885300000000001</v>
      </c>
      <c r="S513" s="15">
        <v>82.253304964860845</v>
      </c>
      <c r="T513" s="8"/>
    </row>
    <row r="514" spans="3:20">
      <c r="C514" s="9" t="s">
        <v>1710</v>
      </c>
      <c r="D514" s="9" t="s">
        <v>195</v>
      </c>
      <c r="E514" s="13">
        <v>52.372599999999998</v>
      </c>
      <c r="F514" s="13">
        <v>6.2E-2</v>
      </c>
      <c r="G514" s="13">
        <v>29.402699999999999</v>
      </c>
      <c r="H514" s="13">
        <v>0.64249999999999996</v>
      </c>
      <c r="I514" s="13">
        <v>3.1099999999999999E-2</v>
      </c>
      <c r="J514" s="13">
        <v>6.0699999999999997E-2</v>
      </c>
      <c r="K514" s="13">
        <v>12.799300000000001</v>
      </c>
      <c r="L514" s="13">
        <v>4.5118999999999998</v>
      </c>
      <c r="M514" s="13">
        <v>0.10340000000000001</v>
      </c>
      <c r="N514" s="13">
        <v>3.1E-2</v>
      </c>
      <c r="O514" s="13">
        <v>1.3299999999999999E-2</v>
      </c>
      <c r="P514" s="13">
        <v>-4.4999999999999997E-3</v>
      </c>
      <c r="Q514" s="13">
        <v>100.0305</v>
      </c>
      <c r="S514" s="15">
        <v>61.053401099021009</v>
      </c>
      <c r="T514" s="8"/>
    </row>
    <row r="515" spans="3:20">
      <c r="C515" s="9" t="s">
        <v>1711</v>
      </c>
      <c r="D515" s="9" t="s">
        <v>50</v>
      </c>
      <c r="E515" s="13">
        <v>45.055399999999999</v>
      </c>
      <c r="F515" s="13">
        <v>2.5600000000000001E-2</v>
      </c>
      <c r="G515" s="13">
        <v>34.5291</v>
      </c>
      <c r="H515" s="13">
        <v>0.56579999999999997</v>
      </c>
      <c r="I515" s="13">
        <v>2.52E-2</v>
      </c>
      <c r="J515" s="13">
        <v>4.53E-2</v>
      </c>
      <c r="K515" s="13">
        <v>18.957100000000001</v>
      </c>
      <c r="L515" s="13">
        <v>1.2326999999999999</v>
      </c>
      <c r="M515" s="13">
        <v>-5.7999999999999996E-3</v>
      </c>
      <c r="N515" s="13">
        <v>-3.8E-3</v>
      </c>
      <c r="O515" s="13">
        <v>2.0799999999999999E-2</v>
      </c>
      <c r="P515" s="13">
        <v>-2.5999999999999999E-2</v>
      </c>
      <c r="Q515" s="13">
        <v>100.4571</v>
      </c>
      <c r="S515" s="15">
        <v>89.471713851843134</v>
      </c>
      <c r="T515" s="8"/>
    </row>
    <row r="516" spans="3:20">
      <c r="C516" s="9" t="s">
        <v>1712</v>
      </c>
      <c r="D516" s="9" t="s">
        <v>195</v>
      </c>
      <c r="E516" s="13">
        <v>52.393500000000003</v>
      </c>
      <c r="F516" s="13">
        <v>2.01E-2</v>
      </c>
      <c r="G516" s="13">
        <v>29.053999999999998</v>
      </c>
      <c r="H516" s="13">
        <v>0.63370000000000004</v>
      </c>
      <c r="I516" s="13">
        <v>9.7000000000000003E-3</v>
      </c>
      <c r="J516" s="13">
        <v>3.1199999999999999E-2</v>
      </c>
      <c r="K516" s="13">
        <v>12.5466</v>
      </c>
      <c r="L516" s="13">
        <v>4.5903</v>
      </c>
      <c r="M516" s="13">
        <v>9.3200000000000005E-2</v>
      </c>
      <c r="N516" s="13">
        <v>2.7799999999999998E-2</v>
      </c>
      <c r="O516" s="13">
        <v>-3.0999999999999999E-3</v>
      </c>
      <c r="P516" s="13">
        <v>2.2200000000000001E-2</v>
      </c>
      <c r="Q516" s="13">
        <v>99.422200000000004</v>
      </c>
      <c r="S516" s="15">
        <v>60.166073588047183</v>
      </c>
      <c r="T516" s="8"/>
    </row>
    <row r="517" spans="3:20">
      <c r="C517" s="9" t="s">
        <v>1712</v>
      </c>
      <c r="D517" s="9" t="s">
        <v>195</v>
      </c>
      <c r="E517" s="13">
        <v>49.769399999999997</v>
      </c>
      <c r="F517" s="13">
        <v>2.5899999999999999E-2</v>
      </c>
      <c r="G517" s="13">
        <v>30.7012</v>
      </c>
      <c r="H517" s="13">
        <v>0.621</v>
      </c>
      <c r="I517" s="13">
        <v>3.8999999999999998E-3</v>
      </c>
      <c r="J517" s="13">
        <v>8.9099999999999999E-2</v>
      </c>
      <c r="K517" s="13">
        <v>14.9001</v>
      </c>
      <c r="L517" s="13">
        <v>3.3012000000000001</v>
      </c>
      <c r="M517" s="13">
        <v>8.3199999999999996E-2</v>
      </c>
      <c r="N517" s="13">
        <v>2.8000000000000001E-2</v>
      </c>
      <c r="O517" s="13">
        <v>-6.0000000000000001E-3</v>
      </c>
      <c r="P517" s="13">
        <v>2.5999999999999999E-2</v>
      </c>
      <c r="Q517" s="13">
        <v>99.549000000000007</v>
      </c>
      <c r="S517" s="15">
        <v>71.381129110203517</v>
      </c>
      <c r="T517" s="8"/>
    </row>
    <row r="518" spans="3:20">
      <c r="C518" s="9" t="s">
        <v>1712</v>
      </c>
      <c r="D518" s="9" t="s">
        <v>50</v>
      </c>
      <c r="E518" s="13">
        <v>49.168900000000001</v>
      </c>
      <c r="F518" s="13">
        <v>0.1101</v>
      </c>
      <c r="G518" s="13">
        <v>30.436299999999999</v>
      </c>
      <c r="H518" s="13">
        <v>1.4971000000000001</v>
      </c>
      <c r="I518" s="13">
        <v>4.8500000000000001E-2</v>
      </c>
      <c r="J518" s="13">
        <v>0.21060000000000001</v>
      </c>
      <c r="K518" s="13">
        <v>14.643000000000001</v>
      </c>
      <c r="L518" s="13">
        <v>3.3132000000000001</v>
      </c>
      <c r="M518" s="13">
        <v>7.22E-2</v>
      </c>
      <c r="N518" s="13">
        <v>4.5199999999999997E-2</v>
      </c>
      <c r="O518" s="13">
        <v>-8.5000000000000006E-3</v>
      </c>
      <c r="P518" s="13">
        <v>-1.43E-2</v>
      </c>
      <c r="Q518" s="13">
        <v>99.545299999999997</v>
      </c>
      <c r="S518" s="15">
        <v>70.94951202442671</v>
      </c>
      <c r="T518" s="8"/>
    </row>
    <row r="519" spans="3:20">
      <c r="C519" s="9" t="s">
        <v>1712</v>
      </c>
      <c r="D519" s="9" t="s">
        <v>50</v>
      </c>
      <c r="E519" s="13">
        <v>53.497599999999998</v>
      </c>
      <c r="F519" s="13">
        <v>4.8899999999999999E-2</v>
      </c>
      <c r="G519" s="13">
        <v>28.562799999999999</v>
      </c>
      <c r="H519" s="13">
        <v>0.56169999999999998</v>
      </c>
      <c r="I519" s="13">
        <v>3.3000000000000002E-2</v>
      </c>
      <c r="J519" s="13">
        <v>8.8800000000000004E-2</v>
      </c>
      <c r="K519" s="13">
        <v>11.7349</v>
      </c>
      <c r="L519" s="13">
        <v>5.1593</v>
      </c>
      <c r="M519" s="13">
        <v>0.14410000000000001</v>
      </c>
      <c r="N519" s="13">
        <v>2.7900000000000001E-2</v>
      </c>
      <c r="O519" s="13">
        <v>4.0000000000000001E-3</v>
      </c>
      <c r="P519" s="13">
        <v>-6.0000000000000001E-3</v>
      </c>
      <c r="Q519" s="13">
        <v>99.863100000000003</v>
      </c>
      <c r="S519" s="15">
        <v>55.691517905576738</v>
      </c>
      <c r="T519" s="8"/>
    </row>
    <row r="520" spans="3:20">
      <c r="C520" s="9" t="s">
        <v>1712</v>
      </c>
      <c r="D520" s="9" t="s">
        <v>195</v>
      </c>
      <c r="E520" s="13">
        <v>51.9069</v>
      </c>
      <c r="F520" s="13">
        <v>2.5600000000000001E-2</v>
      </c>
      <c r="G520" s="13">
        <v>29.184999999999999</v>
      </c>
      <c r="H520" s="13">
        <v>0.59509999999999996</v>
      </c>
      <c r="I520" s="13">
        <v>-1.7500000000000002E-2</v>
      </c>
      <c r="J520" s="13">
        <v>6.9699999999999998E-2</v>
      </c>
      <c r="K520" s="13">
        <v>12.759600000000001</v>
      </c>
      <c r="L520" s="13">
        <v>4.2256999999999998</v>
      </c>
      <c r="M520" s="13">
        <v>7.3400000000000007E-2</v>
      </c>
      <c r="N520" s="13">
        <v>1.17E-2</v>
      </c>
      <c r="O520" s="13">
        <v>1.9099999999999999E-2</v>
      </c>
      <c r="P520" s="13">
        <v>3.8899999999999997E-2</v>
      </c>
      <c r="Q520" s="13">
        <v>98.910700000000006</v>
      </c>
      <c r="S520" s="15">
        <v>62.52715326438954</v>
      </c>
      <c r="T520" s="8"/>
    </row>
    <row r="521" spans="3:20">
      <c r="C521" s="9" t="s">
        <v>1712</v>
      </c>
      <c r="D521" s="9" t="s">
        <v>195</v>
      </c>
      <c r="E521" s="13">
        <v>52.2669</v>
      </c>
      <c r="F521" s="13">
        <v>3.5099999999999999E-2</v>
      </c>
      <c r="G521" s="13">
        <v>29.405000000000001</v>
      </c>
      <c r="H521" s="13">
        <v>0.60229999999999995</v>
      </c>
      <c r="I521" s="13">
        <v>1.7500000000000002E-2</v>
      </c>
      <c r="J521" s="13">
        <v>6.7699999999999996E-2</v>
      </c>
      <c r="K521" s="13">
        <v>12.775600000000001</v>
      </c>
      <c r="L521" s="13">
        <v>4.7775999999999996</v>
      </c>
      <c r="M521" s="13">
        <v>9.69E-2</v>
      </c>
      <c r="N521" s="13">
        <v>3.9300000000000002E-2</v>
      </c>
      <c r="O521" s="13">
        <v>6.6E-3</v>
      </c>
      <c r="P521" s="13">
        <v>-1.23E-2</v>
      </c>
      <c r="Q521" s="13">
        <v>100.0904</v>
      </c>
      <c r="S521" s="15">
        <v>59.639923166727833</v>
      </c>
      <c r="T521" s="8"/>
    </row>
    <row r="522" spans="3:20">
      <c r="C522" s="9" t="s">
        <v>1713</v>
      </c>
      <c r="D522" s="9" t="s">
        <v>53</v>
      </c>
      <c r="E522" s="13">
        <v>48.5154</v>
      </c>
      <c r="F522" s="13">
        <v>3.1800000000000002E-2</v>
      </c>
      <c r="G522" s="13">
        <v>32.250300000000003</v>
      </c>
      <c r="H522" s="13">
        <v>0.59819999999999995</v>
      </c>
      <c r="I522" s="13">
        <v>-3.3000000000000002E-2</v>
      </c>
      <c r="J522" s="13">
        <v>4.8300000000000003E-2</v>
      </c>
      <c r="K522" s="13">
        <v>16.2409</v>
      </c>
      <c r="L522" s="13">
        <v>2.7002999999999999</v>
      </c>
      <c r="M522" s="13">
        <v>3.7100000000000001E-2</v>
      </c>
      <c r="N522" s="13">
        <v>8.2000000000000007E-3</v>
      </c>
      <c r="O522" s="13">
        <v>-3.0999999999999999E-3</v>
      </c>
      <c r="P522" s="13">
        <v>2.7000000000000001E-3</v>
      </c>
      <c r="Q522" s="13">
        <v>100.4332</v>
      </c>
      <c r="S522" s="15">
        <v>76.871244506287979</v>
      </c>
      <c r="T522" s="8"/>
    </row>
    <row r="523" spans="3:20">
      <c r="C523" s="9" t="s">
        <v>1714</v>
      </c>
      <c r="D523" s="9" t="s">
        <v>306</v>
      </c>
      <c r="E523" s="13">
        <v>47.054099999999998</v>
      </c>
      <c r="F523" s="13">
        <v>2.4899999999999999E-2</v>
      </c>
      <c r="G523" s="13">
        <v>33.551299999999998</v>
      </c>
      <c r="H523" s="13">
        <v>0.53090000000000004</v>
      </c>
      <c r="I523" s="13">
        <v>1.1599999999999999E-2</v>
      </c>
      <c r="J523" s="13">
        <v>7.1300000000000002E-2</v>
      </c>
      <c r="K523" s="13">
        <v>17.304500000000001</v>
      </c>
      <c r="L523" s="13">
        <v>2.0327999999999999</v>
      </c>
      <c r="M523" s="13">
        <v>1.8200000000000001E-2</v>
      </c>
      <c r="N523" s="13">
        <v>3.9600000000000003E-2</v>
      </c>
      <c r="O523" s="13">
        <v>-8.5000000000000006E-3</v>
      </c>
      <c r="P523" s="13">
        <v>-1.7299999999999999E-2</v>
      </c>
      <c r="Q523" s="13">
        <v>100.639</v>
      </c>
      <c r="S523" s="15">
        <v>82.468798120653062</v>
      </c>
      <c r="T523" s="8"/>
    </row>
    <row r="524" spans="3:20">
      <c r="C524" s="9" t="s">
        <v>1715</v>
      </c>
      <c r="D524" s="9" t="s">
        <v>307</v>
      </c>
      <c r="E524" s="13">
        <v>52.290300000000002</v>
      </c>
      <c r="F524" s="13">
        <v>0.05</v>
      </c>
      <c r="G524" s="13">
        <v>29.666499999999999</v>
      </c>
      <c r="H524" s="13">
        <v>0.57050000000000001</v>
      </c>
      <c r="I524" s="13">
        <v>-1.3599999999999999E-2</v>
      </c>
      <c r="J524" s="13">
        <v>8.0100000000000005E-2</v>
      </c>
      <c r="K524" s="13">
        <v>12.9057</v>
      </c>
      <c r="L524" s="13">
        <v>4.6852999999999998</v>
      </c>
      <c r="M524" s="13">
        <v>7.0400000000000004E-2</v>
      </c>
      <c r="N524" s="13">
        <v>5.16E-2</v>
      </c>
      <c r="O524" s="13">
        <v>5.1999999999999998E-3</v>
      </c>
      <c r="P524" s="13">
        <v>-1.77E-2</v>
      </c>
      <c r="Q524" s="13">
        <v>100.37569999999999</v>
      </c>
      <c r="S524" s="15">
        <v>60.351303059461507</v>
      </c>
      <c r="T524" s="8"/>
    </row>
    <row r="525" spans="3:20">
      <c r="C525" s="9" t="s">
        <v>1716</v>
      </c>
      <c r="D525" s="9" t="s">
        <v>53</v>
      </c>
      <c r="E525" s="13">
        <v>48.471499999999999</v>
      </c>
      <c r="F525" s="13">
        <v>4.2299999999999997E-2</v>
      </c>
      <c r="G525" s="13">
        <v>32.183</v>
      </c>
      <c r="H525" s="13">
        <v>0.81510000000000005</v>
      </c>
      <c r="I525" s="13">
        <v>0</v>
      </c>
      <c r="J525" s="13">
        <v>3.7699999999999997E-2</v>
      </c>
      <c r="K525" s="13">
        <v>16.155200000000001</v>
      </c>
      <c r="L525" s="13">
        <v>2.5350999999999999</v>
      </c>
      <c r="M525" s="13">
        <v>4.5100000000000001E-2</v>
      </c>
      <c r="N525" s="13">
        <v>1.26E-2</v>
      </c>
      <c r="O525" s="13">
        <v>6.4000000000000003E-3</v>
      </c>
      <c r="P525" s="13">
        <v>1.9400000000000001E-2</v>
      </c>
      <c r="Q525" s="13">
        <v>100.3236</v>
      </c>
      <c r="S525" s="15">
        <v>77.883569592824259</v>
      </c>
      <c r="T525" s="8"/>
    </row>
    <row r="526" spans="3:20">
      <c r="C526" s="9" t="s">
        <v>1717</v>
      </c>
      <c r="D526" s="9" t="s">
        <v>55</v>
      </c>
      <c r="E526" s="13">
        <v>50.126199999999997</v>
      </c>
      <c r="F526" s="13">
        <v>2.7300000000000001E-2</v>
      </c>
      <c r="G526" s="13">
        <v>31.452200000000001</v>
      </c>
      <c r="H526" s="13">
        <v>0.77780000000000005</v>
      </c>
      <c r="I526" s="13">
        <v>-2.3300000000000001E-2</v>
      </c>
      <c r="J526" s="13">
        <v>5.57E-2</v>
      </c>
      <c r="K526" s="13">
        <v>15.021800000000001</v>
      </c>
      <c r="L526" s="13">
        <v>3.2488000000000001</v>
      </c>
      <c r="M526" s="13">
        <v>6.93E-2</v>
      </c>
      <c r="N526" s="13">
        <v>6.1000000000000004E-3</v>
      </c>
      <c r="O526" s="13">
        <v>5.1999999999999998E-3</v>
      </c>
      <c r="P526" s="13">
        <v>-3.0000000000000001E-3</v>
      </c>
      <c r="Q526" s="13">
        <v>100.7906</v>
      </c>
      <c r="S526" s="15">
        <v>71.8716133328371</v>
      </c>
      <c r="T526" s="8"/>
    </row>
    <row r="527" spans="3:20">
      <c r="C527" s="9" t="s">
        <v>1718</v>
      </c>
      <c r="D527" s="9" t="s">
        <v>53</v>
      </c>
      <c r="E527" s="13">
        <v>49.213099999999997</v>
      </c>
      <c r="F527" s="13">
        <v>3.6499999999999998E-2</v>
      </c>
      <c r="G527" s="13">
        <v>31.948599999999999</v>
      </c>
      <c r="H527" s="13">
        <v>0.6431</v>
      </c>
      <c r="I527" s="13">
        <v>3.8999999999999998E-3</v>
      </c>
      <c r="J527" s="13">
        <v>4.0800000000000003E-2</v>
      </c>
      <c r="K527" s="13">
        <v>15.7881</v>
      </c>
      <c r="L527" s="13">
        <v>2.9479000000000002</v>
      </c>
      <c r="M527" s="13">
        <v>7.1300000000000002E-2</v>
      </c>
      <c r="N527" s="13">
        <v>4.65E-2</v>
      </c>
      <c r="O527" s="13">
        <v>7.9000000000000008E-3</v>
      </c>
      <c r="P527" s="13">
        <v>-5.1999999999999998E-2</v>
      </c>
      <c r="Q527" s="13">
        <v>100.7478</v>
      </c>
      <c r="S527" s="15">
        <v>74.744822629832967</v>
      </c>
      <c r="T527" s="8"/>
    </row>
    <row r="528" spans="3:20">
      <c r="C528" s="9" t="s">
        <v>1719</v>
      </c>
      <c r="D528" s="9" t="s">
        <v>93</v>
      </c>
      <c r="E528" s="13">
        <v>52.699199999999998</v>
      </c>
      <c r="F528" s="13">
        <v>4.7800000000000002E-2</v>
      </c>
      <c r="G528" s="13">
        <v>28.927299999999999</v>
      </c>
      <c r="H528" s="13">
        <v>0.58040000000000003</v>
      </c>
      <c r="I528" s="13">
        <v>1.55E-2</v>
      </c>
      <c r="J528" s="13">
        <v>5.7599999999999998E-2</v>
      </c>
      <c r="K528" s="13">
        <v>12.387600000000001</v>
      </c>
      <c r="L528" s="13">
        <v>4.8742000000000001</v>
      </c>
      <c r="M528" s="13">
        <v>9.3100000000000002E-2</v>
      </c>
      <c r="N528" s="13">
        <v>-2.2599999999999999E-2</v>
      </c>
      <c r="O528" s="13">
        <v>4.0000000000000001E-3</v>
      </c>
      <c r="P528" s="13">
        <v>8.0999999999999996E-3</v>
      </c>
      <c r="Q528" s="13">
        <v>99.694900000000004</v>
      </c>
      <c r="S528" s="15">
        <v>58.409950409659011</v>
      </c>
      <c r="T528" s="8"/>
    </row>
    <row r="529" spans="2:20">
      <c r="C529" s="9" t="s">
        <v>1722</v>
      </c>
      <c r="D529" s="9" t="s">
        <v>93</v>
      </c>
      <c r="E529" s="13">
        <v>45.121699999999997</v>
      </c>
      <c r="F529" s="13">
        <v>9.9000000000000008E-3</v>
      </c>
      <c r="G529" s="13">
        <v>34.653300000000002</v>
      </c>
      <c r="H529" s="13">
        <v>0.64219999999999999</v>
      </c>
      <c r="I529" s="13">
        <v>2.7099999999999999E-2</v>
      </c>
      <c r="J529" s="13">
        <v>2.5600000000000001E-2</v>
      </c>
      <c r="K529" s="13">
        <v>18.465800000000002</v>
      </c>
      <c r="L529" s="13">
        <v>1.1406000000000001</v>
      </c>
      <c r="M529" s="13">
        <v>1.1599999999999999E-2</v>
      </c>
      <c r="N529" s="13">
        <v>3.2399999999999998E-2</v>
      </c>
      <c r="O529" s="13">
        <v>2.7300000000000001E-2</v>
      </c>
      <c r="P529" s="13">
        <v>-3.8399999999999997E-2</v>
      </c>
      <c r="Q529" s="13">
        <v>100.1575</v>
      </c>
      <c r="S529" s="15">
        <v>89.946111564334856</v>
      </c>
      <c r="T529" s="8"/>
    </row>
    <row r="530" spans="2:20">
      <c r="C530" s="9" t="s">
        <v>1723</v>
      </c>
      <c r="D530" s="9" t="s">
        <v>53</v>
      </c>
      <c r="E530" s="13">
        <v>45.567700000000002</v>
      </c>
      <c r="F530" s="13">
        <v>-8.8000000000000005E-3</v>
      </c>
      <c r="G530" s="13">
        <v>34.030299999999997</v>
      </c>
      <c r="H530" s="13">
        <v>0.71299999999999997</v>
      </c>
      <c r="I530" s="13">
        <v>-3.8999999999999998E-3</v>
      </c>
      <c r="J530" s="13">
        <v>7.17E-2</v>
      </c>
      <c r="K530" s="13">
        <v>17.802199999999999</v>
      </c>
      <c r="L530" s="13">
        <v>1.4710000000000001</v>
      </c>
      <c r="M530" s="13">
        <v>2.75E-2</v>
      </c>
      <c r="N530" s="13">
        <v>6.13E-2</v>
      </c>
      <c r="O530" s="13">
        <v>2.3099999999999999E-2</v>
      </c>
      <c r="P530" s="13">
        <v>-5.0099999999999999E-2</v>
      </c>
      <c r="Q530" s="13">
        <v>99.767799999999994</v>
      </c>
      <c r="S530" s="15">
        <v>86.992150784134282</v>
      </c>
      <c r="T530" s="8"/>
    </row>
    <row r="531" spans="2:20">
      <c r="C531" s="9" t="s">
        <v>1724</v>
      </c>
      <c r="D531" s="9" t="s">
        <v>50</v>
      </c>
      <c r="E531" s="13">
        <v>45.008899999999997</v>
      </c>
      <c r="F531" s="13">
        <v>1.23E-2</v>
      </c>
      <c r="G531" s="13">
        <v>34.339700000000001</v>
      </c>
      <c r="H531" s="13">
        <v>0.61419999999999997</v>
      </c>
      <c r="I531" s="13">
        <v>-1.9E-3</v>
      </c>
      <c r="J531" s="13">
        <v>2.12E-2</v>
      </c>
      <c r="K531" s="13">
        <v>18.703499999999998</v>
      </c>
      <c r="L531" s="13">
        <v>0.95950000000000002</v>
      </c>
      <c r="M531" s="13">
        <v>1.8800000000000001E-2</v>
      </c>
      <c r="N531" s="13">
        <v>2.1999999999999999E-2</v>
      </c>
      <c r="O531" s="13">
        <v>5.9999999999999995E-4</v>
      </c>
      <c r="P531" s="13">
        <v>3.4599999999999999E-2</v>
      </c>
      <c r="Q531" s="13">
        <v>99.735299999999995</v>
      </c>
      <c r="S531" s="15">
        <v>91.50517959574789</v>
      </c>
      <c r="T531" s="8"/>
    </row>
    <row r="532" spans="2:20">
      <c r="C532" s="9" t="s">
        <v>1725</v>
      </c>
      <c r="D532" s="9" t="s">
        <v>195</v>
      </c>
      <c r="E532" s="13">
        <v>52.596899999999998</v>
      </c>
      <c r="F532" s="13">
        <v>4.48E-2</v>
      </c>
      <c r="G532" s="13">
        <v>29.027899999999999</v>
      </c>
      <c r="H532" s="13">
        <v>0.6825</v>
      </c>
      <c r="I532" s="13">
        <v>5.4300000000000001E-2</v>
      </c>
      <c r="J532" s="13">
        <v>0.1149</v>
      </c>
      <c r="K532" s="13">
        <v>12.4153</v>
      </c>
      <c r="L532" s="13">
        <v>4.5792999999999999</v>
      </c>
      <c r="M532" s="13">
        <v>8.5099999999999995E-2</v>
      </c>
      <c r="N532" s="13">
        <v>-3.7499999999999999E-2</v>
      </c>
      <c r="O532" s="13">
        <v>1.06E-2</v>
      </c>
      <c r="P532" s="13">
        <v>1.4999999999999999E-2</v>
      </c>
      <c r="Q532" s="13">
        <v>99.626599999999996</v>
      </c>
      <c r="S532" s="15">
        <v>59.971284310445149</v>
      </c>
      <c r="T532" s="8"/>
    </row>
    <row r="533" spans="2:20"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S533" s="15"/>
      <c r="T533" s="8"/>
    </row>
    <row r="534" spans="2:20"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S534" s="15"/>
      <c r="T534" s="8"/>
    </row>
    <row r="535" spans="2:20" s="3" customFormat="1">
      <c r="B535" s="12" t="s">
        <v>1670</v>
      </c>
      <c r="C535" s="12"/>
      <c r="D535" s="12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12"/>
      <c r="S535" s="17"/>
      <c r="T535" s="5"/>
    </row>
    <row r="536" spans="2:20">
      <c r="C536" s="9" t="s">
        <v>1726</v>
      </c>
      <c r="D536" s="9" t="s">
        <v>54</v>
      </c>
      <c r="E536" s="13">
        <v>47.418399999999998</v>
      </c>
      <c r="F536" s="13">
        <v>2.8500000000000001E-2</v>
      </c>
      <c r="G536" s="13">
        <v>32.7699</v>
      </c>
      <c r="H536" s="13">
        <v>0.7913</v>
      </c>
      <c r="I536" s="13">
        <v>-3.7000000000000002E-3</v>
      </c>
      <c r="J536" s="13">
        <v>2.5000000000000001E-3</v>
      </c>
      <c r="K536" s="13">
        <v>16.470800000000001</v>
      </c>
      <c r="L536" s="13">
        <v>2.3932000000000002</v>
      </c>
      <c r="M536" s="13">
        <v>4.3900000000000002E-2</v>
      </c>
      <c r="N536" s="13">
        <v>4.5999999999999999E-3</v>
      </c>
      <c r="O536" s="13">
        <v>-8.9999999999999998E-4</v>
      </c>
      <c r="P536" s="13">
        <v>1.06E-2</v>
      </c>
      <c r="Q536" s="13">
        <v>99.933499999999995</v>
      </c>
      <c r="S536" s="15">
        <v>79.180550342746869</v>
      </c>
      <c r="T536" s="8"/>
    </row>
    <row r="537" spans="2:20">
      <c r="C537" s="9" t="s">
        <v>1727</v>
      </c>
      <c r="D537" s="9" t="s">
        <v>93</v>
      </c>
      <c r="E537" s="13">
        <v>45.043900000000001</v>
      </c>
      <c r="F537" s="13">
        <v>1.8499999999999999E-2</v>
      </c>
      <c r="G537" s="13">
        <v>34.519799999999996</v>
      </c>
      <c r="H537" s="13">
        <v>0.62019999999999997</v>
      </c>
      <c r="I537" s="13">
        <v>5.0200000000000002E-2</v>
      </c>
      <c r="J537" s="13">
        <v>3.5999999999999997E-2</v>
      </c>
      <c r="K537" s="13">
        <v>18.676600000000001</v>
      </c>
      <c r="L537" s="13">
        <v>1.1028</v>
      </c>
      <c r="M537" s="13">
        <v>2.0799999999999999E-2</v>
      </c>
      <c r="N537" s="13">
        <v>2.5999999999999999E-2</v>
      </c>
      <c r="O537" s="13">
        <v>2E-3</v>
      </c>
      <c r="P537" s="13">
        <v>-3.4299999999999997E-2</v>
      </c>
      <c r="Q537" s="13">
        <v>100.1169</v>
      </c>
      <c r="S537" s="15">
        <v>90.346261009297166</v>
      </c>
      <c r="T537" s="8"/>
    </row>
    <row r="538" spans="2:20">
      <c r="C538" s="9" t="s">
        <v>1728</v>
      </c>
      <c r="D538" s="9" t="s">
        <v>1580</v>
      </c>
      <c r="E538" s="13">
        <v>45.088200000000001</v>
      </c>
      <c r="F538" s="13">
        <v>1.8700000000000001E-2</v>
      </c>
      <c r="G538" s="13">
        <v>34.040900000000001</v>
      </c>
      <c r="H538" s="13">
        <v>0.46820000000000001</v>
      </c>
      <c r="I538" s="13">
        <v>1.8599999999999998E-2</v>
      </c>
      <c r="J538" s="13">
        <v>4.4299999999999999E-2</v>
      </c>
      <c r="K538" s="13">
        <v>18.7166</v>
      </c>
      <c r="L538" s="13">
        <v>1.2486999999999999</v>
      </c>
      <c r="M538" s="13">
        <v>2.8E-3</v>
      </c>
      <c r="N538" s="13">
        <v>3.09E-2</v>
      </c>
      <c r="O538" s="13">
        <v>3.0000000000000001E-3</v>
      </c>
      <c r="P538" s="13">
        <v>-6.0000000000000001E-3</v>
      </c>
      <c r="Q538" s="13">
        <v>99.680999999999997</v>
      </c>
      <c r="S538" s="15">
        <v>89.227504344904716</v>
      </c>
      <c r="T538" s="8"/>
    </row>
    <row r="539" spans="2:20">
      <c r="C539" s="9" t="s">
        <v>1729</v>
      </c>
      <c r="D539" s="9" t="s">
        <v>195</v>
      </c>
      <c r="E539" s="13">
        <v>52.628799999999998</v>
      </c>
      <c r="F539" s="13">
        <v>4.7300000000000002E-2</v>
      </c>
      <c r="G539" s="13">
        <v>29.299399999999999</v>
      </c>
      <c r="H539" s="13">
        <v>0.70879999999999999</v>
      </c>
      <c r="I539" s="13">
        <v>1.49E-2</v>
      </c>
      <c r="J539" s="13">
        <v>3.2599999999999997E-2</v>
      </c>
      <c r="K539" s="13">
        <v>12.8195</v>
      </c>
      <c r="L539" s="13">
        <v>4.4028999999999998</v>
      </c>
      <c r="M539" s="13">
        <v>7.7299999999999994E-2</v>
      </c>
      <c r="N539" s="13">
        <v>-2.4799999999999999E-2</v>
      </c>
      <c r="O539" s="13">
        <v>7.7999999999999996E-3</v>
      </c>
      <c r="P539" s="13">
        <v>4.99E-2</v>
      </c>
      <c r="Q539" s="13">
        <v>100.089</v>
      </c>
      <c r="S539" s="15">
        <v>61.670582770089489</v>
      </c>
      <c r="T539" s="8"/>
    </row>
    <row r="540" spans="2:20">
      <c r="C540" s="9" t="s">
        <v>1730</v>
      </c>
      <c r="D540" s="9" t="s">
        <v>53</v>
      </c>
      <c r="E540" s="13">
        <v>50.886899999999997</v>
      </c>
      <c r="F540" s="13">
        <v>3.5900000000000001E-2</v>
      </c>
      <c r="G540" s="13">
        <v>30.115400000000001</v>
      </c>
      <c r="H540" s="13">
        <v>0.61250000000000004</v>
      </c>
      <c r="I540" s="13">
        <v>1.11E-2</v>
      </c>
      <c r="J540" s="13">
        <v>8.8200000000000001E-2</v>
      </c>
      <c r="K540" s="13">
        <v>13.809799999999999</v>
      </c>
      <c r="L540" s="13">
        <v>3.9649000000000001</v>
      </c>
      <c r="M540" s="13">
        <v>6.0900000000000003E-2</v>
      </c>
      <c r="N540" s="13">
        <v>1.49E-2</v>
      </c>
      <c r="O540" s="13">
        <v>7.9000000000000008E-3</v>
      </c>
      <c r="P540" s="13">
        <v>-1.2E-2</v>
      </c>
      <c r="Q540" s="13">
        <v>99.608400000000003</v>
      </c>
      <c r="S540" s="15">
        <v>65.80875304232643</v>
      </c>
      <c r="T540" s="8"/>
    </row>
    <row r="541" spans="2:20">
      <c r="C541" s="9" t="s">
        <v>1731</v>
      </c>
      <c r="D541" s="9" t="s">
        <v>53</v>
      </c>
      <c r="E541" s="13">
        <v>50.355499999999999</v>
      </c>
      <c r="F541" s="13">
        <v>4.0800000000000003E-2</v>
      </c>
      <c r="G541" s="13">
        <v>31.246200000000002</v>
      </c>
      <c r="H541" s="13">
        <v>0.80900000000000005</v>
      </c>
      <c r="I541" s="13">
        <v>0</v>
      </c>
      <c r="J541" s="13">
        <v>2.2499999999999999E-2</v>
      </c>
      <c r="K541" s="13">
        <v>15.0137</v>
      </c>
      <c r="L541" s="13">
        <v>3.4996</v>
      </c>
      <c r="M541" s="13">
        <v>6.9000000000000006E-2</v>
      </c>
      <c r="N541" s="13">
        <v>3.2000000000000002E-3</v>
      </c>
      <c r="O541" s="13">
        <v>1.38E-2</v>
      </c>
      <c r="P541" s="13">
        <v>-2.9700000000000001E-2</v>
      </c>
      <c r="Q541" s="13">
        <v>101.07340000000001</v>
      </c>
      <c r="S541" s="15">
        <v>70.332874428438004</v>
      </c>
      <c r="T541" s="8"/>
    </row>
    <row r="542" spans="2:20">
      <c r="C542" s="9" t="s">
        <v>1732</v>
      </c>
      <c r="D542" s="9" t="s">
        <v>53</v>
      </c>
      <c r="E542" s="13">
        <v>50.779400000000003</v>
      </c>
      <c r="F542" s="13">
        <v>5.7700000000000001E-2</v>
      </c>
      <c r="G542" s="13">
        <v>30.5093</v>
      </c>
      <c r="H542" s="13">
        <v>0.59930000000000005</v>
      </c>
      <c r="I542" s="13">
        <v>3.5200000000000002E-2</v>
      </c>
      <c r="J542" s="13">
        <v>7.3599999999999999E-2</v>
      </c>
      <c r="K542" s="13">
        <v>14.2224</v>
      </c>
      <c r="L542" s="13">
        <v>3.6703000000000001</v>
      </c>
      <c r="M542" s="13">
        <v>5.2999999999999999E-2</v>
      </c>
      <c r="N542" s="13">
        <v>9.6199999999999994E-2</v>
      </c>
      <c r="O542" s="13">
        <v>-1.89E-2</v>
      </c>
      <c r="P542" s="13">
        <v>4.7699999999999999E-2</v>
      </c>
      <c r="Q542" s="13">
        <v>100.14400000000001</v>
      </c>
      <c r="S542" s="15">
        <v>68.166414623591791</v>
      </c>
      <c r="T542" s="8"/>
    </row>
    <row r="543" spans="2:20">
      <c r="C543" s="9" t="s">
        <v>1733</v>
      </c>
      <c r="D543" s="9" t="s">
        <v>55</v>
      </c>
      <c r="E543" s="13">
        <v>48.091999999999999</v>
      </c>
      <c r="F543" s="13">
        <v>1.03E-2</v>
      </c>
      <c r="G543" s="13">
        <v>32.243899999999996</v>
      </c>
      <c r="H543" s="13">
        <v>0.64410000000000001</v>
      </c>
      <c r="I543" s="13">
        <v>-1.11E-2</v>
      </c>
      <c r="J543" s="13">
        <v>5.6599999999999998E-2</v>
      </c>
      <c r="K543" s="13">
        <v>16.1724</v>
      </c>
      <c r="L543" s="13">
        <v>2.5739000000000001</v>
      </c>
      <c r="M543" s="13">
        <v>5.5500000000000001E-2</v>
      </c>
      <c r="N543" s="13">
        <v>6.3100000000000003E-2</v>
      </c>
      <c r="O543" s="13">
        <v>-1.6999999999999999E-3</v>
      </c>
      <c r="P543" s="13">
        <v>2.9399999999999999E-2</v>
      </c>
      <c r="Q543" s="13">
        <v>99.941199999999995</v>
      </c>
      <c r="S543" s="15">
        <v>77.639306383267751</v>
      </c>
      <c r="T543" s="8"/>
    </row>
    <row r="544" spans="2:20">
      <c r="C544" s="9" t="s">
        <v>1734</v>
      </c>
      <c r="D544" s="9" t="s">
        <v>1580</v>
      </c>
      <c r="E544" s="13">
        <v>46.852200000000003</v>
      </c>
      <c r="F544" s="13">
        <v>1.2800000000000001E-2</v>
      </c>
      <c r="G544" s="13">
        <v>33.546399999999998</v>
      </c>
      <c r="H544" s="13">
        <v>0.3785</v>
      </c>
      <c r="I544" s="13">
        <v>3.15E-2</v>
      </c>
      <c r="J544" s="13">
        <v>1.4800000000000001E-2</v>
      </c>
      <c r="K544" s="13">
        <v>17.4344</v>
      </c>
      <c r="L544" s="13">
        <v>1.7568999999999999</v>
      </c>
      <c r="M544" s="13">
        <v>3.5999999999999997E-2</v>
      </c>
      <c r="N544" s="13">
        <v>-1.0999999999999999E-2</v>
      </c>
      <c r="O544" s="13">
        <v>-8.9999999999999998E-4</v>
      </c>
      <c r="P544" s="13">
        <v>2.3099999999999999E-2</v>
      </c>
      <c r="Q544" s="13">
        <v>100.0864</v>
      </c>
      <c r="S544" s="15">
        <v>84.576703140304815</v>
      </c>
      <c r="T544" s="8"/>
    </row>
    <row r="545" spans="3:20">
      <c r="C545" s="9" t="s">
        <v>1735</v>
      </c>
      <c r="D545" s="9" t="s">
        <v>195</v>
      </c>
      <c r="E545" s="13">
        <v>49.236199999999997</v>
      </c>
      <c r="F545" s="13">
        <v>2.0500000000000001E-2</v>
      </c>
      <c r="G545" s="13">
        <v>31.548300000000001</v>
      </c>
      <c r="H545" s="13">
        <v>0.71360000000000001</v>
      </c>
      <c r="I545" s="13">
        <v>-1.8499999999999999E-2</v>
      </c>
      <c r="J545" s="13">
        <v>5.0599999999999999E-2</v>
      </c>
      <c r="K545" s="13">
        <v>15.1942</v>
      </c>
      <c r="L545" s="13">
        <v>2.9847000000000001</v>
      </c>
      <c r="M545" s="13">
        <v>4.87E-2</v>
      </c>
      <c r="N545" s="13">
        <v>4.7E-2</v>
      </c>
      <c r="O545" s="13">
        <v>5.7000000000000002E-3</v>
      </c>
      <c r="P545" s="13">
        <v>6.6E-3</v>
      </c>
      <c r="Q545" s="13">
        <v>99.856200000000001</v>
      </c>
      <c r="S545" s="15">
        <v>73.774866489120626</v>
      </c>
      <c r="T545" s="8"/>
    </row>
    <row r="546" spans="3:20">
      <c r="C546" s="9" t="s">
        <v>1736</v>
      </c>
      <c r="D546" s="9" t="s">
        <v>195</v>
      </c>
      <c r="E546" s="13">
        <v>51.212899999999998</v>
      </c>
      <c r="F546" s="13">
        <v>3.2599999999999997E-2</v>
      </c>
      <c r="G546" s="13">
        <v>29.788900000000002</v>
      </c>
      <c r="H546" s="13">
        <v>0.69799999999999995</v>
      </c>
      <c r="I546" s="13">
        <v>2.41E-2</v>
      </c>
      <c r="J546" s="13">
        <v>4.2500000000000003E-2</v>
      </c>
      <c r="K546" s="13">
        <v>13.4094</v>
      </c>
      <c r="L546" s="13">
        <v>4.0277000000000003</v>
      </c>
      <c r="M546" s="13">
        <v>5.7200000000000001E-2</v>
      </c>
      <c r="N546" s="13">
        <v>4.0399999999999998E-2</v>
      </c>
      <c r="O546" s="13">
        <v>-8.9999999999999998E-4</v>
      </c>
      <c r="P546" s="13">
        <v>5.1000000000000004E-3</v>
      </c>
      <c r="Q546" s="13">
        <v>99.338800000000006</v>
      </c>
      <c r="S546" s="15">
        <v>64.785999757585671</v>
      </c>
      <c r="T546" s="8"/>
    </row>
    <row r="547" spans="3:20">
      <c r="C547" s="9" t="s">
        <v>1737</v>
      </c>
      <c r="D547" s="9" t="s">
        <v>1580</v>
      </c>
      <c r="E547" s="13">
        <v>45.643799999999999</v>
      </c>
      <c r="F547" s="13">
        <v>2.5999999999999999E-2</v>
      </c>
      <c r="G547" s="13">
        <v>33.873399999999997</v>
      </c>
      <c r="H547" s="13">
        <v>0.63060000000000005</v>
      </c>
      <c r="I547" s="13">
        <v>3.5200000000000002E-2</v>
      </c>
      <c r="J547" s="13">
        <v>8.0299999999999996E-2</v>
      </c>
      <c r="K547" s="13">
        <v>18.5184</v>
      </c>
      <c r="L547" s="13">
        <v>1.3281000000000001</v>
      </c>
      <c r="M547" s="13">
        <v>1.04E-2</v>
      </c>
      <c r="N547" s="13">
        <v>-2.4899999999999999E-2</v>
      </c>
      <c r="O547" s="13">
        <v>2.1700000000000001E-2</v>
      </c>
      <c r="P547" s="13">
        <v>4.7E-2</v>
      </c>
      <c r="Q547" s="13">
        <v>100.2148</v>
      </c>
      <c r="S547" s="15">
        <v>88.512667918825443</v>
      </c>
      <c r="T547" s="8"/>
    </row>
    <row r="548" spans="3:20">
      <c r="C548" s="9" t="s">
        <v>1738</v>
      </c>
      <c r="D548" s="9" t="s">
        <v>93</v>
      </c>
      <c r="E548" s="13">
        <v>44.164299999999997</v>
      </c>
      <c r="F548" s="13">
        <v>6.4999999999999997E-3</v>
      </c>
      <c r="G548" s="13">
        <v>34.855600000000003</v>
      </c>
      <c r="H548" s="13">
        <v>0.46260000000000001</v>
      </c>
      <c r="I548" s="13">
        <v>7.4000000000000003E-3</v>
      </c>
      <c r="J548" s="13">
        <v>6.3500000000000001E-2</v>
      </c>
      <c r="K548" s="13">
        <v>19.3596</v>
      </c>
      <c r="L548" s="13">
        <v>0.79359999999999997</v>
      </c>
      <c r="M548" s="13">
        <v>2.2800000000000001E-2</v>
      </c>
      <c r="N548" s="13">
        <v>3.3000000000000002E-2</v>
      </c>
      <c r="O548" s="13">
        <v>-1.7999999999999999E-2</v>
      </c>
      <c r="P548" s="13">
        <v>7.7000000000000002E-3</v>
      </c>
      <c r="Q548" s="13">
        <v>99.776499999999999</v>
      </c>
      <c r="S548" s="15">
        <v>93.094195030768546</v>
      </c>
      <c r="T548" s="8"/>
    </row>
    <row r="549" spans="3:20">
      <c r="C549" s="9" t="s">
        <v>1739</v>
      </c>
      <c r="D549" s="9" t="s">
        <v>306</v>
      </c>
      <c r="E549" s="13">
        <v>50.209800000000001</v>
      </c>
      <c r="F549" s="13">
        <v>5.11E-2</v>
      </c>
      <c r="G549" s="13">
        <v>30.662199999999999</v>
      </c>
      <c r="H549" s="13">
        <v>0.57730000000000004</v>
      </c>
      <c r="I549" s="13">
        <v>-7.4000000000000003E-3</v>
      </c>
      <c r="J549" s="13">
        <v>0.1042</v>
      </c>
      <c r="K549" s="13">
        <v>14.468999999999999</v>
      </c>
      <c r="L549" s="13">
        <v>3.6478999999999999</v>
      </c>
      <c r="M549" s="13">
        <v>7.8E-2</v>
      </c>
      <c r="N549" s="13">
        <v>4.1099999999999998E-2</v>
      </c>
      <c r="O549" s="13">
        <v>1.5800000000000002E-2</v>
      </c>
      <c r="P549" s="13">
        <v>2.5999999999999999E-3</v>
      </c>
      <c r="Q549" s="13">
        <v>99.858900000000006</v>
      </c>
      <c r="S549" s="15">
        <v>68.670124387094887</v>
      </c>
      <c r="T549" s="8"/>
    </row>
    <row r="550" spans="3:20">
      <c r="C550" s="9" t="s">
        <v>1740</v>
      </c>
      <c r="D550" s="9" t="s">
        <v>307</v>
      </c>
      <c r="E550" s="13">
        <v>55.520800000000001</v>
      </c>
      <c r="F550" s="13">
        <v>5.4699999999999999E-2</v>
      </c>
      <c r="G550" s="13">
        <v>28.167999999999999</v>
      </c>
      <c r="H550" s="13">
        <v>0.78879999999999995</v>
      </c>
      <c r="I550" s="13">
        <v>7.4000000000000003E-3</v>
      </c>
      <c r="J550" s="13">
        <v>6.2899999999999998E-2</v>
      </c>
      <c r="K550" s="13">
        <v>11.2705</v>
      </c>
      <c r="L550" s="13">
        <v>5.4825999999999997</v>
      </c>
      <c r="M550" s="13">
        <v>0.28739999999999999</v>
      </c>
      <c r="N550" s="13">
        <v>1.84E-2</v>
      </c>
      <c r="O550" s="13">
        <v>-2.2000000000000001E-3</v>
      </c>
      <c r="P550" s="13">
        <v>2.4E-2</v>
      </c>
      <c r="Q550" s="13">
        <v>101.68559999999999</v>
      </c>
      <c r="S550" s="15">
        <v>53.183054008607456</v>
      </c>
      <c r="T550" s="8"/>
    </row>
    <row r="551" spans="3:20">
      <c r="C551" s="9" t="s">
        <v>1741</v>
      </c>
      <c r="D551" s="9" t="s">
        <v>53</v>
      </c>
      <c r="E551" s="13">
        <v>49.317900000000002</v>
      </c>
      <c r="F551" s="13">
        <v>2.8000000000000001E-2</v>
      </c>
      <c r="G551" s="13">
        <v>31.299700000000001</v>
      </c>
      <c r="H551" s="13">
        <v>0.82769999999999999</v>
      </c>
      <c r="I551" s="13">
        <v>1.4800000000000001E-2</v>
      </c>
      <c r="J551" s="13">
        <v>0.161</v>
      </c>
      <c r="K551" s="13">
        <v>15.260300000000001</v>
      </c>
      <c r="L551" s="13">
        <v>3.0760000000000001</v>
      </c>
      <c r="M551" s="13">
        <v>2.8500000000000001E-2</v>
      </c>
      <c r="N551" s="13">
        <v>2.7E-2</v>
      </c>
      <c r="O551" s="13">
        <v>-3.0999999999999999E-3</v>
      </c>
      <c r="P551" s="13">
        <v>8.6E-3</v>
      </c>
      <c r="Q551" s="13">
        <v>100.04940000000001</v>
      </c>
      <c r="S551" s="15">
        <v>73.272844524013593</v>
      </c>
      <c r="T551" s="8"/>
    </row>
    <row r="552" spans="3:20">
      <c r="C552" s="9" t="s">
        <v>1742</v>
      </c>
      <c r="D552" s="9" t="s">
        <v>53</v>
      </c>
      <c r="E552" s="13">
        <v>46.139899999999997</v>
      </c>
      <c r="F552" s="13">
        <v>2.2700000000000001E-2</v>
      </c>
      <c r="G552" s="13">
        <v>33.652099999999997</v>
      </c>
      <c r="H552" s="13">
        <v>0.69869999999999999</v>
      </c>
      <c r="I552" s="13">
        <v>-5.5999999999999999E-3</v>
      </c>
      <c r="J552" s="13">
        <v>3.2099999999999997E-2</v>
      </c>
      <c r="K552" s="13">
        <v>17.787099999999999</v>
      </c>
      <c r="L552" s="13">
        <v>1.7393000000000001</v>
      </c>
      <c r="M552" s="13">
        <v>3.32E-2</v>
      </c>
      <c r="N552" s="13">
        <v>3.73E-2</v>
      </c>
      <c r="O552" s="13">
        <v>-1.03E-2</v>
      </c>
      <c r="P552" s="13">
        <v>-1.6E-2</v>
      </c>
      <c r="Q552" s="13">
        <v>100.1425</v>
      </c>
      <c r="S552" s="15">
        <v>84.965223303794559</v>
      </c>
      <c r="T552" s="8"/>
    </row>
    <row r="553" spans="3:20">
      <c r="C553" s="9" t="s">
        <v>1743</v>
      </c>
      <c r="D553" s="9" t="s">
        <v>1580</v>
      </c>
      <c r="E553" s="13">
        <v>45.111899999999999</v>
      </c>
      <c r="F553" s="13">
        <v>-8.6E-3</v>
      </c>
      <c r="G553" s="13">
        <v>34.497900000000001</v>
      </c>
      <c r="H553" s="13">
        <v>0.58899999999999997</v>
      </c>
      <c r="I553" s="13">
        <v>-2.41E-2</v>
      </c>
      <c r="J553" s="13">
        <v>1.04E-2</v>
      </c>
      <c r="K553" s="13">
        <v>18.837700000000002</v>
      </c>
      <c r="L553" s="13">
        <v>0.95679999999999998</v>
      </c>
      <c r="M553" s="13">
        <v>1.5900000000000001E-2</v>
      </c>
      <c r="N553" s="13">
        <v>5.0900000000000001E-2</v>
      </c>
      <c r="O553" s="13">
        <v>-6.1000000000000004E-3</v>
      </c>
      <c r="P553" s="13">
        <v>-0.01</v>
      </c>
      <c r="Q553" s="13">
        <v>100.0705</v>
      </c>
      <c r="S553" s="15">
        <v>91.582338669672623</v>
      </c>
      <c r="T553" s="8"/>
    </row>
    <row r="554" spans="3:20">
      <c r="C554" s="9" t="s">
        <v>1744</v>
      </c>
      <c r="D554" s="9" t="s">
        <v>195</v>
      </c>
      <c r="E554" s="13">
        <v>53.282899999999998</v>
      </c>
      <c r="F554" s="13">
        <v>5.5300000000000002E-2</v>
      </c>
      <c r="G554" s="13">
        <v>28.706399999999999</v>
      </c>
      <c r="H554" s="13">
        <v>0.60550000000000004</v>
      </c>
      <c r="I554" s="13">
        <v>1.2999999999999999E-2</v>
      </c>
      <c r="J554" s="13">
        <v>5.4699999999999999E-2</v>
      </c>
      <c r="K554" s="13">
        <v>12.058199999999999</v>
      </c>
      <c r="L554" s="13">
        <v>4.8890000000000002</v>
      </c>
      <c r="M554" s="13">
        <v>0.15579999999999999</v>
      </c>
      <c r="N554" s="13">
        <v>1.9800000000000002E-2</v>
      </c>
      <c r="O554" s="13">
        <v>-1.95E-2</v>
      </c>
      <c r="P554" s="13">
        <v>-3.0999999999999999E-3</v>
      </c>
      <c r="Q554" s="13">
        <v>99.840599999999995</v>
      </c>
      <c r="S554" s="15">
        <v>57.679799018161887</v>
      </c>
      <c r="T554" s="8"/>
    </row>
    <row r="555" spans="3:20">
      <c r="C555" s="9" t="s">
        <v>1745</v>
      </c>
      <c r="D555" s="9" t="s">
        <v>195</v>
      </c>
      <c r="E555" s="13">
        <v>49.583799999999997</v>
      </c>
      <c r="F555" s="13">
        <v>3.9300000000000002E-2</v>
      </c>
      <c r="G555" s="13">
        <v>31.7926</v>
      </c>
      <c r="H555" s="13">
        <v>0.60760000000000003</v>
      </c>
      <c r="I555" s="13">
        <v>5.9299999999999999E-2</v>
      </c>
      <c r="J555" s="13">
        <v>5.5399999999999998E-2</v>
      </c>
      <c r="K555" s="13">
        <v>15.648300000000001</v>
      </c>
      <c r="L555" s="13">
        <v>2.8931</v>
      </c>
      <c r="M555" s="13">
        <v>3.9600000000000003E-2</v>
      </c>
      <c r="N555" s="13">
        <v>-9.1000000000000004E-3</v>
      </c>
      <c r="O555" s="13">
        <v>5.9999999999999995E-4</v>
      </c>
      <c r="P555" s="13">
        <v>2.2800000000000001E-2</v>
      </c>
      <c r="Q555" s="13">
        <v>100.7424</v>
      </c>
      <c r="S555" s="15">
        <v>74.930687338172945</v>
      </c>
      <c r="T555" s="8"/>
    </row>
    <row r="556" spans="3:20">
      <c r="C556" s="9" t="s">
        <v>1746</v>
      </c>
      <c r="D556" s="9" t="s">
        <v>53</v>
      </c>
      <c r="E556" s="13">
        <v>53.3902</v>
      </c>
      <c r="F556" s="13">
        <v>8.77E-2</v>
      </c>
      <c r="G556" s="13">
        <v>29.242699999999999</v>
      </c>
      <c r="H556" s="13">
        <v>0.48909999999999998</v>
      </c>
      <c r="I556" s="13">
        <v>7.4000000000000003E-3</v>
      </c>
      <c r="J556" s="13">
        <v>7.9500000000000001E-2</v>
      </c>
      <c r="K556" s="13">
        <v>12.0646</v>
      </c>
      <c r="L556" s="13">
        <v>4.859</v>
      </c>
      <c r="M556" s="13">
        <v>0.11020000000000001</v>
      </c>
      <c r="N556" s="13">
        <v>4.4900000000000002E-2</v>
      </c>
      <c r="O556" s="13">
        <v>-1.6999999999999999E-3</v>
      </c>
      <c r="P556" s="13">
        <v>3.9199999999999999E-2</v>
      </c>
      <c r="Q556" s="13">
        <v>100.4143</v>
      </c>
      <c r="S556" s="15">
        <v>57.84291511396686</v>
      </c>
      <c r="T556" s="8"/>
    </row>
    <row r="557" spans="3:20">
      <c r="C557" s="9" t="s">
        <v>1747</v>
      </c>
      <c r="D557" s="9" t="s">
        <v>54</v>
      </c>
      <c r="E557" s="13">
        <v>44.174300000000002</v>
      </c>
      <c r="F557" s="13">
        <v>-1.18E-2</v>
      </c>
      <c r="G557" s="13">
        <v>34.9099</v>
      </c>
      <c r="H557" s="13">
        <v>0.45400000000000001</v>
      </c>
      <c r="I557" s="13">
        <v>2.9600000000000001E-2</v>
      </c>
      <c r="J557" s="13">
        <v>4.9299999999999997E-2</v>
      </c>
      <c r="K557" s="13">
        <v>19.474499999999999</v>
      </c>
      <c r="L557" s="13">
        <v>0.70620000000000005</v>
      </c>
      <c r="M557" s="13">
        <v>1.9300000000000001E-2</v>
      </c>
      <c r="N557" s="13">
        <v>2.9899999999999999E-2</v>
      </c>
      <c r="O557" s="13">
        <v>-2.58E-2</v>
      </c>
      <c r="P557" s="13">
        <v>-6.0100000000000001E-2</v>
      </c>
      <c r="Q557" s="13">
        <v>99.846999999999994</v>
      </c>
      <c r="S557" s="15">
        <v>93.841928195588338</v>
      </c>
      <c r="T557" s="8"/>
    </row>
    <row r="558" spans="3:20">
      <c r="C558" s="9" t="s">
        <v>1748</v>
      </c>
      <c r="D558" s="9" t="s">
        <v>54</v>
      </c>
      <c r="E558" s="13">
        <v>44.155200000000001</v>
      </c>
      <c r="F558" s="13">
        <v>-1E-3</v>
      </c>
      <c r="G558" s="13">
        <v>35.024999999999999</v>
      </c>
      <c r="H558" s="13">
        <v>0.40720000000000001</v>
      </c>
      <c r="I558" s="13">
        <v>-1.8499999999999999E-2</v>
      </c>
      <c r="J558" s="13">
        <v>4.8099999999999997E-2</v>
      </c>
      <c r="K558" s="13">
        <v>19.430199999999999</v>
      </c>
      <c r="L558" s="13">
        <v>0.68179999999999996</v>
      </c>
      <c r="M558" s="13">
        <v>-1.24E-2</v>
      </c>
      <c r="N558" s="13">
        <v>-5.3E-3</v>
      </c>
      <c r="O558" s="13">
        <v>-3.8999999999999998E-3</v>
      </c>
      <c r="P558" s="13">
        <v>6.1499999999999999E-2</v>
      </c>
      <c r="Q558" s="13">
        <v>99.808999999999997</v>
      </c>
      <c r="S558" s="15">
        <v>94.029246904436363</v>
      </c>
      <c r="T558" s="8"/>
    </row>
    <row r="559" spans="3:20">
      <c r="C559" s="9" t="s">
        <v>1749</v>
      </c>
      <c r="D559" s="9" t="s">
        <v>54</v>
      </c>
      <c r="E559" s="13">
        <v>45.856499999999997</v>
      </c>
      <c r="F559" s="13">
        <v>2.4299999999999999E-2</v>
      </c>
      <c r="G559" s="13">
        <v>33.545400000000001</v>
      </c>
      <c r="H559" s="13">
        <v>0.53059999999999996</v>
      </c>
      <c r="I559" s="13">
        <v>-2.5999999999999999E-2</v>
      </c>
      <c r="J559" s="13">
        <v>3.1699999999999999E-2</v>
      </c>
      <c r="K559" s="13">
        <v>17.9316</v>
      </c>
      <c r="L559" s="13">
        <v>1.5852999999999999</v>
      </c>
      <c r="M559" s="13">
        <v>9.7000000000000003E-3</v>
      </c>
      <c r="N559" s="13">
        <v>6.4699999999999994E-2</v>
      </c>
      <c r="O559" s="13">
        <v>-7.7000000000000002E-3</v>
      </c>
      <c r="P559" s="13">
        <v>1.4500000000000001E-2</v>
      </c>
      <c r="Q559" s="13">
        <v>99.594300000000004</v>
      </c>
      <c r="S559" s="15">
        <v>86.208022803361587</v>
      </c>
      <c r="T559" s="8"/>
    </row>
    <row r="560" spans="3:20"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S560" s="15"/>
      <c r="T560" s="8"/>
    </row>
    <row r="561" spans="2:20"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S561" s="15"/>
      <c r="T561" s="8"/>
    </row>
    <row r="562" spans="2:20" s="3" customFormat="1">
      <c r="B562" s="12" t="s">
        <v>1671</v>
      </c>
      <c r="C562" s="12"/>
      <c r="D562" s="12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12"/>
      <c r="S562" s="17"/>
      <c r="T562" s="5"/>
    </row>
    <row r="563" spans="2:20">
      <c r="C563" s="9" t="s">
        <v>1750</v>
      </c>
      <c r="D563" s="9" t="s">
        <v>1580</v>
      </c>
      <c r="E563" s="13">
        <v>44.423499999999997</v>
      </c>
      <c r="F563" s="13">
        <v>1.12E-2</v>
      </c>
      <c r="G563" s="13">
        <v>34.921100000000003</v>
      </c>
      <c r="H563" s="13">
        <v>0.42349999999999999</v>
      </c>
      <c r="I563" s="13">
        <v>2.8000000000000001E-2</v>
      </c>
      <c r="J563" s="13">
        <v>1.0800000000000001E-2</v>
      </c>
      <c r="K563" s="13">
        <v>19.455200000000001</v>
      </c>
      <c r="L563" s="13">
        <v>0.92090000000000005</v>
      </c>
      <c r="M563" s="13">
        <v>1.8100000000000002E-2</v>
      </c>
      <c r="N563" s="13">
        <v>5.0000000000000001E-3</v>
      </c>
      <c r="O563" s="13">
        <v>8.5000000000000006E-3</v>
      </c>
      <c r="P563" s="13">
        <v>-1.7500000000000002E-2</v>
      </c>
      <c r="Q563" s="13">
        <v>100.22580000000001</v>
      </c>
      <c r="S563" s="15">
        <v>92.110117454038487</v>
      </c>
      <c r="T563" s="8"/>
    </row>
    <row r="564" spans="2:20">
      <c r="C564" s="9" t="s">
        <v>1751</v>
      </c>
      <c r="D564" s="9" t="s">
        <v>195</v>
      </c>
      <c r="E564" s="13">
        <v>51.463900000000002</v>
      </c>
      <c r="F564" s="13">
        <v>6.2799999999999995E-2</v>
      </c>
      <c r="G564" s="13">
        <v>30.310199999999998</v>
      </c>
      <c r="H564" s="13">
        <v>0.59189999999999998</v>
      </c>
      <c r="I564" s="13">
        <v>1.49E-2</v>
      </c>
      <c r="J564" s="13">
        <v>8.9399999999999993E-2</v>
      </c>
      <c r="K564" s="13">
        <v>13.6425</v>
      </c>
      <c r="L564" s="13">
        <v>3.9937999999999998</v>
      </c>
      <c r="M564" s="13">
        <v>7.1099999999999997E-2</v>
      </c>
      <c r="N564" s="13">
        <v>2.2100000000000002E-2</v>
      </c>
      <c r="O564" s="13">
        <v>1.6999999999999999E-3</v>
      </c>
      <c r="P564" s="13">
        <v>6.7299999999999999E-2</v>
      </c>
      <c r="Q564" s="13">
        <v>100.3314</v>
      </c>
      <c r="S564" s="15">
        <v>65.36975124176351</v>
      </c>
      <c r="T564" s="8"/>
    </row>
    <row r="565" spans="2:20">
      <c r="C565" s="9" t="s">
        <v>1752</v>
      </c>
      <c r="D565" s="9" t="s">
        <v>1597</v>
      </c>
      <c r="E565" s="13">
        <v>51.302300000000002</v>
      </c>
      <c r="F565" s="13">
        <v>2.5600000000000001E-2</v>
      </c>
      <c r="G565" s="13">
        <v>29.678999999999998</v>
      </c>
      <c r="H565" s="13">
        <v>0.58509999999999995</v>
      </c>
      <c r="I565" s="13">
        <v>-5.5999999999999999E-3</v>
      </c>
      <c r="J565" s="13">
        <v>8.8200000000000001E-2</v>
      </c>
      <c r="K565" s="13">
        <v>13.3261</v>
      </c>
      <c r="L565" s="13">
        <v>4.2106000000000003</v>
      </c>
      <c r="M565" s="13">
        <v>0.12670000000000001</v>
      </c>
      <c r="N565" s="13">
        <v>3.2800000000000003E-2</v>
      </c>
      <c r="O565" s="13">
        <v>-3.5000000000000001E-3</v>
      </c>
      <c r="P565" s="13">
        <v>-1.7000000000000001E-2</v>
      </c>
      <c r="Q565" s="13">
        <v>99.376199999999997</v>
      </c>
      <c r="S565" s="15">
        <v>63.622221394383132</v>
      </c>
      <c r="T565" s="8"/>
    </row>
    <row r="566" spans="2:20">
      <c r="C566" s="9" t="s">
        <v>1753</v>
      </c>
      <c r="D566" s="9" t="s">
        <v>1616</v>
      </c>
      <c r="E566" s="13">
        <v>53.488199999999999</v>
      </c>
      <c r="F566" s="13">
        <v>4.8099999999999997E-2</v>
      </c>
      <c r="G566" s="13">
        <v>29.153199999999998</v>
      </c>
      <c r="H566" s="13">
        <v>0.51429999999999998</v>
      </c>
      <c r="I566" s="13">
        <v>2.9899999999999999E-2</v>
      </c>
      <c r="J566" s="13">
        <v>6.5500000000000003E-2</v>
      </c>
      <c r="K566" s="13">
        <v>12.394500000000001</v>
      </c>
      <c r="L566" s="13">
        <v>4.5511999999999997</v>
      </c>
      <c r="M566" s="13">
        <v>7.8399999999999997E-2</v>
      </c>
      <c r="N566" s="13">
        <v>9.4999999999999998E-3</v>
      </c>
      <c r="O566" s="13">
        <v>-7.4000000000000003E-3</v>
      </c>
      <c r="P566" s="13">
        <v>-3.7699999999999997E-2</v>
      </c>
      <c r="Q566" s="13">
        <v>100.33280000000001</v>
      </c>
      <c r="S566" s="15">
        <v>60.078744780503825</v>
      </c>
      <c r="T566" s="8"/>
    </row>
    <row r="567" spans="2:20">
      <c r="C567" s="9" t="s">
        <v>1754</v>
      </c>
      <c r="D567" s="9" t="s">
        <v>93</v>
      </c>
      <c r="E567" s="13">
        <v>50.941699999999997</v>
      </c>
      <c r="F567" s="13">
        <v>3.8300000000000001E-2</v>
      </c>
      <c r="G567" s="13">
        <v>30.4559</v>
      </c>
      <c r="H567" s="13">
        <v>0.61580000000000001</v>
      </c>
      <c r="I567" s="13">
        <v>2.24E-2</v>
      </c>
      <c r="J567" s="13">
        <v>7.9500000000000001E-2</v>
      </c>
      <c r="K567" s="13">
        <v>13.785399999999999</v>
      </c>
      <c r="L567" s="13">
        <v>3.8660000000000001</v>
      </c>
      <c r="M567" s="13">
        <v>6.4000000000000001E-2</v>
      </c>
      <c r="N567" s="13">
        <v>3.5700000000000003E-2</v>
      </c>
      <c r="O567" s="13">
        <v>1.1299999999999999E-2</v>
      </c>
      <c r="P567" s="13">
        <v>-8.9999999999999998E-4</v>
      </c>
      <c r="Q567" s="13">
        <v>99.9161</v>
      </c>
      <c r="S567" s="15">
        <v>66.335358869517705</v>
      </c>
      <c r="T567" s="8"/>
    </row>
    <row r="568" spans="2:20">
      <c r="C568" s="9" t="s">
        <v>1755</v>
      </c>
      <c r="D568" s="9" t="s">
        <v>1580</v>
      </c>
      <c r="E568" s="13">
        <v>44.158099999999997</v>
      </c>
      <c r="F568" s="13">
        <v>-3.8999999999999998E-3</v>
      </c>
      <c r="G568" s="13">
        <v>34.702300000000001</v>
      </c>
      <c r="H568" s="13">
        <v>0.75619999999999998</v>
      </c>
      <c r="I568" s="13">
        <v>-5.5999999999999999E-3</v>
      </c>
      <c r="J568" s="13">
        <v>3.6499999999999998E-2</v>
      </c>
      <c r="K568" s="13">
        <v>18.631399999999999</v>
      </c>
      <c r="L568" s="13">
        <v>1.0606</v>
      </c>
      <c r="M568" s="13">
        <v>1.67E-2</v>
      </c>
      <c r="N568" s="13">
        <v>5.1200000000000002E-2</v>
      </c>
      <c r="O568" s="13">
        <v>3.8999999999999998E-3</v>
      </c>
      <c r="P568" s="13">
        <v>1.55E-2</v>
      </c>
      <c r="Q568" s="13">
        <v>99.432299999999998</v>
      </c>
      <c r="S568" s="15">
        <v>90.660752572614484</v>
      </c>
      <c r="T568" s="8"/>
    </row>
    <row r="569" spans="2:20">
      <c r="C569" s="9" t="s">
        <v>1756</v>
      </c>
      <c r="D569" s="9" t="s">
        <v>195</v>
      </c>
      <c r="E569" s="13">
        <v>51.911900000000003</v>
      </c>
      <c r="F569" s="13">
        <v>2.9000000000000001E-2</v>
      </c>
      <c r="G569" s="13">
        <v>29.537199999999999</v>
      </c>
      <c r="H569" s="13">
        <v>0.58479999999999999</v>
      </c>
      <c r="I569" s="13">
        <v>3.7000000000000002E-3</v>
      </c>
      <c r="J569" s="13">
        <v>9.2600000000000002E-2</v>
      </c>
      <c r="K569" s="13">
        <v>13.1098</v>
      </c>
      <c r="L569" s="13">
        <v>4.4752000000000001</v>
      </c>
      <c r="M569" s="13">
        <v>7.4800000000000005E-2</v>
      </c>
      <c r="N569" s="13">
        <v>1.61E-2</v>
      </c>
      <c r="O569" s="13">
        <v>-5.9999999999999995E-4</v>
      </c>
      <c r="P569" s="13">
        <v>-3.8300000000000001E-2</v>
      </c>
      <c r="Q569" s="13">
        <v>99.8352</v>
      </c>
      <c r="S569" s="15">
        <v>61.814788569222088</v>
      </c>
      <c r="T569" s="8"/>
    </row>
    <row r="570" spans="2:20">
      <c r="C570" s="9" t="s">
        <v>1757</v>
      </c>
      <c r="D570" s="9" t="s">
        <v>55</v>
      </c>
      <c r="E570" s="13">
        <v>53.748699999999999</v>
      </c>
      <c r="F570" s="13">
        <v>8.8000000000000005E-3</v>
      </c>
      <c r="G570" s="13">
        <v>28.9819</v>
      </c>
      <c r="H570" s="13">
        <v>0.64129999999999998</v>
      </c>
      <c r="I570" s="13">
        <v>-3.8E-3</v>
      </c>
      <c r="J570" s="13">
        <v>7.3099999999999998E-2</v>
      </c>
      <c r="K570" s="13">
        <v>12.0581</v>
      </c>
      <c r="L570" s="13">
        <v>4.8006000000000002</v>
      </c>
      <c r="M570" s="13">
        <v>8.5900000000000004E-2</v>
      </c>
      <c r="N570" s="13">
        <v>9.5999999999999992E-3</v>
      </c>
      <c r="O570" s="13">
        <v>-8.6E-3</v>
      </c>
      <c r="P570" s="13">
        <v>-2.4E-2</v>
      </c>
      <c r="Q570" s="13">
        <v>100.4081</v>
      </c>
      <c r="S570" s="15">
        <v>58.124371507190816</v>
      </c>
      <c r="T570" s="8"/>
    </row>
    <row r="571" spans="2:20">
      <c r="C571" s="9" t="s">
        <v>1758</v>
      </c>
      <c r="D571" s="9" t="s">
        <v>54</v>
      </c>
      <c r="E571" s="13">
        <v>48.964799999999997</v>
      </c>
      <c r="F571" s="13">
        <v>1.9300000000000001E-2</v>
      </c>
      <c r="G571" s="13">
        <v>31.47</v>
      </c>
      <c r="H571" s="13">
        <v>0.71499999999999997</v>
      </c>
      <c r="I571" s="13">
        <v>1.7000000000000001E-2</v>
      </c>
      <c r="J571" s="13">
        <v>6.9199999999999998E-2</v>
      </c>
      <c r="K571" s="13">
        <v>15.367000000000001</v>
      </c>
      <c r="L571" s="13">
        <v>3.0836000000000001</v>
      </c>
      <c r="M571" s="13">
        <v>3.2599999999999997E-2</v>
      </c>
      <c r="N571" s="13">
        <v>2.63E-2</v>
      </c>
      <c r="O571" s="13">
        <v>6.0000000000000001E-3</v>
      </c>
      <c r="P571" s="13">
        <v>-5.1999999999999998E-3</v>
      </c>
      <c r="Q571" s="13">
        <v>99.770700000000005</v>
      </c>
      <c r="S571" s="15">
        <v>73.360878536699573</v>
      </c>
      <c r="T571" s="8"/>
    </row>
    <row r="572" spans="2:20">
      <c r="C572" s="9" t="s">
        <v>1759</v>
      </c>
      <c r="D572" s="9" t="s">
        <v>1580</v>
      </c>
      <c r="E572" s="13">
        <v>44.906199999999998</v>
      </c>
      <c r="F572" s="13">
        <v>3.0499999999999999E-2</v>
      </c>
      <c r="G572" s="13">
        <v>34.637799999999999</v>
      </c>
      <c r="H572" s="13">
        <v>0.5353</v>
      </c>
      <c r="I572" s="13">
        <v>1.3299999999999999E-2</v>
      </c>
      <c r="J572" s="13">
        <v>2.53E-2</v>
      </c>
      <c r="K572" s="13">
        <v>18.929500000000001</v>
      </c>
      <c r="L572" s="13">
        <v>1.1445000000000001</v>
      </c>
      <c r="M572" s="13">
        <v>2.0500000000000001E-2</v>
      </c>
      <c r="N572" s="13">
        <v>3.9899999999999998E-2</v>
      </c>
      <c r="O572" s="13">
        <v>-8.0999999999999996E-3</v>
      </c>
      <c r="P572" s="13">
        <v>-1.1900000000000001E-2</v>
      </c>
      <c r="Q572" s="13">
        <v>100.2829</v>
      </c>
      <c r="S572" s="15">
        <v>90.137877138148269</v>
      </c>
      <c r="T572" s="8"/>
    </row>
    <row r="573" spans="2:20">
      <c r="C573" s="9" t="s">
        <v>1760</v>
      </c>
      <c r="D573" s="9" t="s">
        <v>195</v>
      </c>
      <c r="E573" s="13">
        <v>52.6083</v>
      </c>
      <c r="F573" s="13">
        <v>3.3300000000000003E-2</v>
      </c>
      <c r="G573" s="13">
        <v>29.154699999999998</v>
      </c>
      <c r="H573" s="13">
        <v>0.64180000000000004</v>
      </c>
      <c r="I573" s="13">
        <v>5.7000000000000002E-3</v>
      </c>
      <c r="J573" s="13">
        <v>7.4800000000000005E-2</v>
      </c>
      <c r="K573" s="13">
        <v>12.491199999999999</v>
      </c>
      <c r="L573" s="13">
        <v>4.7679</v>
      </c>
      <c r="M573" s="13">
        <v>0.1026</v>
      </c>
      <c r="N573" s="13">
        <v>1.41E-2</v>
      </c>
      <c r="O573" s="13">
        <v>3.5999999999999999E-3</v>
      </c>
      <c r="P573" s="13">
        <v>1.9E-2</v>
      </c>
      <c r="Q573" s="13">
        <v>99.917100000000005</v>
      </c>
      <c r="S573" s="15">
        <v>59.145988917228678</v>
      </c>
      <c r="T573" s="8"/>
    </row>
    <row r="574" spans="2:20">
      <c r="C574" s="9" t="s">
        <v>1761</v>
      </c>
      <c r="D574" s="9" t="s">
        <v>53</v>
      </c>
      <c r="E574" s="13">
        <v>46.290900000000001</v>
      </c>
      <c r="F574" s="13">
        <v>1.83E-2</v>
      </c>
      <c r="G574" s="13">
        <v>34.249499999999998</v>
      </c>
      <c r="H574" s="13">
        <v>0.71350000000000002</v>
      </c>
      <c r="I574" s="13">
        <v>-1.52E-2</v>
      </c>
      <c r="J574" s="13">
        <v>1.9199999999999998E-2</v>
      </c>
      <c r="K574" s="13">
        <v>18.114100000000001</v>
      </c>
      <c r="L574" s="13">
        <v>1.4265000000000001</v>
      </c>
      <c r="M574" s="13">
        <v>3.8300000000000001E-2</v>
      </c>
      <c r="N574" s="13">
        <v>2.3999999999999998E-3</v>
      </c>
      <c r="O574" s="13">
        <v>7.0000000000000001E-3</v>
      </c>
      <c r="P574" s="13">
        <v>-1.0800000000000001E-2</v>
      </c>
      <c r="Q574" s="13">
        <v>100.8798</v>
      </c>
      <c r="S574" s="15">
        <v>87.526684148523216</v>
      </c>
      <c r="T574" s="8"/>
    </row>
    <row r="575" spans="2:20">
      <c r="C575" s="9" t="s">
        <v>1762</v>
      </c>
      <c r="D575" s="9" t="s">
        <v>56</v>
      </c>
      <c r="E575" s="13">
        <v>47.931100000000001</v>
      </c>
      <c r="F575" s="13">
        <v>0.1</v>
      </c>
      <c r="G575" s="13">
        <v>32.9422</v>
      </c>
      <c r="H575" s="13">
        <v>1.3208</v>
      </c>
      <c r="I575" s="13">
        <v>-2.0899999999999998E-2</v>
      </c>
      <c r="J575" s="13">
        <v>4.4400000000000002E-2</v>
      </c>
      <c r="K575" s="13">
        <v>16.474799999999998</v>
      </c>
      <c r="L575" s="13">
        <v>2.4782999999999999</v>
      </c>
      <c r="M575" s="13">
        <v>3.9899999999999998E-2</v>
      </c>
      <c r="N575" s="13">
        <v>5.7000000000000002E-3</v>
      </c>
      <c r="O575" s="13">
        <v>1.9199999999999998E-2</v>
      </c>
      <c r="P575" s="13">
        <v>2.58E-2</v>
      </c>
      <c r="Q575" s="13">
        <v>101.3823</v>
      </c>
      <c r="S575" s="15">
        <v>78.602752548477923</v>
      </c>
      <c r="T575" s="8"/>
    </row>
    <row r="576" spans="2:20">
      <c r="C576" s="9" t="s">
        <v>1763</v>
      </c>
      <c r="D576" s="9" t="s">
        <v>1580</v>
      </c>
      <c r="E576" s="13">
        <v>45.161200000000001</v>
      </c>
      <c r="F576" s="13">
        <v>1.66E-2</v>
      </c>
      <c r="G576" s="13">
        <v>34.362499999999997</v>
      </c>
      <c r="H576" s="13">
        <v>0.47749999999999998</v>
      </c>
      <c r="I576" s="13">
        <v>4.19E-2</v>
      </c>
      <c r="J576" s="13">
        <v>4.53E-2</v>
      </c>
      <c r="K576" s="13">
        <v>18.348600000000001</v>
      </c>
      <c r="L576" s="13">
        <v>1.1714</v>
      </c>
      <c r="M576" s="13">
        <v>1.9199999999999998E-2</v>
      </c>
      <c r="N576" s="13">
        <v>1.34E-2</v>
      </c>
      <c r="O576" s="13">
        <v>-1.0800000000000001E-2</v>
      </c>
      <c r="P576" s="13">
        <v>2.4299999999999999E-2</v>
      </c>
      <c r="Q576" s="13">
        <v>99.682000000000002</v>
      </c>
      <c r="S576" s="15">
        <v>89.643617351855923</v>
      </c>
      <c r="T576" s="8"/>
    </row>
    <row r="577" spans="2:20">
      <c r="C577" s="9" t="s">
        <v>1764</v>
      </c>
      <c r="D577" s="9" t="s">
        <v>195</v>
      </c>
      <c r="E577" s="13">
        <v>49.586199999999998</v>
      </c>
      <c r="F577" s="13">
        <v>2.7400000000000001E-2</v>
      </c>
      <c r="G577" s="13">
        <v>31.296199999999999</v>
      </c>
      <c r="H577" s="13">
        <v>0.65180000000000005</v>
      </c>
      <c r="I577" s="13">
        <v>-9.4999999999999998E-3</v>
      </c>
      <c r="J577" s="13">
        <v>8.2299999999999998E-2</v>
      </c>
      <c r="K577" s="13">
        <v>15.095499999999999</v>
      </c>
      <c r="L577" s="13">
        <v>3.3126000000000002</v>
      </c>
      <c r="M577" s="13">
        <v>5.2999999999999999E-2</v>
      </c>
      <c r="N577" s="13">
        <v>4.8599999999999997E-2</v>
      </c>
      <c r="O577" s="13">
        <v>5.9999999999999995E-4</v>
      </c>
      <c r="P577" s="13">
        <v>-7.3000000000000001E-3</v>
      </c>
      <c r="Q577" s="13">
        <v>100.1542</v>
      </c>
      <c r="S577" s="15">
        <v>71.57646125769061</v>
      </c>
      <c r="T577" s="8"/>
    </row>
    <row r="578" spans="2:20">
      <c r="C578" s="9" t="s">
        <v>1765</v>
      </c>
      <c r="D578" s="9" t="s">
        <v>53</v>
      </c>
      <c r="E578" s="13">
        <v>53.154600000000002</v>
      </c>
      <c r="F578" s="13">
        <v>3.9300000000000002E-2</v>
      </c>
      <c r="G578" s="13">
        <v>29.507200000000001</v>
      </c>
      <c r="H578" s="13">
        <v>0.63200000000000001</v>
      </c>
      <c r="I578" s="13">
        <v>5.7000000000000002E-3</v>
      </c>
      <c r="J578" s="13">
        <v>8.0600000000000005E-2</v>
      </c>
      <c r="K578" s="13">
        <v>12.3438</v>
      </c>
      <c r="L578" s="13">
        <v>4.9173</v>
      </c>
      <c r="M578" s="13">
        <v>0.14799999999999999</v>
      </c>
      <c r="N578" s="13">
        <v>-1.1999999999999999E-3</v>
      </c>
      <c r="O578" s="13">
        <v>4.4000000000000003E-3</v>
      </c>
      <c r="P578" s="13">
        <v>-1.15E-2</v>
      </c>
      <c r="Q578" s="13">
        <v>100.8327</v>
      </c>
      <c r="S578" s="15">
        <v>58.109732509518594</v>
      </c>
      <c r="T578" s="8"/>
    </row>
    <row r="579" spans="2:20"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S579" s="15"/>
      <c r="T579" s="8"/>
    </row>
    <row r="580" spans="2:20"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S580" s="15"/>
      <c r="T580" s="8"/>
    </row>
    <row r="581" spans="2:20" s="3" customFormat="1">
      <c r="B581" s="12" t="s">
        <v>1672</v>
      </c>
      <c r="C581" s="12"/>
      <c r="D581" s="12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12"/>
      <c r="S581" s="17"/>
      <c r="T581" s="5"/>
    </row>
    <row r="582" spans="2:20">
      <c r="C582" s="9" t="s">
        <v>1774</v>
      </c>
      <c r="D582" s="9" t="s">
        <v>93</v>
      </c>
      <c r="E582" s="13">
        <v>49.164200000000001</v>
      </c>
      <c r="F582" s="13">
        <v>2.1000000000000001E-2</v>
      </c>
      <c r="G582" s="13">
        <v>31.734100000000002</v>
      </c>
      <c r="H582" s="13">
        <v>0.57089999999999996</v>
      </c>
      <c r="I582" s="13">
        <v>-2.52E-2</v>
      </c>
      <c r="J582" s="13">
        <v>7.3400000000000007E-2</v>
      </c>
      <c r="K582" s="13">
        <v>15.5852</v>
      </c>
      <c r="L582" s="13">
        <v>2.8342000000000001</v>
      </c>
      <c r="M582" s="13">
        <v>3.5700000000000003E-2</v>
      </c>
      <c r="N582" s="13">
        <v>1.61E-2</v>
      </c>
      <c r="O582" s="13">
        <v>2.0999999999999999E-3</v>
      </c>
      <c r="P582" s="13">
        <v>3.5999999999999999E-3</v>
      </c>
      <c r="Q582" s="13">
        <v>100.0403</v>
      </c>
      <c r="S582" s="15">
        <v>75.239884647121499</v>
      </c>
      <c r="T582" s="8"/>
    </row>
    <row r="583" spans="2:20">
      <c r="C583" s="9" t="s">
        <v>1781</v>
      </c>
      <c r="D583" s="9" t="s">
        <v>53</v>
      </c>
      <c r="E583" s="13">
        <v>44.829799999999999</v>
      </c>
      <c r="F583" s="13">
        <v>4.5999999999999999E-3</v>
      </c>
      <c r="G583" s="13">
        <v>34.614800000000002</v>
      </c>
      <c r="H583" s="13">
        <v>0.61890000000000001</v>
      </c>
      <c r="I583" s="13">
        <v>9.4999999999999998E-3</v>
      </c>
      <c r="J583" s="13">
        <v>4.6199999999999998E-2</v>
      </c>
      <c r="K583" s="13">
        <v>18.931000000000001</v>
      </c>
      <c r="L583" s="13">
        <v>1.1153</v>
      </c>
      <c r="M583" s="13">
        <v>-5.5999999999999999E-3</v>
      </c>
      <c r="N583" s="13">
        <v>1.21E-2</v>
      </c>
      <c r="O583" s="13">
        <v>8.9999999999999998E-4</v>
      </c>
      <c r="P583" s="13">
        <v>-4.48E-2</v>
      </c>
      <c r="Q583" s="13">
        <v>100.1832</v>
      </c>
      <c r="S583" s="15">
        <v>90.365940015000874</v>
      </c>
      <c r="T583" s="8"/>
    </row>
    <row r="584" spans="2:20">
      <c r="C584" s="9" t="s">
        <v>1782</v>
      </c>
      <c r="D584" s="9" t="s">
        <v>54</v>
      </c>
      <c r="E584" s="13">
        <v>45.421799999999998</v>
      </c>
      <c r="F584" s="13">
        <v>2.2800000000000001E-2</v>
      </c>
      <c r="G584" s="13">
        <v>34.086599999999997</v>
      </c>
      <c r="H584" s="13">
        <v>0.56730000000000003</v>
      </c>
      <c r="I584" s="13">
        <v>2.6499999999999999E-2</v>
      </c>
      <c r="J584" s="13">
        <v>3.5299999999999998E-2</v>
      </c>
      <c r="K584" s="13">
        <v>18.701000000000001</v>
      </c>
      <c r="L584" s="13">
        <v>1.3616999999999999</v>
      </c>
      <c r="M584" s="13">
        <v>2.6100000000000002E-2</v>
      </c>
      <c r="N584" s="13">
        <v>1.12E-2</v>
      </c>
      <c r="O584" s="13">
        <v>-7.7000000000000002E-3</v>
      </c>
      <c r="P584" s="13">
        <v>-5.1799999999999999E-2</v>
      </c>
      <c r="Q584" s="13">
        <v>100.2603</v>
      </c>
      <c r="S584" s="15">
        <v>88.357495055641365</v>
      </c>
      <c r="T584" s="8"/>
    </row>
    <row r="585" spans="2:20">
      <c r="C585" s="9" t="s">
        <v>1783</v>
      </c>
      <c r="D585" s="9" t="s">
        <v>1580</v>
      </c>
      <c r="E585" s="13">
        <v>47.544600000000003</v>
      </c>
      <c r="F585" s="13">
        <v>3.39E-2</v>
      </c>
      <c r="G585" s="13">
        <v>32.838099999999997</v>
      </c>
      <c r="H585" s="13">
        <v>0.57089999999999996</v>
      </c>
      <c r="I585" s="13">
        <v>2.0799999999999999E-2</v>
      </c>
      <c r="J585" s="13">
        <v>2.2800000000000001E-2</v>
      </c>
      <c r="K585" s="13">
        <v>16.443899999999999</v>
      </c>
      <c r="L585" s="13">
        <v>2.5236999999999998</v>
      </c>
      <c r="M585" s="13">
        <v>1.9900000000000001E-2</v>
      </c>
      <c r="N585" s="13">
        <v>2.6700000000000002E-2</v>
      </c>
      <c r="O585" s="13">
        <v>5.3E-3</v>
      </c>
      <c r="P585" s="13">
        <v>-1.46E-2</v>
      </c>
      <c r="Q585" s="13">
        <v>100.0504</v>
      </c>
      <c r="S585" s="15">
        <v>78.263931667483305</v>
      </c>
      <c r="T585" s="8"/>
    </row>
    <row r="586" spans="2:20">
      <c r="C586" s="9" t="s">
        <v>1784</v>
      </c>
      <c r="D586" s="9" t="s">
        <v>195</v>
      </c>
      <c r="E586" s="13">
        <v>52.748399999999997</v>
      </c>
      <c r="F586" s="13">
        <v>4.2200000000000001E-2</v>
      </c>
      <c r="G586" s="13">
        <v>29.043199999999999</v>
      </c>
      <c r="H586" s="13">
        <v>0.55120000000000002</v>
      </c>
      <c r="I586" s="13">
        <v>2.2700000000000001E-2</v>
      </c>
      <c r="J586" s="13">
        <v>5.8000000000000003E-2</v>
      </c>
      <c r="K586" s="13">
        <v>12.1327</v>
      </c>
      <c r="L586" s="13">
        <v>4.6757</v>
      </c>
      <c r="M586" s="13">
        <v>8.8099999999999998E-2</v>
      </c>
      <c r="N586" s="13">
        <v>2.8999999999999998E-3</v>
      </c>
      <c r="O586" s="13">
        <v>-3.0000000000000001E-3</v>
      </c>
      <c r="P586" s="13">
        <v>4.4000000000000003E-3</v>
      </c>
      <c r="Q586" s="13">
        <v>99.369600000000005</v>
      </c>
      <c r="S586" s="15">
        <v>58.913985699113908</v>
      </c>
      <c r="T586" s="8"/>
    </row>
    <row r="587" spans="2:20">
      <c r="C587" s="9" t="s">
        <v>1785</v>
      </c>
      <c r="D587" s="9" t="s">
        <v>1580</v>
      </c>
      <c r="E587" s="13">
        <v>43.839700000000001</v>
      </c>
      <c r="F587" s="13">
        <v>-2.5000000000000001E-2</v>
      </c>
      <c r="G587" s="13">
        <v>35.3566</v>
      </c>
      <c r="H587" s="13">
        <v>0.40939999999999999</v>
      </c>
      <c r="I587" s="13">
        <v>2.4500000000000001E-2</v>
      </c>
      <c r="J587" s="13">
        <v>3.8199999999999998E-2</v>
      </c>
      <c r="K587" s="13">
        <v>19.4467</v>
      </c>
      <c r="L587" s="13">
        <v>0.53659999999999997</v>
      </c>
      <c r="M587" s="13">
        <v>7.7000000000000002E-3</v>
      </c>
      <c r="N587" s="13">
        <v>2.4799999999999999E-2</v>
      </c>
      <c r="O587" s="13">
        <v>7.7000000000000002E-3</v>
      </c>
      <c r="P587" s="13">
        <v>5.1999999999999998E-3</v>
      </c>
      <c r="Q587" s="13">
        <v>99.697199999999995</v>
      </c>
      <c r="S587" s="15">
        <v>95.244135977704332</v>
      </c>
      <c r="T587" s="8"/>
    </row>
    <row r="588" spans="2:20">
      <c r="C588" s="9" t="s">
        <v>1786</v>
      </c>
      <c r="D588" s="9" t="s">
        <v>195</v>
      </c>
      <c r="E588" s="13">
        <v>45.137900000000002</v>
      </c>
      <c r="F588" s="13">
        <v>1.4E-2</v>
      </c>
      <c r="G588" s="13">
        <v>34.396500000000003</v>
      </c>
      <c r="H588" s="13">
        <v>0.57440000000000002</v>
      </c>
      <c r="I588" s="13">
        <v>1.1299999999999999E-2</v>
      </c>
      <c r="J588" s="13">
        <v>8.7599999999999997E-2</v>
      </c>
      <c r="K588" s="13">
        <v>18.492899999999999</v>
      </c>
      <c r="L588" s="13">
        <v>1.0633999999999999</v>
      </c>
      <c r="M588" s="13">
        <v>2.2499999999999999E-2</v>
      </c>
      <c r="N588" s="13">
        <v>-1.5299999999999999E-2</v>
      </c>
      <c r="O588" s="13">
        <v>2.0999999999999999E-3</v>
      </c>
      <c r="P588" s="13">
        <v>2.0899999999999998E-2</v>
      </c>
      <c r="Q588" s="13">
        <v>99.823599999999999</v>
      </c>
      <c r="S588" s="15">
        <v>90.574900787569646</v>
      </c>
      <c r="T588" s="8"/>
    </row>
    <row r="589" spans="2:20">
      <c r="C589" s="9" t="s">
        <v>1787</v>
      </c>
      <c r="D589" s="9" t="s">
        <v>2513</v>
      </c>
      <c r="E589" s="13">
        <v>52.286299999999997</v>
      </c>
      <c r="F589" s="13">
        <v>4.7899999999999998E-2</v>
      </c>
      <c r="G589" s="13">
        <v>29.706499999999998</v>
      </c>
      <c r="H589" s="13">
        <v>0.57120000000000004</v>
      </c>
      <c r="I589" s="13">
        <v>-9.4000000000000004E-3</v>
      </c>
      <c r="J589" s="13">
        <v>4.7800000000000002E-2</v>
      </c>
      <c r="K589" s="13">
        <v>12.9994</v>
      </c>
      <c r="L589" s="13">
        <v>4.3929999999999998</v>
      </c>
      <c r="M589" s="13">
        <v>7.9799999999999996E-2</v>
      </c>
      <c r="N589" s="13">
        <v>-9.1999999999999998E-3</v>
      </c>
      <c r="O589" s="13">
        <v>-1.2E-2</v>
      </c>
      <c r="P589" s="13">
        <v>-2.3300000000000001E-2</v>
      </c>
      <c r="Q589" s="13">
        <v>100.1318</v>
      </c>
      <c r="S589" s="15">
        <v>62.052476245906718</v>
      </c>
      <c r="T589" s="8"/>
    </row>
    <row r="590" spans="2:20">
      <c r="C590" s="9" t="s">
        <v>1788</v>
      </c>
      <c r="D590" s="9" t="s">
        <v>54</v>
      </c>
      <c r="E590" s="13">
        <v>45.607500000000002</v>
      </c>
      <c r="F590" s="13">
        <v>1.6E-2</v>
      </c>
      <c r="G590" s="13">
        <v>33.741700000000002</v>
      </c>
      <c r="H590" s="13">
        <v>0.63660000000000005</v>
      </c>
      <c r="I590" s="13">
        <v>2.63E-2</v>
      </c>
      <c r="J590" s="13">
        <v>2.8400000000000002E-2</v>
      </c>
      <c r="K590" s="13">
        <v>17.953800000000001</v>
      </c>
      <c r="L590" s="13">
        <v>1.4256</v>
      </c>
      <c r="M590" s="13">
        <v>1.3299999999999999E-2</v>
      </c>
      <c r="N590" s="13">
        <v>1.5299999999999999E-2</v>
      </c>
      <c r="O590" s="13">
        <v>4.3E-3</v>
      </c>
      <c r="P590" s="13">
        <v>-2.2499999999999999E-2</v>
      </c>
      <c r="Q590" s="13">
        <v>99.468800000000002</v>
      </c>
      <c r="S590" s="15">
        <v>87.436250768874586</v>
      </c>
      <c r="T590" s="8"/>
    </row>
    <row r="591" spans="2:20">
      <c r="C591" s="9" t="s">
        <v>1789</v>
      </c>
      <c r="D591" s="9" t="s">
        <v>53</v>
      </c>
      <c r="E591" s="13">
        <v>46.312199999999997</v>
      </c>
      <c r="F591" s="13">
        <v>1.6199999999999999E-2</v>
      </c>
      <c r="G591" s="13">
        <v>33.615200000000002</v>
      </c>
      <c r="H591" s="13">
        <v>0.56889999999999996</v>
      </c>
      <c r="I591" s="13">
        <v>3.39E-2</v>
      </c>
      <c r="J591" s="13">
        <v>7.1400000000000005E-2</v>
      </c>
      <c r="K591" s="13">
        <v>17.5382</v>
      </c>
      <c r="L591" s="13">
        <v>1.9564999999999999</v>
      </c>
      <c r="M591" s="13">
        <v>1.2699999999999999E-2</v>
      </c>
      <c r="N591" s="13">
        <v>4.4299999999999999E-2</v>
      </c>
      <c r="O591" s="13">
        <v>-1.9E-3</v>
      </c>
      <c r="P591" s="13">
        <v>-2.3199999999999998E-2</v>
      </c>
      <c r="Q591" s="13">
        <v>100.1694</v>
      </c>
      <c r="S591" s="15">
        <v>83.203369227730548</v>
      </c>
      <c r="T591" s="8"/>
    </row>
    <row r="592" spans="2:20">
      <c r="C592" s="9" t="s">
        <v>1790</v>
      </c>
      <c r="D592" s="9" t="s">
        <v>1580</v>
      </c>
      <c r="E592" s="13">
        <v>43.532800000000002</v>
      </c>
      <c r="F592" s="13">
        <v>8.2000000000000007E-3</v>
      </c>
      <c r="G592" s="13">
        <v>35.828800000000001</v>
      </c>
      <c r="H592" s="13">
        <v>0.27629999999999999</v>
      </c>
      <c r="I592" s="13">
        <v>-4.1300000000000003E-2</v>
      </c>
      <c r="J592" s="13">
        <v>0</v>
      </c>
      <c r="K592" s="13">
        <v>20.062899999999999</v>
      </c>
      <c r="L592" s="13">
        <v>0.48570000000000002</v>
      </c>
      <c r="M592" s="13">
        <v>2.0999999999999999E-3</v>
      </c>
      <c r="N592" s="13">
        <v>2.58E-2</v>
      </c>
      <c r="O592" s="13">
        <v>-1.1900000000000001E-2</v>
      </c>
      <c r="P592" s="13">
        <v>-7.85E-2</v>
      </c>
      <c r="Q592" s="13">
        <v>100.2226</v>
      </c>
      <c r="S592" s="15">
        <v>95.802991080594722</v>
      </c>
      <c r="T592" s="8"/>
    </row>
    <row r="593" spans="2:20">
      <c r="C593" s="9" t="s">
        <v>1791</v>
      </c>
      <c r="D593" s="9" t="s">
        <v>195</v>
      </c>
      <c r="E593" s="13">
        <v>47.677399999999999</v>
      </c>
      <c r="F593" s="13">
        <v>1.6899999999999998E-2</v>
      </c>
      <c r="G593" s="13">
        <v>32.519500000000001</v>
      </c>
      <c r="H593" s="13">
        <v>0.63619999999999999</v>
      </c>
      <c r="I593" s="13">
        <v>-1.3100000000000001E-2</v>
      </c>
      <c r="J593" s="13">
        <v>6.6199999999999995E-2</v>
      </c>
      <c r="K593" s="13">
        <v>16.661200000000001</v>
      </c>
      <c r="L593" s="13">
        <v>2.2774999999999999</v>
      </c>
      <c r="M593" s="13">
        <v>3.8699999999999998E-2</v>
      </c>
      <c r="N593" s="13">
        <v>1.67E-2</v>
      </c>
      <c r="O593" s="13">
        <v>-5.0000000000000001E-3</v>
      </c>
      <c r="P593" s="13">
        <v>1.18E-2</v>
      </c>
      <c r="Q593" s="13">
        <v>99.922200000000004</v>
      </c>
      <c r="S593" s="15">
        <v>80.168985775743593</v>
      </c>
      <c r="T593" s="8"/>
    </row>
    <row r="594" spans="2:20">
      <c r="C594" s="9" t="s">
        <v>1792</v>
      </c>
      <c r="D594" s="9" t="s">
        <v>54</v>
      </c>
      <c r="E594" s="13">
        <v>45.5625</v>
      </c>
      <c r="F594" s="13">
        <v>4.3E-3</v>
      </c>
      <c r="G594" s="13">
        <v>33.891399999999997</v>
      </c>
      <c r="H594" s="13">
        <v>0.53990000000000005</v>
      </c>
      <c r="I594" s="13">
        <v>1.6899999999999998E-2</v>
      </c>
      <c r="J594" s="13">
        <v>2.9600000000000001E-2</v>
      </c>
      <c r="K594" s="13">
        <v>18.384599999999999</v>
      </c>
      <c r="L594" s="13">
        <v>1.3869</v>
      </c>
      <c r="M594" s="13">
        <v>4.2000000000000003E-2</v>
      </c>
      <c r="N594" s="13">
        <v>4.5499999999999999E-2</v>
      </c>
      <c r="O594" s="13">
        <v>6.9999999999999999E-4</v>
      </c>
      <c r="P594" s="13">
        <v>-1.38E-2</v>
      </c>
      <c r="Q594" s="13">
        <v>99.904300000000006</v>
      </c>
      <c r="S594" s="15">
        <v>87.98835252446986</v>
      </c>
      <c r="T594" s="8"/>
    </row>
    <row r="595" spans="2:20">
      <c r="C595" s="9" t="s">
        <v>1793</v>
      </c>
      <c r="D595" s="9" t="s">
        <v>134</v>
      </c>
      <c r="E595" s="13">
        <v>45.778799999999997</v>
      </c>
      <c r="F595" s="13">
        <v>4.1999999999999997E-3</v>
      </c>
      <c r="G595" s="13">
        <v>34.157200000000003</v>
      </c>
      <c r="H595" s="13">
        <v>0.56859999999999999</v>
      </c>
      <c r="I595" s="13">
        <v>4.48E-2</v>
      </c>
      <c r="J595" s="13">
        <v>2.23E-2</v>
      </c>
      <c r="K595" s="13">
        <v>18.203800000000001</v>
      </c>
      <c r="L595" s="13">
        <v>1.3444</v>
      </c>
      <c r="M595" s="13">
        <v>2.0199999999999999E-2</v>
      </c>
      <c r="N595" s="13">
        <v>7.6E-3</v>
      </c>
      <c r="O595" s="13">
        <v>-2.1299999999999999E-2</v>
      </c>
      <c r="P595" s="13">
        <v>1.38E-2</v>
      </c>
      <c r="Q595" s="13">
        <v>100.1657</v>
      </c>
      <c r="S595" s="15">
        <v>88.211032208583205</v>
      </c>
      <c r="T595" s="8"/>
    </row>
    <row r="596" spans="2:20">
      <c r="C596" s="9" t="s">
        <v>1794</v>
      </c>
      <c r="D596" s="9" t="s">
        <v>54</v>
      </c>
      <c r="E596" s="13">
        <v>45.927199999999999</v>
      </c>
      <c r="F596" s="13">
        <v>8.2000000000000007E-3</v>
      </c>
      <c r="G596" s="13">
        <v>34.2836</v>
      </c>
      <c r="H596" s="13">
        <v>0.62729999999999997</v>
      </c>
      <c r="I596" s="13">
        <v>2.9899999999999999E-2</v>
      </c>
      <c r="J596" s="13">
        <v>3.3000000000000002E-2</v>
      </c>
      <c r="K596" s="13">
        <v>18.341100000000001</v>
      </c>
      <c r="L596" s="13">
        <v>1.2221</v>
      </c>
      <c r="M596" s="13">
        <v>2.86E-2</v>
      </c>
      <c r="N596" s="13">
        <v>5.2600000000000001E-2</v>
      </c>
      <c r="O596" s="13">
        <v>1.54E-2</v>
      </c>
      <c r="P596" s="13">
        <v>1.12E-2</v>
      </c>
      <c r="Q596" s="13">
        <v>100.5801</v>
      </c>
      <c r="S596" s="15">
        <v>89.239666481410737</v>
      </c>
      <c r="T596" s="8"/>
    </row>
    <row r="597" spans="2:20"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S597" s="15"/>
      <c r="T597" s="8"/>
    </row>
    <row r="598" spans="2:20"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S598" s="15"/>
      <c r="T598" s="8"/>
    </row>
    <row r="599" spans="2:20" s="3" customFormat="1">
      <c r="B599" s="12" t="s">
        <v>1673</v>
      </c>
      <c r="C599" s="12"/>
      <c r="D599" s="12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12"/>
      <c r="S599" s="17"/>
      <c r="T599" s="5"/>
    </row>
    <row r="600" spans="2:20">
      <c r="C600" s="9" t="s">
        <v>1795</v>
      </c>
      <c r="D600" s="9" t="s">
        <v>53</v>
      </c>
      <c r="E600" s="13">
        <v>50.075499999999998</v>
      </c>
      <c r="F600" s="13">
        <v>2.18E-2</v>
      </c>
      <c r="G600" s="13">
        <v>30.7057</v>
      </c>
      <c r="H600" s="13">
        <v>0.65810000000000002</v>
      </c>
      <c r="I600" s="13">
        <v>-1.7000000000000001E-2</v>
      </c>
      <c r="J600" s="13">
        <v>3.8600000000000002E-2</v>
      </c>
      <c r="K600" s="13">
        <v>14.6214</v>
      </c>
      <c r="L600" s="13">
        <v>3.3976999999999999</v>
      </c>
      <c r="M600" s="13">
        <v>5.1900000000000002E-2</v>
      </c>
      <c r="N600" s="13">
        <v>7.7000000000000002E-3</v>
      </c>
      <c r="O600" s="13">
        <v>-3.2000000000000002E-3</v>
      </c>
      <c r="P600" s="13">
        <v>-0.03</v>
      </c>
      <c r="Q600" s="13">
        <v>99.578299999999999</v>
      </c>
      <c r="S600" s="15">
        <v>70.396955504171444</v>
      </c>
      <c r="T600" s="8"/>
    </row>
    <row r="601" spans="2:20">
      <c r="C601" s="9" t="s">
        <v>1797</v>
      </c>
      <c r="D601" s="9" t="s">
        <v>2517</v>
      </c>
      <c r="E601" s="13">
        <v>45.029000000000003</v>
      </c>
      <c r="F601" s="13">
        <v>1.18E-2</v>
      </c>
      <c r="G601" s="13">
        <v>34.562800000000003</v>
      </c>
      <c r="H601" s="13">
        <v>0.53800000000000003</v>
      </c>
      <c r="I601" s="13">
        <v>5.7999999999999996E-3</v>
      </c>
      <c r="J601" s="13">
        <v>2.4799999999999999E-2</v>
      </c>
      <c r="K601" s="13">
        <v>18.635999999999999</v>
      </c>
      <c r="L601" s="13">
        <v>1.1145</v>
      </c>
      <c r="M601" s="13">
        <v>2.01E-2</v>
      </c>
      <c r="N601" s="13">
        <v>5.0299999999999997E-2</v>
      </c>
      <c r="O601" s="13">
        <v>-2.6599999999999999E-2</v>
      </c>
      <c r="P601" s="13">
        <v>2.7E-2</v>
      </c>
      <c r="Q601" s="13">
        <v>100.0202</v>
      </c>
      <c r="S601" s="15">
        <v>90.234663706809101</v>
      </c>
      <c r="T601" s="8"/>
    </row>
    <row r="602" spans="2:20">
      <c r="C602" s="9" t="s">
        <v>1798</v>
      </c>
      <c r="D602" s="9" t="s">
        <v>53</v>
      </c>
      <c r="E602" s="13">
        <v>46.000100000000003</v>
      </c>
      <c r="F602" s="13">
        <v>4.7000000000000002E-3</v>
      </c>
      <c r="G602" s="13">
        <v>33.653799999999997</v>
      </c>
      <c r="H602" s="13">
        <v>0.65100000000000002</v>
      </c>
      <c r="I602" s="13">
        <v>2.7E-2</v>
      </c>
      <c r="J602" s="13">
        <v>5.91E-2</v>
      </c>
      <c r="K602" s="13">
        <v>17.586300000000001</v>
      </c>
      <c r="L602" s="13">
        <v>1.5152000000000001</v>
      </c>
      <c r="M602" s="13">
        <v>-8.6E-3</v>
      </c>
      <c r="N602" s="13">
        <v>6.7999999999999996E-3</v>
      </c>
      <c r="O602" s="13">
        <v>2.6200000000000001E-2</v>
      </c>
      <c r="P602" s="13">
        <v>2.4299999999999999E-2</v>
      </c>
      <c r="Q602" s="13">
        <v>99.554400000000001</v>
      </c>
      <c r="S602" s="15">
        <v>86.511712293914186</v>
      </c>
      <c r="T602" s="8"/>
    </row>
    <row r="603" spans="2:20">
      <c r="C603" s="9" t="s">
        <v>1799</v>
      </c>
      <c r="D603" s="9" t="s">
        <v>53</v>
      </c>
      <c r="E603" s="13">
        <v>50.715800000000002</v>
      </c>
      <c r="F603" s="13">
        <v>2.75E-2</v>
      </c>
      <c r="G603" s="13">
        <v>30.7302</v>
      </c>
      <c r="H603" s="13">
        <v>0.64690000000000003</v>
      </c>
      <c r="I603" s="13">
        <v>4.6300000000000001E-2</v>
      </c>
      <c r="J603" s="13">
        <v>9.5100000000000004E-2</v>
      </c>
      <c r="K603" s="13">
        <v>14.068899999999999</v>
      </c>
      <c r="L603" s="13">
        <v>3.9369000000000001</v>
      </c>
      <c r="M603" s="13">
        <v>6.0299999999999999E-2</v>
      </c>
      <c r="N603" s="13">
        <v>-2.1899999999999999E-2</v>
      </c>
      <c r="O603" s="13">
        <v>5.4999999999999997E-3</v>
      </c>
      <c r="P603" s="13">
        <v>-4.4999999999999997E-3</v>
      </c>
      <c r="Q603" s="13">
        <v>100.33329999999999</v>
      </c>
      <c r="S603" s="15">
        <v>66.384100097676594</v>
      </c>
      <c r="T603" s="8"/>
    </row>
    <row r="604" spans="2:20">
      <c r="C604" s="9" t="s">
        <v>1800</v>
      </c>
      <c r="D604" s="9" t="s">
        <v>93</v>
      </c>
      <c r="E604" s="13">
        <v>52.857399999999998</v>
      </c>
      <c r="F604" s="13">
        <v>3.7100000000000001E-2</v>
      </c>
      <c r="G604" s="13">
        <v>29.083200000000001</v>
      </c>
      <c r="H604" s="13">
        <v>0.54410000000000003</v>
      </c>
      <c r="I604" s="13">
        <v>1.7399999999999999E-2</v>
      </c>
      <c r="J604" s="13">
        <v>8.3400000000000002E-2</v>
      </c>
      <c r="K604" s="13">
        <v>12.282999999999999</v>
      </c>
      <c r="L604" s="13">
        <v>4.7769000000000004</v>
      </c>
      <c r="M604" s="13">
        <v>7.8100000000000003E-2</v>
      </c>
      <c r="N604" s="13">
        <v>5.2299999999999999E-2</v>
      </c>
      <c r="O604" s="13">
        <v>7.1000000000000004E-3</v>
      </c>
      <c r="P604" s="13">
        <v>4.1999999999999997E-3</v>
      </c>
      <c r="Q604" s="13">
        <v>99.824100000000001</v>
      </c>
      <c r="S604" s="15">
        <v>58.693514679606125</v>
      </c>
      <c r="T604" s="8"/>
    </row>
    <row r="605" spans="2:20">
      <c r="C605" s="9" t="s">
        <v>1801</v>
      </c>
      <c r="D605" s="9" t="s">
        <v>54</v>
      </c>
      <c r="E605" s="13">
        <v>44.884599999999999</v>
      </c>
      <c r="F605" s="13">
        <v>2.4799999999999999E-2</v>
      </c>
      <c r="G605" s="13">
        <v>34.076999999999998</v>
      </c>
      <c r="H605" s="13">
        <v>0.6946</v>
      </c>
      <c r="I605" s="13">
        <v>-2.12E-2</v>
      </c>
      <c r="J605" s="13">
        <v>9.01E-2</v>
      </c>
      <c r="K605" s="13">
        <v>17.748200000000001</v>
      </c>
      <c r="L605" s="13">
        <v>1.2458</v>
      </c>
      <c r="M605" s="13">
        <v>2.6700000000000002E-2</v>
      </c>
      <c r="N605" s="13">
        <v>4.2500000000000003E-2</v>
      </c>
      <c r="O605" s="13">
        <v>2.3E-2</v>
      </c>
      <c r="P605" s="13">
        <v>2.4400000000000002E-2</v>
      </c>
      <c r="Q605" s="13">
        <v>98.881600000000006</v>
      </c>
      <c r="S605" s="15">
        <v>88.729378140728912</v>
      </c>
      <c r="T605" s="8"/>
    </row>
    <row r="606" spans="2:20">
      <c r="C606" s="9" t="s">
        <v>1802</v>
      </c>
      <c r="D606" s="9" t="s">
        <v>1580</v>
      </c>
      <c r="E606" s="13">
        <v>50.154400000000003</v>
      </c>
      <c r="F606" s="13">
        <v>3.6600000000000001E-2</v>
      </c>
      <c r="G606" s="13">
        <v>31.289300000000001</v>
      </c>
      <c r="H606" s="13">
        <v>0.6008</v>
      </c>
      <c r="I606" s="13">
        <v>3.8999999999999998E-3</v>
      </c>
      <c r="J606" s="13">
        <v>5.3100000000000001E-2</v>
      </c>
      <c r="K606" s="13">
        <v>14.6991</v>
      </c>
      <c r="L606" s="13">
        <v>3.3109999999999999</v>
      </c>
      <c r="M606" s="13">
        <v>2.47E-2</v>
      </c>
      <c r="N606" s="13">
        <v>-5.7000000000000002E-3</v>
      </c>
      <c r="O606" s="13">
        <v>-5.1999999999999998E-3</v>
      </c>
      <c r="P606" s="13">
        <v>1.5800000000000002E-2</v>
      </c>
      <c r="Q606" s="13">
        <v>100.18859999999999</v>
      </c>
      <c r="S606" s="15">
        <v>71.041929865692509</v>
      </c>
      <c r="T606" s="8"/>
    </row>
    <row r="607" spans="2:20">
      <c r="C607" s="9" t="s">
        <v>1803</v>
      </c>
      <c r="D607" s="9" t="s">
        <v>195</v>
      </c>
      <c r="E607" s="13">
        <v>52.908299999999997</v>
      </c>
      <c r="F607" s="13">
        <v>3.49E-2</v>
      </c>
      <c r="G607" s="13">
        <v>29.2165</v>
      </c>
      <c r="H607" s="13">
        <v>0.52190000000000003</v>
      </c>
      <c r="I607" s="13">
        <v>-1.9300000000000001E-2</v>
      </c>
      <c r="J607" s="13">
        <v>7.7299999999999994E-2</v>
      </c>
      <c r="K607" s="13">
        <v>12.303900000000001</v>
      </c>
      <c r="L607" s="13">
        <v>4.8845000000000001</v>
      </c>
      <c r="M607" s="13">
        <v>6.3600000000000004E-2</v>
      </c>
      <c r="N607" s="13">
        <v>1.3100000000000001E-2</v>
      </c>
      <c r="O607" s="13">
        <v>-7.1000000000000004E-3</v>
      </c>
      <c r="P607" s="13">
        <v>4.8599999999999997E-2</v>
      </c>
      <c r="Q607" s="13">
        <v>100.07259999999999</v>
      </c>
      <c r="S607" s="15">
        <v>58.1938127066364</v>
      </c>
      <c r="T607" s="8"/>
    </row>
    <row r="608" spans="2:20">
      <c r="C608" s="9" t="s">
        <v>1804</v>
      </c>
      <c r="D608" s="9" t="s">
        <v>93</v>
      </c>
      <c r="E608" s="13">
        <v>51.957799999999999</v>
      </c>
      <c r="F608" s="13">
        <v>2.46E-2</v>
      </c>
      <c r="G608" s="13">
        <v>29.855699999999999</v>
      </c>
      <c r="H608" s="13">
        <v>0.5867</v>
      </c>
      <c r="I608" s="13">
        <v>4.8500000000000001E-2</v>
      </c>
      <c r="J608" s="13">
        <v>7.4800000000000005E-2</v>
      </c>
      <c r="K608" s="13">
        <v>13.252800000000001</v>
      </c>
      <c r="L608" s="13">
        <v>4.1337999999999999</v>
      </c>
      <c r="M608" s="13">
        <v>7.6799999999999993E-2</v>
      </c>
      <c r="N608" s="13">
        <v>1.4500000000000001E-2</v>
      </c>
      <c r="O608" s="13">
        <v>2.0999999999999999E-3</v>
      </c>
      <c r="P608" s="13">
        <v>3.1699999999999999E-2</v>
      </c>
      <c r="Q608" s="13">
        <v>100.0596</v>
      </c>
      <c r="S608" s="15">
        <v>63.920080553840528</v>
      </c>
      <c r="T608" s="8"/>
    </row>
    <row r="609" spans="2:20">
      <c r="C609" s="9" t="s">
        <v>1805</v>
      </c>
      <c r="D609" s="9" t="s">
        <v>53</v>
      </c>
      <c r="E609" s="13">
        <v>44.372399999999999</v>
      </c>
      <c r="F609" s="13">
        <v>4.9399999999999999E-2</v>
      </c>
      <c r="G609" s="13">
        <v>34.9191</v>
      </c>
      <c r="H609" s="13">
        <v>0.66049999999999998</v>
      </c>
      <c r="I609" s="13">
        <v>2.7099999999999999E-2</v>
      </c>
      <c r="J609" s="13">
        <v>3.1399999999999997E-2</v>
      </c>
      <c r="K609" s="13">
        <v>18.857500000000002</v>
      </c>
      <c r="L609" s="13">
        <v>0.97919999999999996</v>
      </c>
      <c r="M609" s="13">
        <v>2.3099999999999999E-2</v>
      </c>
      <c r="N609" s="13">
        <v>-5.0000000000000001E-4</v>
      </c>
      <c r="O609" s="13">
        <v>-1.8700000000000001E-2</v>
      </c>
      <c r="P609" s="13">
        <v>1.6400000000000001E-2</v>
      </c>
      <c r="Q609" s="13">
        <v>99.936300000000003</v>
      </c>
      <c r="S609" s="15">
        <v>91.410465331641106</v>
      </c>
      <c r="T609" s="8"/>
    </row>
    <row r="610" spans="2:20">
      <c r="C610" s="9" t="s">
        <v>1806</v>
      </c>
      <c r="D610" s="9" t="s">
        <v>1580</v>
      </c>
      <c r="E610" s="13">
        <v>46.0351</v>
      </c>
      <c r="F610" s="13">
        <v>3.6700000000000003E-2</v>
      </c>
      <c r="G610" s="13">
        <v>33.998899999999999</v>
      </c>
      <c r="H610" s="13">
        <v>0.53869999999999996</v>
      </c>
      <c r="I610" s="13">
        <v>-3.8999999999999998E-3</v>
      </c>
      <c r="J610" s="13">
        <v>7.4200000000000002E-2</v>
      </c>
      <c r="K610" s="13">
        <v>18.009799999999998</v>
      </c>
      <c r="L610" s="13">
        <v>1.6949000000000001</v>
      </c>
      <c r="M610" s="13">
        <v>1.7399999999999999E-2</v>
      </c>
      <c r="N610" s="13">
        <v>5.0599999999999999E-2</v>
      </c>
      <c r="O610" s="13">
        <v>6.4999999999999997E-3</v>
      </c>
      <c r="P610" s="13">
        <v>-3.5499999999999997E-2</v>
      </c>
      <c r="Q610" s="13">
        <v>100.4627</v>
      </c>
      <c r="S610" s="15">
        <v>85.447976109092963</v>
      </c>
      <c r="T610" s="8"/>
    </row>
    <row r="611" spans="2:20">
      <c r="C611" s="9" t="s">
        <v>1807</v>
      </c>
      <c r="D611" s="9" t="s">
        <v>195</v>
      </c>
      <c r="E611" s="13">
        <v>48.591299999999997</v>
      </c>
      <c r="F611" s="13">
        <v>1.5299999999999999E-2</v>
      </c>
      <c r="G611" s="13">
        <v>31.730399999999999</v>
      </c>
      <c r="H611" s="13">
        <v>0.66949999999999998</v>
      </c>
      <c r="I611" s="13">
        <v>4.2700000000000002E-2</v>
      </c>
      <c r="J611" s="13">
        <v>0.1104</v>
      </c>
      <c r="K611" s="13">
        <v>15.5525</v>
      </c>
      <c r="L611" s="13">
        <v>2.7039</v>
      </c>
      <c r="M611" s="13">
        <v>5.6800000000000003E-2</v>
      </c>
      <c r="N611" s="13">
        <v>-5.4999999999999997E-3</v>
      </c>
      <c r="O611" s="13">
        <v>-1.0800000000000001E-2</v>
      </c>
      <c r="P611" s="13">
        <v>1.8E-3</v>
      </c>
      <c r="Q611" s="13">
        <v>99.474500000000006</v>
      </c>
      <c r="S611" s="15">
        <v>76.068006365595707</v>
      </c>
      <c r="T611" s="8"/>
    </row>
    <row r="612" spans="2:20">
      <c r="C612" s="9" t="s">
        <v>1808</v>
      </c>
      <c r="D612" s="9" t="s">
        <v>2527</v>
      </c>
      <c r="E612" s="13">
        <v>59.119900000000001</v>
      </c>
      <c r="F612" s="13">
        <v>8.1199999999999994E-2</v>
      </c>
      <c r="G612" s="13">
        <v>25.031500000000001</v>
      </c>
      <c r="H612" s="13">
        <v>1.2513000000000001</v>
      </c>
      <c r="I612" s="13">
        <v>1.7500000000000002E-2</v>
      </c>
      <c r="J612" s="13">
        <v>0.1716</v>
      </c>
      <c r="K612" s="13">
        <v>8.1735000000000007</v>
      </c>
      <c r="L612" s="13">
        <v>6.8860999999999999</v>
      </c>
      <c r="M612" s="13">
        <v>0.26650000000000001</v>
      </c>
      <c r="N612" s="13">
        <v>3.1099999999999999E-2</v>
      </c>
      <c r="O612" s="13">
        <v>-1.6999999999999999E-3</v>
      </c>
      <c r="P612" s="13">
        <v>-1.2E-2</v>
      </c>
      <c r="Q612" s="13">
        <v>101.03</v>
      </c>
      <c r="S612" s="15">
        <v>39.610468183057421</v>
      </c>
      <c r="T612" s="8"/>
    </row>
    <row r="613" spans="2:20">
      <c r="C613" s="9" t="s">
        <v>1809</v>
      </c>
      <c r="D613" s="9" t="s">
        <v>53</v>
      </c>
      <c r="E613" s="13">
        <v>50.330800000000004</v>
      </c>
      <c r="F613" s="13">
        <v>3.3799999999999997E-2</v>
      </c>
      <c r="G613" s="13">
        <v>30.593699999999998</v>
      </c>
      <c r="H613" s="13">
        <v>1.0815999999999999</v>
      </c>
      <c r="I613" s="13">
        <v>9.7000000000000003E-3</v>
      </c>
      <c r="J613" s="13">
        <v>0.1065</v>
      </c>
      <c r="K613" s="13">
        <v>14.2377</v>
      </c>
      <c r="L613" s="13">
        <v>3.5122</v>
      </c>
      <c r="M613" s="13">
        <v>5.7000000000000002E-2</v>
      </c>
      <c r="N613" s="13">
        <v>3.8899999999999997E-2</v>
      </c>
      <c r="O613" s="13">
        <v>5.9999999999999995E-4</v>
      </c>
      <c r="P613" s="13">
        <v>-5.7700000000000001E-2</v>
      </c>
      <c r="Q613" s="13">
        <v>100.0025</v>
      </c>
      <c r="S613" s="15">
        <v>69.137087388698333</v>
      </c>
      <c r="T613" s="8"/>
    </row>
    <row r="614" spans="2:20">
      <c r="C614" s="9" t="s">
        <v>1810</v>
      </c>
      <c r="D614" s="9" t="s">
        <v>53</v>
      </c>
      <c r="E614" s="13">
        <v>48.835700000000003</v>
      </c>
      <c r="F614" s="13">
        <v>5.5100000000000003E-2</v>
      </c>
      <c r="G614" s="13">
        <v>32.102400000000003</v>
      </c>
      <c r="H614" s="13">
        <v>0.70699999999999996</v>
      </c>
      <c r="I614" s="13">
        <v>1.17E-2</v>
      </c>
      <c r="J614" s="13">
        <v>5.7099999999999998E-2</v>
      </c>
      <c r="K614" s="13">
        <v>16.21</v>
      </c>
      <c r="L614" s="13">
        <v>2.5992999999999999</v>
      </c>
      <c r="M614" s="13">
        <v>4.5999999999999999E-2</v>
      </c>
      <c r="N614" s="13">
        <v>1.4E-2</v>
      </c>
      <c r="O614" s="13">
        <v>1.4E-3</v>
      </c>
      <c r="P614" s="13">
        <v>3.5000000000000003E-2</v>
      </c>
      <c r="Q614" s="13">
        <v>100.67440000000001</v>
      </c>
      <c r="S614" s="15">
        <v>77.508871998664489</v>
      </c>
      <c r="T614" s="8"/>
    </row>
    <row r="615" spans="2:20">
      <c r="C615" s="9" t="s">
        <v>1811</v>
      </c>
      <c r="D615" s="9" t="s">
        <v>53</v>
      </c>
      <c r="E615" s="13">
        <v>49.0351</v>
      </c>
      <c r="F615" s="13">
        <v>2.3E-2</v>
      </c>
      <c r="G615" s="13">
        <v>32.026000000000003</v>
      </c>
      <c r="H615" s="13">
        <v>0.70209999999999995</v>
      </c>
      <c r="I615" s="13">
        <v>3.8800000000000001E-2</v>
      </c>
      <c r="J615" s="13">
        <v>8.0299999999999996E-2</v>
      </c>
      <c r="K615" s="13">
        <v>15.963900000000001</v>
      </c>
      <c r="L615" s="13">
        <v>2.6608999999999998</v>
      </c>
      <c r="M615" s="13">
        <v>4.7300000000000002E-2</v>
      </c>
      <c r="N615" s="13">
        <v>-2.35E-2</v>
      </c>
      <c r="O615" s="13">
        <v>1.9699999999999999E-2</v>
      </c>
      <c r="P615" s="13">
        <v>-2.0899999999999998E-2</v>
      </c>
      <c r="Q615" s="13">
        <v>100.59699999999999</v>
      </c>
      <c r="S615" s="15">
        <v>76.826688580645197</v>
      </c>
      <c r="T615" s="8"/>
    </row>
    <row r="616" spans="2:20">
      <c r="C616" s="9" t="s">
        <v>1812</v>
      </c>
      <c r="D616" s="9" t="s">
        <v>1580</v>
      </c>
      <c r="E616" s="13">
        <v>50.346699999999998</v>
      </c>
      <c r="F616" s="13">
        <v>3.3799999999999997E-2</v>
      </c>
      <c r="G616" s="13">
        <v>31.117699999999999</v>
      </c>
      <c r="H616" s="13">
        <v>0.66579999999999995</v>
      </c>
      <c r="I616" s="13">
        <v>-2.7099999999999999E-2</v>
      </c>
      <c r="J616" s="13">
        <v>7.8700000000000006E-2</v>
      </c>
      <c r="K616" s="13">
        <v>14.4773</v>
      </c>
      <c r="L616" s="13">
        <v>3.6690999999999998</v>
      </c>
      <c r="M616" s="13">
        <v>5.11E-2</v>
      </c>
      <c r="N616" s="13">
        <v>-5.7000000000000002E-3</v>
      </c>
      <c r="O616" s="13">
        <v>-7.3000000000000001E-3</v>
      </c>
      <c r="P616" s="13">
        <v>-5.1000000000000004E-3</v>
      </c>
      <c r="Q616" s="13">
        <v>100.4402</v>
      </c>
      <c r="S616" s="15">
        <v>68.557683354447491</v>
      </c>
      <c r="T616" s="8"/>
    </row>
    <row r="617" spans="2:20">
      <c r="C617" s="9" t="s">
        <v>1813</v>
      </c>
      <c r="D617" s="9" t="s">
        <v>195</v>
      </c>
      <c r="E617" s="13">
        <v>51.450499999999998</v>
      </c>
      <c r="F617" s="13">
        <v>1.5299999999999999E-2</v>
      </c>
      <c r="G617" s="13">
        <v>29.936</v>
      </c>
      <c r="H617" s="13">
        <v>0.68030000000000002</v>
      </c>
      <c r="I617" s="13">
        <v>-1.9400000000000001E-2</v>
      </c>
      <c r="J617" s="13">
        <v>7.8799999999999995E-2</v>
      </c>
      <c r="K617" s="13">
        <v>13.578099999999999</v>
      </c>
      <c r="L617" s="13">
        <v>4.1344000000000003</v>
      </c>
      <c r="M617" s="13">
        <v>5.6300000000000003E-2</v>
      </c>
      <c r="N617" s="13">
        <v>2.1499999999999998E-2</v>
      </c>
      <c r="O617" s="13">
        <v>3.7000000000000002E-3</v>
      </c>
      <c r="P617" s="13">
        <v>3.0800000000000001E-2</v>
      </c>
      <c r="Q617" s="13">
        <v>99.985799999999998</v>
      </c>
      <c r="S617" s="15">
        <v>64.47409381054517</v>
      </c>
      <c r="T617" s="8"/>
    </row>
    <row r="618" spans="2:20"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S618" s="15"/>
      <c r="T618" s="8"/>
    </row>
    <row r="619" spans="2:20"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S619" s="15"/>
      <c r="T619" s="8"/>
    </row>
    <row r="620" spans="2:20" s="3" customFormat="1">
      <c r="B620" s="12" t="s">
        <v>1674</v>
      </c>
      <c r="C620" s="12"/>
      <c r="D620" s="12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12"/>
      <c r="S620" s="17"/>
      <c r="T620" s="5"/>
    </row>
    <row r="621" spans="2:20">
      <c r="C621" s="9" t="s">
        <v>1814</v>
      </c>
      <c r="D621" s="9" t="s">
        <v>53</v>
      </c>
      <c r="E621" s="13">
        <v>52.767600000000002</v>
      </c>
      <c r="F621" s="13">
        <v>3.8399999999999997E-2</v>
      </c>
      <c r="G621" s="13">
        <v>28.9649</v>
      </c>
      <c r="H621" s="13">
        <v>0.61180000000000001</v>
      </c>
      <c r="I621" s="13">
        <v>-7.4999999999999997E-3</v>
      </c>
      <c r="J621" s="13">
        <v>4.2099999999999999E-2</v>
      </c>
      <c r="K621" s="13">
        <v>12.161300000000001</v>
      </c>
      <c r="L621" s="13">
        <v>4.5293999999999999</v>
      </c>
      <c r="M621" s="13">
        <v>8.0600000000000005E-2</v>
      </c>
      <c r="N621" s="13">
        <v>3.9899999999999998E-2</v>
      </c>
      <c r="O621" s="13">
        <v>3.7000000000000002E-3</v>
      </c>
      <c r="P621" s="13">
        <v>3.5999999999999997E-2</v>
      </c>
      <c r="Q621" s="13">
        <v>99.275700000000001</v>
      </c>
      <c r="S621" s="15">
        <v>59.737865061535963</v>
      </c>
      <c r="T621" s="8"/>
    </row>
    <row r="622" spans="2:20">
      <c r="C622" s="9" t="s">
        <v>1815</v>
      </c>
      <c r="D622" s="9" t="s">
        <v>1580</v>
      </c>
      <c r="E622" s="13">
        <v>52.195500000000003</v>
      </c>
      <c r="F622" s="13">
        <v>4.1200000000000001E-2</v>
      </c>
      <c r="G622" s="13">
        <v>29.576499999999999</v>
      </c>
      <c r="H622" s="13">
        <v>0.58009999999999995</v>
      </c>
      <c r="I622" s="13">
        <v>3.7400000000000003E-2</v>
      </c>
      <c r="J622" s="13">
        <v>4.5100000000000001E-2</v>
      </c>
      <c r="K622" s="13">
        <v>12.9343</v>
      </c>
      <c r="L622" s="13">
        <v>4.2465999999999999</v>
      </c>
      <c r="M622" s="13">
        <v>6.7100000000000007E-2</v>
      </c>
      <c r="N622" s="13">
        <v>2.1700000000000001E-2</v>
      </c>
      <c r="O622" s="13">
        <v>1.2999999999999999E-3</v>
      </c>
      <c r="P622" s="13">
        <v>-3.1699999999999999E-2</v>
      </c>
      <c r="Q622" s="13">
        <v>99.746899999999997</v>
      </c>
      <c r="S622" s="15">
        <v>62.72995967335828</v>
      </c>
      <c r="T622" s="8"/>
    </row>
    <row r="623" spans="2:20">
      <c r="C623" s="9" t="s">
        <v>1816</v>
      </c>
      <c r="D623" s="9" t="s">
        <v>195</v>
      </c>
      <c r="E623" s="13">
        <v>52.2104</v>
      </c>
      <c r="F623" s="13">
        <v>3.1800000000000002E-2</v>
      </c>
      <c r="G623" s="13">
        <v>29.048200000000001</v>
      </c>
      <c r="H623" s="13">
        <v>0.59830000000000005</v>
      </c>
      <c r="I623" s="13">
        <v>3.1800000000000002E-2</v>
      </c>
      <c r="J623" s="13">
        <v>7.1499999999999994E-2</v>
      </c>
      <c r="K623" s="13">
        <v>12.608700000000001</v>
      </c>
      <c r="L623" s="13">
        <v>4.5669000000000004</v>
      </c>
      <c r="M623" s="13">
        <v>7.1300000000000002E-2</v>
      </c>
      <c r="N623" s="13">
        <v>1.7000000000000001E-2</v>
      </c>
      <c r="O623" s="13">
        <v>2.5999999999999999E-3</v>
      </c>
      <c r="P623" s="13">
        <v>8.9999999999999998E-4</v>
      </c>
      <c r="Q623" s="13">
        <v>99.259200000000007</v>
      </c>
      <c r="S623" s="15">
        <v>60.406643299619233</v>
      </c>
      <c r="T623" s="8"/>
    </row>
    <row r="624" spans="2:20">
      <c r="C624" s="9" t="s">
        <v>1820</v>
      </c>
      <c r="D624" s="9" t="s">
        <v>2532</v>
      </c>
      <c r="E624" s="13">
        <v>44.184899999999999</v>
      </c>
      <c r="F624" s="13">
        <v>5.5999999999999999E-3</v>
      </c>
      <c r="G624" s="13">
        <v>34.6372</v>
      </c>
      <c r="H624" s="13">
        <v>0.52229999999999999</v>
      </c>
      <c r="I624" s="13">
        <v>-2.81E-2</v>
      </c>
      <c r="J624" s="13">
        <v>8.8599999999999998E-2</v>
      </c>
      <c r="K624" s="13">
        <v>19.209900000000001</v>
      </c>
      <c r="L624" s="13">
        <v>0.79469999999999996</v>
      </c>
      <c r="M624" s="13">
        <v>-1.4E-3</v>
      </c>
      <c r="N624" s="13">
        <v>6.7299999999999999E-2</v>
      </c>
      <c r="O624" s="13">
        <v>-2.5999999999999999E-2</v>
      </c>
      <c r="P624" s="13">
        <v>4.9000000000000002E-2</v>
      </c>
      <c r="Q624" s="13">
        <v>99.559399999999997</v>
      </c>
      <c r="S624" s="15">
        <v>93.035152502913846</v>
      </c>
    </row>
    <row r="625" spans="3:19">
      <c r="C625" s="9" t="s">
        <v>1821</v>
      </c>
      <c r="D625" s="9" t="s">
        <v>2533</v>
      </c>
      <c r="E625" s="13">
        <v>50.696899999999999</v>
      </c>
      <c r="F625" s="13">
        <v>3.4099999999999998E-2</v>
      </c>
      <c r="G625" s="13">
        <v>30.3184</v>
      </c>
      <c r="H625" s="13">
        <v>0.72340000000000004</v>
      </c>
      <c r="I625" s="13">
        <v>0</v>
      </c>
      <c r="J625" s="13">
        <v>9.6299999999999997E-2</v>
      </c>
      <c r="K625" s="13">
        <v>13.850899999999999</v>
      </c>
      <c r="L625" s="13">
        <v>3.8988999999999998</v>
      </c>
      <c r="M625" s="13">
        <v>6.2199999999999998E-2</v>
      </c>
      <c r="N625" s="13">
        <v>2.4400000000000002E-2</v>
      </c>
      <c r="O625" s="13">
        <v>6.1000000000000004E-3</v>
      </c>
      <c r="P625" s="13">
        <v>4.8999999999999998E-3</v>
      </c>
      <c r="Q625" s="13">
        <v>99.716399999999993</v>
      </c>
      <c r="S625" s="15">
        <v>66.251923593235446</v>
      </c>
    </row>
    <row r="626" spans="3:19">
      <c r="C626" s="9" t="s">
        <v>1822</v>
      </c>
      <c r="D626" s="9" t="s">
        <v>2534</v>
      </c>
      <c r="E626" s="13">
        <v>43.862000000000002</v>
      </c>
      <c r="F626" s="13">
        <v>1.5E-3</v>
      </c>
      <c r="G626" s="13">
        <v>34.853900000000003</v>
      </c>
      <c r="H626" s="13">
        <v>0.51070000000000004</v>
      </c>
      <c r="I626" s="13">
        <v>2.06E-2</v>
      </c>
      <c r="J626" s="13">
        <v>2.1000000000000001E-2</v>
      </c>
      <c r="K626" s="13">
        <v>19.727599999999999</v>
      </c>
      <c r="L626" s="13">
        <v>0.64380000000000004</v>
      </c>
      <c r="M626" s="13">
        <v>-5.5999999999999999E-3</v>
      </c>
      <c r="N626" s="13">
        <v>0.05</v>
      </c>
      <c r="O626" s="13">
        <v>9.2999999999999992E-3</v>
      </c>
      <c r="P626" s="13">
        <v>5.4999999999999997E-3</v>
      </c>
      <c r="Q626" s="13">
        <v>99.7059</v>
      </c>
      <c r="S626" s="15">
        <v>94.423723866267693</v>
      </c>
    </row>
    <row r="627" spans="3:19">
      <c r="C627" s="9" t="s">
        <v>1823</v>
      </c>
      <c r="D627" s="9" t="s">
        <v>53</v>
      </c>
      <c r="E627" s="13">
        <v>52.850200000000001</v>
      </c>
      <c r="F627" s="13">
        <v>2.0299999999999999E-2</v>
      </c>
      <c r="G627" s="13">
        <v>28.938199999999998</v>
      </c>
      <c r="H627" s="13">
        <v>0.50080000000000002</v>
      </c>
      <c r="I627" s="13">
        <v>-4.1399999999999999E-2</v>
      </c>
      <c r="J627" s="13">
        <v>4.2500000000000003E-2</v>
      </c>
      <c r="K627" s="13">
        <v>12.341699999999999</v>
      </c>
      <c r="L627" s="13">
        <v>4.7695999999999996</v>
      </c>
      <c r="M627" s="13">
        <v>6.4000000000000001E-2</v>
      </c>
      <c r="N627" s="13">
        <v>3.3E-3</v>
      </c>
      <c r="O627" s="13">
        <v>7.6E-3</v>
      </c>
      <c r="P627" s="13">
        <v>-2.35E-2</v>
      </c>
      <c r="Q627" s="13">
        <v>99.538200000000003</v>
      </c>
      <c r="S627" s="15">
        <v>58.846095011310368</v>
      </c>
    </row>
    <row r="628" spans="3:19">
      <c r="C628" s="9" t="s">
        <v>1824</v>
      </c>
      <c r="D628" s="9" t="s">
        <v>54</v>
      </c>
      <c r="E628" s="13">
        <v>53.894100000000002</v>
      </c>
      <c r="F628" s="13">
        <v>1.7299999999999999E-2</v>
      </c>
      <c r="G628" s="13">
        <v>28.514199999999999</v>
      </c>
      <c r="H628" s="13">
        <v>0.42209999999999998</v>
      </c>
      <c r="I628" s="13">
        <v>1.6799999999999999E-2</v>
      </c>
      <c r="J628" s="13">
        <v>4.7100000000000003E-2</v>
      </c>
      <c r="K628" s="13">
        <v>11.515499999999999</v>
      </c>
      <c r="L628" s="13">
        <v>5.0793999999999997</v>
      </c>
      <c r="M628" s="13">
        <v>8.2199999999999995E-2</v>
      </c>
      <c r="N628" s="13">
        <v>2.1399999999999999E-2</v>
      </c>
      <c r="O628" s="13">
        <v>-3.8999999999999998E-3</v>
      </c>
      <c r="P628" s="13">
        <v>2E-3</v>
      </c>
      <c r="Q628" s="13">
        <v>99.612099999999998</v>
      </c>
      <c r="S628" s="15">
        <v>55.610921161227594</v>
      </c>
    </row>
    <row r="629" spans="3:19">
      <c r="C629" s="9" t="s">
        <v>1825</v>
      </c>
      <c r="D629" s="9" t="s">
        <v>53</v>
      </c>
      <c r="E629" s="13">
        <v>52.462000000000003</v>
      </c>
      <c r="F629" s="13">
        <v>3.15E-2</v>
      </c>
      <c r="G629" s="13">
        <v>29.315300000000001</v>
      </c>
      <c r="H629" s="13">
        <v>0.57440000000000002</v>
      </c>
      <c r="I629" s="13">
        <v>-7.4999999999999997E-3</v>
      </c>
      <c r="J629" s="13">
        <v>1.9900000000000001E-2</v>
      </c>
      <c r="K629" s="13">
        <v>12.792199999999999</v>
      </c>
      <c r="L629" s="13">
        <v>4.1843000000000004</v>
      </c>
      <c r="M629" s="13">
        <v>9.2899999999999996E-2</v>
      </c>
      <c r="N629" s="13">
        <v>2.1600000000000001E-2</v>
      </c>
      <c r="O629" s="13">
        <v>-9.1000000000000004E-3</v>
      </c>
      <c r="P629" s="13">
        <v>4.8300000000000003E-2</v>
      </c>
      <c r="Q629" s="13">
        <v>99.542199999999994</v>
      </c>
      <c r="S629" s="15">
        <v>62.817173858169788</v>
      </c>
    </row>
    <row r="630" spans="3:19">
      <c r="C630" s="9" t="s">
        <v>1826</v>
      </c>
      <c r="D630" s="9" t="s">
        <v>1580</v>
      </c>
      <c r="E630" s="13">
        <v>44.330800000000004</v>
      </c>
      <c r="F630" s="13">
        <v>2.1700000000000001E-2</v>
      </c>
      <c r="G630" s="13">
        <v>34.951700000000002</v>
      </c>
      <c r="H630" s="13">
        <v>0.53069999999999995</v>
      </c>
      <c r="I630" s="13">
        <v>4.0800000000000003E-2</v>
      </c>
      <c r="J630" s="13">
        <v>6.7799999999999999E-2</v>
      </c>
      <c r="K630" s="13">
        <v>19.252199999999998</v>
      </c>
      <c r="L630" s="13">
        <v>0.77980000000000005</v>
      </c>
      <c r="M630" s="13">
        <v>3.5000000000000001E-3</v>
      </c>
      <c r="N630" s="13">
        <v>7.4499999999999997E-2</v>
      </c>
      <c r="O630" s="13">
        <v>-4.0000000000000002E-4</v>
      </c>
      <c r="P630" s="13">
        <v>1.6799999999999999E-2</v>
      </c>
      <c r="Q630" s="13">
        <v>100.0702</v>
      </c>
      <c r="S630" s="15">
        <v>93.170810434760355</v>
      </c>
    </row>
    <row r="631" spans="3:19">
      <c r="C631" s="9" t="s">
        <v>1827</v>
      </c>
      <c r="D631" s="9" t="s">
        <v>195</v>
      </c>
      <c r="E631" s="13">
        <v>46.710999999999999</v>
      </c>
      <c r="F631" s="13">
        <v>1.4999999999999999E-2</v>
      </c>
      <c r="G631" s="13">
        <v>32.739600000000003</v>
      </c>
      <c r="H631" s="13">
        <v>0.72970000000000002</v>
      </c>
      <c r="I631" s="13">
        <v>7.4000000000000003E-3</v>
      </c>
      <c r="J631" s="13">
        <v>6.4799999999999996E-2</v>
      </c>
      <c r="K631" s="13">
        <v>16.9922</v>
      </c>
      <c r="L631" s="13">
        <v>2.1131000000000002</v>
      </c>
      <c r="M631" s="13">
        <v>0.05</v>
      </c>
      <c r="N631" s="13">
        <v>0.02</v>
      </c>
      <c r="O631" s="13">
        <v>2.2000000000000001E-3</v>
      </c>
      <c r="P631" s="13">
        <v>2.0799999999999999E-2</v>
      </c>
      <c r="Q631" s="13">
        <v>99.465999999999994</v>
      </c>
      <c r="S631" s="15">
        <v>81.630086050846117</v>
      </c>
    </row>
    <row r="632" spans="3:19">
      <c r="C632" s="9" t="s">
        <v>1828</v>
      </c>
      <c r="D632" s="9" t="s">
        <v>1580</v>
      </c>
      <c r="E632" s="13">
        <v>47.828899999999997</v>
      </c>
      <c r="F632" s="13">
        <v>1.3599999999999999E-2</v>
      </c>
      <c r="G632" s="13">
        <v>32.683500000000002</v>
      </c>
      <c r="H632" s="13">
        <v>0.55520000000000003</v>
      </c>
      <c r="I632" s="13">
        <v>2.9700000000000001E-2</v>
      </c>
      <c r="J632" s="13">
        <v>6.4600000000000005E-2</v>
      </c>
      <c r="K632" s="13">
        <v>16.5428</v>
      </c>
      <c r="L632" s="13">
        <v>2.4773999999999998</v>
      </c>
      <c r="M632" s="13">
        <v>2.0899999999999998E-2</v>
      </c>
      <c r="N632" s="13">
        <v>1.47E-2</v>
      </c>
      <c r="O632" s="13">
        <v>1.8E-3</v>
      </c>
      <c r="P632" s="13">
        <v>2.3199999999999998E-2</v>
      </c>
      <c r="Q632" s="13">
        <v>100.2564</v>
      </c>
      <c r="S632" s="15">
        <v>78.678041897883517</v>
      </c>
    </row>
    <row r="633" spans="3:19">
      <c r="C633" s="9" t="s">
        <v>1828</v>
      </c>
      <c r="D633" s="9" t="s">
        <v>1580</v>
      </c>
      <c r="E633" s="13">
        <v>50.203200000000002</v>
      </c>
      <c r="F633" s="13">
        <v>2.0899999999999998E-2</v>
      </c>
      <c r="G633" s="13">
        <v>30.947500000000002</v>
      </c>
      <c r="H633" s="13">
        <v>0.54349999999999998</v>
      </c>
      <c r="I633" s="13">
        <v>6.3100000000000003E-2</v>
      </c>
      <c r="J633" s="13">
        <v>5.9900000000000002E-2</v>
      </c>
      <c r="K633" s="13">
        <v>14.4536</v>
      </c>
      <c r="L633" s="13">
        <v>3.4674</v>
      </c>
      <c r="M633" s="13">
        <v>3.3500000000000002E-2</v>
      </c>
      <c r="N633" s="13">
        <v>8.9999999999999993E-3</v>
      </c>
      <c r="O633" s="13">
        <v>7.4000000000000003E-3</v>
      </c>
      <c r="P633" s="13">
        <v>-3.7000000000000002E-3</v>
      </c>
      <c r="Q633" s="13">
        <v>99.808999999999997</v>
      </c>
      <c r="S633" s="15">
        <v>69.72895086931176</v>
      </c>
    </row>
    <row r="634" spans="3:19">
      <c r="C634" s="9" t="s">
        <v>1828</v>
      </c>
      <c r="D634" s="9" t="s">
        <v>1580</v>
      </c>
      <c r="E634" s="13">
        <v>50.153300000000002</v>
      </c>
      <c r="F634" s="13">
        <v>3.2000000000000001E-2</v>
      </c>
      <c r="G634" s="13">
        <v>31.141300000000001</v>
      </c>
      <c r="H634" s="13">
        <v>0.59740000000000004</v>
      </c>
      <c r="I634" s="13">
        <v>3.5299999999999998E-2</v>
      </c>
      <c r="J634" s="13">
        <v>7.6600000000000001E-2</v>
      </c>
      <c r="K634" s="13">
        <v>14.7927</v>
      </c>
      <c r="L634" s="13">
        <v>3.4363000000000001</v>
      </c>
      <c r="M634" s="13">
        <v>6.8400000000000002E-2</v>
      </c>
      <c r="N634" s="13">
        <v>1.47E-2</v>
      </c>
      <c r="O634" s="13">
        <v>-1.3599999999999999E-2</v>
      </c>
      <c r="P634" s="13">
        <v>7.1999999999999998E-3</v>
      </c>
      <c r="Q634" s="13">
        <v>100.35509999999999</v>
      </c>
      <c r="S634" s="15">
        <v>70.40427027529411</v>
      </c>
    </row>
    <row r="635" spans="3:19">
      <c r="C635" s="9" t="s">
        <v>1828</v>
      </c>
      <c r="D635" s="9" t="s">
        <v>1580</v>
      </c>
      <c r="E635" s="13">
        <v>50.888199999999998</v>
      </c>
      <c r="F635" s="13">
        <v>4.8800000000000003E-2</v>
      </c>
      <c r="G635" s="13">
        <v>30.920500000000001</v>
      </c>
      <c r="H635" s="13">
        <v>0.8448</v>
      </c>
      <c r="I635" s="13">
        <v>2.5999999999999999E-2</v>
      </c>
      <c r="J635" s="13">
        <v>0.1085</v>
      </c>
      <c r="K635" s="13">
        <v>14.568300000000001</v>
      </c>
      <c r="L635" s="13">
        <v>3.5823</v>
      </c>
      <c r="M635" s="13">
        <v>0.13059999999999999</v>
      </c>
      <c r="N635" s="13">
        <v>5.57E-2</v>
      </c>
      <c r="O635" s="13">
        <v>-5.3E-3</v>
      </c>
      <c r="P635" s="13">
        <v>5.1000000000000004E-3</v>
      </c>
      <c r="Q635" s="13">
        <v>101.17870000000001</v>
      </c>
      <c r="S635" s="15">
        <v>69.205158493294192</v>
      </c>
    </row>
    <row r="636" spans="3:19">
      <c r="C636" s="9" t="s">
        <v>1828</v>
      </c>
      <c r="D636" s="9" t="s">
        <v>1580</v>
      </c>
      <c r="E636" s="13">
        <v>44.930300000000003</v>
      </c>
      <c r="F636" s="13">
        <v>2.63E-2</v>
      </c>
      <c r="G636" s="13">
        <v>28.843900000000001</v>
      </c>
      <c r="H636" s="13">
        <v>0.46039999999999998</v>
      </c>
      <c r="I636" s="13">
        <v>2.0400000000000001E-2</v>
      </c>
      <c r="J636" s="13">
        <v>-5.7999999999999996E-3</v>
      </c>
      <c r="K636" s="13">
        <v>13.788399999999999</v>
      </c>
      <c r="L636" s="13">
        <v>2.7694000000000001</v>
      </c>
      <c r="M636" s="13">
        <v>5.3699999999999998E-2</v>
      </c>
      <c r="N636" s="13">
        <v>2.0899999999999998E-2</v>
      </c>
      <c r="O636" s="13">
        <v>1.44E-2</v>
      </c>
      <c r="P636" s="13">
        <v>-2.2599999999999999E-2</v>
      </c>
      <c r="Q636" s="13">
        <v>90.928100000000001</v>
      </c>
      <c r="S636" s="15">
        <v>73.342746048977631</v>
      </c>
    </row>
    <row r="637" spans="3:19">
      <c r="C637" s="9" t="s">
        <v>1828</v>
      </c>
      <c r="D637" s="9" t="s">
        <v>1580</v>
      </c>
      <c r="E637" s="13">
        <v>48.082000000000001</v>
      </c>
      <c r="F637" s="13">
        <v>3.1399999999999997E-2</v>
      </c>
      <c r="G637" s="13">
        <v>32.453600000000002</v>
      </c>
      <c r="H637" s="13">
        <v>0.55600000000000005</v>
      </c>
      <c r="I637" s="13">
        <v>9.2999999999999992E-3</v>
      </c>
      <c r="J637" s="13">
        <v>1.29E-2</v>
      </c>
      <c r="K637" s="13">
        <v>16.398800000000001</v>
      </c>
      <c r="L637" s="13">
        <v>2.4238</v>
      </c>
      <c r="M637" s="13">
        <v>3.8199999999999998E-2</v>
      </c>
      <c r="N637" s="13">
        <v>2.3099999999999999E-2</v>
      </c>
      <c r="O637" s="13">
        <v>8.8000000000000005E-3</v>
      </c>
      <c r="P637" s="13">
        <v>3.3099999999999997E-2</v>
      </c>
      <c r="Q637" s="13">
        <v>100.07129999999999</v>
      </c>
      <c r="S637" s="15">
        <v>78.897481837996295</v>
      </c>
    </row>
    <row r="638" spans="3:19">
      <c r="C638" s="9" t="s">
        <v>1828</v>
      </c>
      <c r="D638" s="9" t="s">
        <v>195</v>
      </c>
      <c r="E638" s="13">
        <v>51.648699999999998</v>
      </c>
      <c r="F638" s="13">
        <v>2.64E-2</v>
      </c>
      <c r="G638" s="13">
        <v>29.962599999999998</v>
      </c>
      <c r="H638" s="13">
        <v>0.54259999999999997</v>
      </c>
      <c r="I638" s="13">
        <v>0</v>
      </c>
      <c r="J638" s="13">
        <v>5.4600000000000003E-2</v>
      </c>
      <c r="K638" s="13">
        <v>13.2813</v>
      </c>
      <c r="L638" s="13">
        <v>4.2271999999999998</v>
      </c>
      <c r="M638" s="13">
        <v>5.6000000000000001E-2</v>
      </c>
      <c r="N638" s="13">
        <v>4.1300000000000003E-2</v>
      </c>
      <c r="O638" s="13">
        <v>-1.8200000000000001E-2</v>
      </c>
      <c r="P638" s="13">
        <v>1.26E-2</v>
      </c>
      <c r="Q638" s="13">
        <v>99.853200000000001</v>
      </c>
      <c r="S638" s="15">
        <v>63.45304994391087</v>
      </c>
    </row>
    <row r="639" spans="3:19">
      <c r="C639" s="9" t="s">
        <v>1828</v>
      </c>
      <c r="D639" s="9" t="s">
        <v>195</v>
      </c>
      <c r="E639" s="13">
        <v>53.148499999999999</v>
      </c>
      <c r="F639" s="13">
        <v>3.9800000000000002E-2</v>
      </c>
      <c r="G639" s="13">
        <v>28.7559</v>
      </c>
      <c r="H639" s="13">
        <v>0.50070000000000003</v>
      </c>
      <c r="I639" s="13">
        <v>1.4800000000000001E-2</v>
      </c>
      <c r="J639" s="13">
        <v>8.4599999999999995E-2</v>
      </c>
      <c r="K639" s="13">
        <v>12.1122</v>
      </c>
      <c r="L639" s="13">
        <v>4.9955999999999996</v>
      </c>
      <c r="M639" s="13">
        <v>8.9800000000000005E-2</v>
      </c>
      <c r="N639" s="13">
        <v>3.7499999999999999E-2</v>
      </c>
      <c r="O639" s="13">
        <v>1.2699999999999999E-2</v>
      </c>
      <c r="P639" s="13">
        <v>-4.8899999999999999E-2</v>
      </c>
      <c r="Q639" s="13">
        <v>99.792100000000005</v>
      </c>
      <c r="S639" s="15">
        <v>57.261810090845167</v>
      </c>
    </row>
    <row r="640" spans="3:19">
      <c r="C640" s="9" t="s">
        <v>1828</v>
      </c>
      <c r="D640" s="9" t="s">
        <v>195</v>
      </c>
      <c r="E640" s="13">
        <v>53.53</v>
      </c>
      <c r="F640" s="13">
        <v>2.46E-2</v>
      </c>
      <c r="G640" s="13">
        <v>28.7224</v>
      </c>
      <c r="H640" s="13">
        <v>0.51910000000000001</v>
      </c>
      <c r="I640" s="13">
        <v>3.7100000000000001E-2</v>
      </c>
      <c r="J640" s="13">
        <v>8.6099999999999996E-2</v>
      </c>
      <c r="K640" s="13">
        <v>11.905900000000001</v>
      </c>
      <c r="L640" s="13">
        <v>5.1359000000000004</v>
      </c>
      <c r="M640" s="13">
        <v>6.8099999999999994E-2</v>
      </c>
      <c r="N640" s="13">
        <v>-1.26E-2</v>
      </c>
      <c r="O640" s="13">
        <v>-6.4000000000000003E-3</v>
      </c>
      <c r="P640" s="13">
        <v>1.5699999999999999E-2</v>
      </c>
      <c r="Q640" s="13">
        <v>100.045</v>
      </c>
      <c r="S640" s="15">
        <v>56.160152444732795</v>
      </c>
    </row>
    <row r="641" spans="3:19">
      <c r="C641" s="9" t="s">
        <v>1828</v>
      </c>
      <c r="D641" s="9" t="s">
        <v>195</v>
      </c>
      <c r="E641" s="13">
        <v>54.189</v>
      </c>
      <c r="F641" s="13">
        <v>6.0299999999999999E-2</v>
      </c>
      <c r="G641" s="13">
        <v>27.933299999999999</v>
      </c>
      <c r="H641" s="13">
        <v>0.74650000000000005</v>
      </c>
      <c r="I641" s="13">
        <v>3.3399999999999999E-2</v>
      </c>
      <c r="J641" s="13">
        <v>5.33E-2</v>
      </c>
      <c r="K641" s="13">
        <v>11.1035</v>
      </c>
      <c r="L641" s="13">
        <v>5.3861999999999997</v>
      </c>
      <c r="M641" s="13">
        <v>0.19950000000000001</v>
      </c>
      <c r="N641" s="13">
        <v>1.18E-2</v>
      </c>
      <c r="O641" s="13">
        <v>-4.7999999999999996E-3</v>
      </c>
      <c r="P641" s="13">
        <v>-6.3500000000000001E-2</v>
      </c>
      <c r="Q641" s="13">
        <v>99.7166</v>
      </c>
      <c r="S641" s="15">
        <v>53.253037777384385</v>
      </c>
    </row>
    <row r="642" spans="3:19">
      <c r="C642" s="9" t="s">
        <v>1829</v>
      </c>
      <c r="D642" s="9" t="s">
        <v>1580</v>
      </c>
      <c r="E642" s="13">
        <v>51.587499999999999</v>
      </c>
      <c r="F642" s="13">
        <v>3.2899999999999999E-2</v>
      </c>
      <c r="G642" s="13">
        <v>30.1097</v>
      </c>
      <c r="H642" s="13">
        <v>0.54010000000000002</v>
      </c>
      <c r="I642" s="13">
        <v>-7.4000000000000003E-3</v>
      </c>
      <c r="J642" s="13">
        <v>7.5700000000000003E-2</v>
      </c>
      <c r="K642" s="13">
        <v>13.6846</v>
      </c>
      <c r="L642" s="13">
        <v>4.0892999999999997</v>
      </c>
      <c r="M642" s="13">
        <v>7.7499999999999999E-2</v>
      </c>
      <c r="N642" s="13">
        <v>1.95E-2</v>
      </c>
      <c r="O642" s="13">
        <v>-6.9999999999999999E-4</v>
      </c>
      <c r="P642" s="13">
        <v>-3.9399999999999998E-2</v>
      </c>
      <c r="Q642" s="13">
        <v>100.2167</v>
      </c>
      <c r="S642" s="15">
        <v>64.903101250870932</v>
      </c>
    </row>
    <row r="643" spans="3:19">
      <c r="C643" s="9" t="s">
        <v>1830</v>
      </c>
      <c r="D643" s="9" t="s">
        <v>195</v>
      </c>
      <c r="E643" s="13">
        <v>53.070900000000002</v>
      </c>
      <c r="F643" s="13">
        <v>4.24E-2</v>
      </c>
      <c r="G643" s="13">
        <v>28.83</v>
      </c>
      <c r="H643" s="13">
        <v>0.54869999999999997</v>
      </c>
      <c r="I643" s="13">
        <v>-1.11E-2</v>
      </c>
      <c r="J643" s="13">
        <v>6.0600000000000001E-2</v>
      </c>
      <c r="K643" s="13">
        <v>12.1501</v>
      </c>
      <c r="L643" s="13">
        <v>4.8695000000000004</v>
      </c>
      <c r="M643" s="13">
        <v>0.1162</v>
      </c>
      <c r="N643" s="13">
        <v>2.2800000000000001E-2</v>
      </c>
      <c r="O643" s="13">
        <v>-7.0000000000000001E-3</v>
      </c>
      <c r="P643" s="13">
        <v>-2.8999999999999998E-3</v>
      </c>
      <c r="Q643" s="13">
        <v>99.711200000000005</v>
      </c>
      <c r="S643" s="15">
        <v>57.962434070705136</v>
      </c>
    </row>
    <row r="644" spans="3:19">
      <c r="C644" s="9" t="s">
        <v>1831</v>
      </c>
      <c r="D644" s="9" t="s">
        <v>53</v>
      </c>
      <c r="E644" s="13">
        <v>51.095799999999997</v>
      </c>
      <c r="F644" s="13">
        <v>6.13E-2</v>
      </c>
      <c r="G644" s="13">
        <v>30.2974</v>
      </c>
      <c r="H644" s="13">
        <v>0.7248</v>
      </c>
      <c r="I644" s="13">
        <v>1.29E-2</v>
      </c>
      <c r="J644" s="13">
        <v>8.0799999999999997E-2</v>
      </c>
      <c r="K644" s="13">
        <v>13.870699999999999</v>
      </c>
      <c r="L644" s="13">
        <v>3.9317000000000002</v>
      </c>
      <c r="M644" s="13">
        <v>7.9299999999999995E-2</v>
      </c>
      <c r="N644" s="13">
        <v>2.8000000000000001E-2</v>
      </c>
      <c r="O644" s="13">
        <v>-7.4999999999999997E-3</v>
      </c>
      <c r="P644" s="13">
        <v>-2.9000000000000001E-2</v>
      </c>
      <c r="Q644" s="13">
        <v>100.18259999999999</v>
      </c>
      <c r="S644" s="15">
        <v>66.096378698807584</v>
      </c>
    </row>
    <row r="645" spans="3:19">
      <c r="C645" s="9" t="s">
        <v>1832</v>
      </c>
      <c r="D645" s="9" t="s">
        <v>53</v>
      </c>
      <c r="E645" s="13">
        <v>47.707299999999996</v>
      </c>
      <c r="F645" s="13">
        <v>9.4000000000000004E-3</v>
      </c>
      <c r="G645" s="13">
        <v>32.254199999999997</v>
      </c>
      <c r="H645" s="13">
        <v>0.498</v>
      </c>
      <c r="I645" s="13">
        <v>4.8000000000000001E-2</v>
      </c>
      <c r="J645" s="13">
        <v>5.7599999999999998E-2</v>
      </c>
      <c r="K645" s="13">
        <v>16.268599999999999</v>
      </c>
      <c r="L645" s="13">
        <v>2.4559000000000002</v>
      </c>
      <c r="M645" s="13">
        <v>2.2800000000000001E-2</v>
      </c>
      <c r="N645" s="13">
        <v>7.1000000000000004E-3</v>
      </c>
      <c r="O645" s="13">
        <v>-5.4999999999999997E-3</v>
      </c>
      <c r="P645" s="13">
        <v>2.07E-2</v>
      </c>
      <c r="Q645" s="13">
        <v>99.349800000000002</v>
      </c>
      <c r="S645" s="15">
        <v>78.54356613244795</v>
      </c>
    </row>
    <row r="646" spans="3:19">
      <c r="C646" s="9" t="s">
        <v>1833</v>
      </c>
      <c r="D646" s="9" t="s">
        <v>93</v>
      </c>
      <c r="E646" s="13">
        <v>50.869399999999999</v>
      </c>
      <c r="F646" s="13">
        <v>3.5999999999999997E-2</v>
      </c>
      <c r="G646" s="13">
        <v>30.405100000000001</v>
      </c>
      <c r="H646" s="13">
        <v>0.59079999999999999</v>
      </c>
      <c r="I646" s="13">
        <v>-1.66E-2</v>
      </c>
      <c r="J646" s="13">
        <v>6.8699999999999997E-2</v>
      </c>
      <c r="K646" s="13">
        <v>13.7706</v>
      </c>
      <c r="L646" s="13">
        <v>4.0393999999999997</v>
      </c>
      <c r="M646" s="13">
        <v>6.3799999999999996E-2</v>
      </c>
      <c r="N646" s="13">
        <v>2.4799999999999999E-2</v>
      </c>
      <c r="O646" s="13">
        <v>2E-3</v>
      </c>
      <c r="P646" s="13">
        <v>-1.1900000000000001E-2</v>
      </c>
      <c r="Q646" s="13">
        <v>99.870500000000007</v>
      </c>
      <c r="S646" s="15">
        <v>65.324302390033594</v>
      </c>
    </row>
    <row r="647" spans="3:19">
      <c r="C647" s="9" t="s">
        <v>1834</v>
      </c>
      <c r="D647" s="9" t="s">
        <v>134</v>
      </c>
      <c r="E647" s="13">
        <v>51.173200000000001</v>
      </c>
      <c r="F647" s="13">
        <v>4.6399999999999997E-2</v>
      </c>
      <c r="G647" s="13">
        <v>30.334399999999999</v>
      </c>
      <c r="H647" s="13">
        <v>0.5615</v>
      </c>
      <c r="I647" s="13">
        <v>-7.4000000000000003E-3</v>
      </c>
      <c r="J647" s="13">
        <v>6.3799999999999996E-2</v>
      </c>
      <c r="K647" s="13">
        <v>13.613300000000001</v>
      </c>
      <c r="L647" s="13">
        <v>4.1275000000000004</v>
      </c>
      <c r="M647" s="13">
        <v>5.4800000000000001E-2</v>
      </c>
      <c r="N647" s="13">
        <v>9.7000000000000003E-3</v>
      </c>
      <c r="O647" s="13">
        <v>-1.4200000000000001E-2</v>
      </c>
      <c r="P647" s="13">
        <v>3.4599999999999999E-2</v>
      </c>
      <c r="Q647" s="13">
        <v>100.01909999999999</v>
      </c>
      <c r="S647" s="15">
        <v>64.57159453371537</v>
      </c>
    </row>
    <row r="648" spans="3:19">
      <c r="C648" s="9" t="s">
        <v>1835</v>
      </c>
      <c r="D648" s="9" t="s">
        <v>134</v>
      </c>
      <c r="E648" s="13">
        <v>52.752200000000002</v>
      </c>
      <c r="F648" s="13">
        <v>2.7300000000000001E-2</v>
      </c>
      <c r="G648" s="13">
        <v>28.795500000000001</v>
      </c>
      <c r="H648" s="13">
        <v>0.51400000000000001</v>
      </c>
      <c r="I648" s="13">
        <v>4.2200000000000001E-2</v>
      </c>
      <c r="J648" s="13">
        <v>3.2199999999999999E-2</v>
      </c>
      <c r="K648" s="13">
        <v>12.4168</v>
      </c>
      <c r="L648" s="13">
        <v>4.7469000000000001</v>
      </c>
      <c r="M648" s="13">
        <v>6.0400000000000002E-2</v>
      </c>
      <c r="N648" s="13">
        <v>2.4E-2</v>
      </c>
      <c r="O648" s="13">
        <v>1.46E-2</v>
      </c>
      <c r="P648" s="13">
        <v>-1.7000000000000001E-2</v>
      </c>
      <c r="Q648" s="13">
        <v>99.425899999999999</v>
      </c>
      <c r="S648" s="15">
        <v>59.108292845641657</v>
      </c>
    </row>
    <row r="649" spans="3:19">
      <c r="C649" s="9" t="s">
        <v>1836</v>
      </c>
      <c r="D649" s="9" t="s">
        <v>53</v>
      </c>
      <c r="E649" s="13">
        <v>51.485500000000002</v>
      </c>
      <c r="F649" s="13">
        <v>1.84E-2</v>
      </c>
      <c r="G649" s="13">
        <v>30.032</v>
      </c>
      <c r="H649" s="13">
        <v>0.6714</v>
      </c>
      <c r="I649" s="13">
        <v>-2.01E-2</v>
      </c>
      <c r="J649" s="13">
        <v>4.2299999999999997E-2</v>
      </c>
      <c r="K649" s="13">
        <v>13.445499999999999</v>
      </c>
      <c r="L649" s="13">
        <v>4.1841999999999997</v>
      </c>
      <c r="M649" s="13">
        <v>8.5500000000000007E-2</v>
      </c>
      <c r="N649" s="13">
        <v>3.6799999999999999E-2</v>
      </c>
      <c r="O649" s="13">
        <v>1.1000000000000001E-3</v>
      </c>
      <c r="P649" s="13">
        <v>-2.5600000000000001E-2</v>
      </c>
      <c r="Q649" s="13">
        <v>100.0026</v>
      </c>
      <c r="S649" s="15">
        <v>63.973502847263205</v>
      </c>
    </row>
    <row r="650" spans="3:19">
      <c r="C650" s="9" t="s">
        <v>1837</v>
      </c>
      <c r="D650" s="9" t="s">
        <v>54</v>
      </c>
      <c r="E650" s="13">
        <v>53.646799999999999</v>
      </c>
      <c r="F650" s="13">
        <v>5.6899999999999999E-2</v>
      </c>
      <c r="G650" s="13">
        <v>28.747499999999999</v>
      </c>
      <c r="H650" s="13">
        <v>0.48049999999999998</v>
      </c>
      <c r="I650" s="13">
        <v>3.4700000000000002E-2</v>
      </c>
      <c r="J650" s="13">
        <v>4.48E-2</v>
      </c>
      <c r="K650" s="13">
        <v>12.163600000000001</v>
      </c>
      <c r="L650" s="13">
        <v>5.0012999999999996</v>
      </c>
      <c r="M650" s="13">
        <v>0.1017</v>
      </c>
      <c r="N650" s="13">
        <v>2.2599999999999999E-2</v>
      </c>
      <c r="O650" s="13">
        <v>-6.4000000000000003E-3</v>
      </c>
      <c r="P650" s="13">
        <v>3.8999999999999998E-3</v>
      </c>
      <c r="Q650" s="13">
        <v>100.3043</v>
      </c>
      <c r="S650" s="15">
        <v>57.33751932705816</v>
      </c>
    </row>
    <row r="651" spans="3:19">
      <c r="C651" s="9" t="s">
        <v>1838</v>
      </c>
      <c r="D651" s="9" t="s">
        <v>1580</v>
      </c>
      <c r="E651" s="13">
        <v>43.6248</v>
      </c>
      <c r="F651" s="13">
        <v>1.89E-2</v>
      </c>
      <c r="G651" s="13">
        <v>35.3508</v>
      </c>
      <c r="H651" s="13">
        <v>0.53890000000000005</v>
      </c>
      <c r="I651" s="13">
        <v>-3.7000000000000002E-3</v>
      </c>
      <c r="J651" s="13">
        <v>2.29E-2</v>
      </c>
      <c r="K651" s="13">
        <v>19.663799999999998</v>
      </c>
      <c r="L651" s="13">
        <v>0.56820000000000004</v>
      </c>
      <c r="M651" s="13">
        <v>2.4400000000000002E-2</v>
      </c>
      <c r="N651" s="13">
        <v>2.0000000000000001E-4</v>
      </c>
      <c r="O651" s="13">
        <v>1.32E-2</v>
      </c>
      <c r="P651" s="13">
        <v>-5.5999999999999999E-3</v>
      </c>
      <c r="Q651" s="13">
        <v>99.8262</v>
      </c>
      <c r="S651" s="15">
        <v>95.030820458309805</v>
      </c>
    </row>
    <row r="652" spans="3:19">
      <c r="C652" s="9" t="s">
        <v>1838</v>
      </c>
      <c r="D652" s="9" t="s">
        <v>1580</v>
      </c>
      <c r="E652" s="13">
        <v>43.677700000000002</v>
      </c>
      <c r="F652" s="13">
        <v>9.7999999999999997E-3</v>
      </c>
      <c r="G652" s="13">
        <v>35.469200000000001</v>
      </c>
      <c r="H652" s="13">
        <v>0.4546</v>
      </c>
      <c r="I652" s="13">
        <v>5.6599999999999998E-2</v>
      </c>
      <c r="J652" s="13">
        <v>3.8800000000000001E-2</v>
      </c>
      <c r="K652" s="13">
        <v>19.351199999999999</v>
      </c>
      <c r="L652" s="13">
        <v>0.58079999999999998</v>
      </c>
      <c r="M652" s="13">
        <v>3.2000000000000001E-2</v>
      </c>
      <c r="N652" s="13">
        <v>2.5600000000000001E-2</v>
      </c>
      <c r="O652" s="13">
        <v>5.3E-3</v>
      </c>
      <c r="P652" s="13">
        <v>-1.24E-2</v>
      </c>
      <c r="Q652" s="13">
        <v>99.701499999999996</v>
      </c>
      <c r="S652" s="15">
        <v>94.848478648552373</v>
      </c>
    </row>
    <row r="653" spans="3:19">
      <c r="C653" s="9" t="s">
        <v>1838</v>
      </c>
      <c r="D653" s="9" t="s">
        <v>1580</v>
      </c>
      <c r="E653" s="13">
        <v>43.929099999999998</v>
      </c>
      <c r="F653" s="13">
        <v>2.24E-2</v>
      </c>
      <c r="G653" s="13">
        <v>35.191800000000001</v>
      </c>
      <c r="H653" s="13">
        <v>0.49199999999999999</v>
      </c>
      <c r="I653" s="13">
        <v>2.92E-2</v>
      </c>
      <c r="J653" s="13">
        <v>2.7E-2</v>
      </c>
      <c r="K653" s="13">
        <v>19.618099999999998</v>
      </c>
      <c r="L653" s="13">
        <v>0.56130000000000002</v>
      </c>
      <c r="M653" s="13">
        <v>-4.1000000000000003E-3</v>
      </c>
      <c r="N653" s="13">
        <v>2.4500000000000001E-2</v>
      </c>
      <c r="O653" s="13">
        <v>6.9999999999999999E-4</v>
      </c>
      <c r="P653" s="13">
        <v>4.8800000000000003E-2</v>
      </c>
      <c r="Q653" s="13">
        <v>99.944900000000004</v>
      </c>
      <c r="S653" s="15">
        <v>95.0773215816738</v>
      </c>
    </row>
    <row r="654" spans="3:19">
      <c r="C654" s="9" t="s">
        <v>1838</v>
      </c>
      <c r="D654" s="9" t="s">
        <v>1580</v>
      </c>
      <c r="E654" s="13">
        <v>43.751899999999999</v>
      </c>
      <c r="F654" s="13">
        <v>5.8999999999999999E-3</v>
      </c>
      <c r="G654" s="13">
        <v>35.616999999999997</v>
      </c>
      <c r="H654" s="13">
        <v>0.42070000000000002</v>
      </c>
      <c r="I654" s="13">
        <v>5.11E-2</v>
      </c>
      <c r="J654" s="13">
        <v>3.8100000000000002E-2</v>
      </c>
      <c r="K654" s="13">
        <v>19.290600000000001</v>
      </c>
      <c r="L654" s="13">
        <v>0.62480000000000002</v>
      </c>
      <c r="M654" s="13">
        <v>-2.3800000000000002E-2</v>
      </c>
      <c r="N654" s="13">
        <v>1.9800000000000002E-2</v>
      </c>
      <c r="O654" s="13">
        <v>-4.8999999999999998E-3</v>
      </c>
      <c r="P654" s="13">
        <v>-3.0999999999999999E-3</v>
      </c>
      <c r="Q654" s="13">
        <v>99.819900000000004</v>
      </c>
      <c r="S654" s="15">
        <v>94.463374248258063</v>
      </c>
    </row>
    <row r="655" spans="3:19">
      <c r="C655" s="9" t="s">
        <v>1838</v>
      </c>
      <c r="D655" s="9" t="s">
        <v>195</v>
      </c>
      <c r="E655" s="13">
        <v>51.116500000000002</v>
      </c>
      <c r="F655" s="13">
        <v>4.2500000000000003E-2</v>
      </c>
      <c r="G655" s="13">
        <v>30.1358</v>
      </c>
      <c r="H655" s="13">
        <v>0.48089999999999999</v>
      </c>
      <c r="I655" s="13">
        <v>1.8200000000000001E-2</v>
      </c>
      <c r="J655" s="13">
        <v>6.4199999999999993E-2</v>
      </c>
      <c r="K655" s="13">
        <v>13.599399999999999</v>
      </c>
      <c r="L655" s="13">
        <v>3.8959999999999999</v>
      </c>
      <c r="M655" s="13">
        <v>7.0800000000000002E-2</v>
      </c>
      <c r="N655" s="13">
        <v>9.1000000000000004E-3</v>
      </c>
      <c r="O655" s="13">
        <v>-6.8999999999999999E-3</v>
      </c>
      <c r="P655" s="13">
        <v>2.92E-2</v>
      </c>
      <c r="Q655" s="13">
        <v>99.462699999999998</v>
      </c>
      <c r="S655" s="15">
        <v>65.857730319010273</v>
      </c>
    </row>
    <row r="656" spans="3:19">
      <c r="C656" s="9" t="s">
        <v>1838</v>
      </c>
      <c r="D656" s="9" t="s">
        <v>195</v>
      </c>
      <c r="E656" s="13">
        <v>53.5411</v>
      </c>
      <c r="F656" s="13">
        <v>5.04E-2</v>
      </c>
      <c r="G656" s="13">
        <v>29.077200000000001</v>
      </c>
      <c r="H656" s="13">
        <v>0.55149999999999999</v>
      </c>
      <c r="I656" s="13">
        <v>-3.4700000000000002E-2</v>
      </c>
      <c r="J656" s="13">
        <v>5.3400000000000003E-2</v>
      </c>
      <c r="K656" s="13">
        <v>12.174899999999999</v>
      </c>
      <c r="L656" s="13">
        <v>4.6353999999999997</v>
      </c>
      <c r="M656" s="13">
        <v>9.1899999999999996E-2</v>
      </c>
      <c r="N656" s="13">
        <v>-3.2000000000000002E-3</v>
      </c>
      <c r="O656" s="13">
        <v>7.3000000000000001E-3</v>
      </c>
      <c r="P656" s="13">
        <v>6.4999999999999997E-3</v>
      </c>
      <c r="Q656" s="13">
        <v>100.1895</v>
      </c>
      <c r="S656" s="15">
        <v>59.207241744842968</v>
      </c>
    </row>
    <row r="657" spans="2:20"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S657" s="15"/>
    </row>
    <row r="658" spans="2:20"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S658" s="15"/>
    </row>
    <row r="659" spans="2:20" s="3" customFormat="1">
      <c r="B659" s="12" t="s">
        <v>1675</v>
      </c>
      <c r="C659" s="12"/>
      <c r="D659" s="12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12"/>
      <c r="S659" s="17"/>
      <c r="T659" s="5"/>
    </row>
    <row r="660" spans="2:20">
      <c r="C660" s="9" t="s">
        <v>1840</v>
      </c>
      <c r="D660" s="9" t="s">
        <v>53</v>
      </c>
      <c r="E660" s="13">
        <v>51.774900000000002</v>
      </c>
      <c r="F660" s="13">
        <v>4.7800000000000002E-2</v>
      </c>
      <c r="G660" s="13">
        <v>29.915199999999999</v>
      </c>
      <c r="H660" s="13">
        <v>0.55249999999999999</v>
      </c>
      <c r="I660" s="13">
        <v>-1.9E-3</v>
      </c>
      <c r="J660" s="13">
        <v>6.8199999999999997E-2</v>
      </c>
      <c r="K660" s="13">
        <v>13.1929</v>
      </c>
      <c r="L660" s="13">
        <v>4.2519</v>
      </c>
      <c r="M660" s="13">
        <v>6.5500000000000003E-2</v>
      </c>
      <c r="N660" s="13">
        <v>3.09E-2</v>
      </c>
      <c r="O660" s="13">
        <v>-2.35E-2</v>
      </c>
      <c r="P660" s="13">
        <v>2.4400000000000002E-2</v>
      </c>
      <c r="Q660" s="13">
        <v>99.924199999999999</v>
      </c>
      <c r="S660" s="15">
        <v>63.16258773596946</v>
      </c>
    </row>
    <row r="661" spans="2:20">
      <c r="C661" s="9" t="s">
        <v>1841</v>
      </c>
      <c r="D661" s="9" t="s">
        <v>1580</v>
      </c>
      <c r="E661" s="13">
        <v>44.9831</v>
      </c>
      <c r="F661" s="13">
        <v>1.49E-2</v>
      </c>
      <c r="G661" s="13">
        <v>34.316099999999999</v>
      </c>
      <c r="H661" s="13">
        <v>0.56540000000000001</v>
      </c>
      <c r="I661" s="13">
        <v>-9.5999999999999992E-3</v>
      </c>
      <c r="J661" s="13">
        <v>-1.15E-2</v>
      </c>
      <c r="K661" s="13">
        <v>18.684899999999999</v>
      </c>
      <c r="L661" s="13">
        <v>1.0953999999999999</v>
      </c>
      <c r="M661" s="13">
        <v>6.4999999999999997E-3</v>
      </c>
      <c r="N661" s="13">
        <v>3.1399999999999997E-2</v>
      </c>
      <c r="O661" s="13">
        <v>4.0000000000000002E-4</v>
      </c>
      <c r="P661" s="13">
        <v>1.5699999999999999E-2</v>
      </c>
      <c r="Q661" s="13">
        <v>99.713700000000003</v>
      </c>
      <c r="S661" s="15">
        <v>90.408677303688322</v>
      </c>
    </row>
    <row r="662" spans="2:20">
      <c r="C662" s="9" t="s">
        <v>1842</v>
      </c>
      <c r="D662" s="9" t="s">
        <v>195</v>
      </c>
      <c r="E662" s="13">
        <v>53.666800000000002</v>
      </c>
      <c r="F662" s="13">
        <v>3.2599999999999997E-2</v>
      </c>
      <c r="G662" s="13">
        <v>28.922000000000001</v>
      </c>
      <c r="H662" s="13">
        <v>0.61260000000000003</v>
      </c>
      <c r="I662" s="13">
        <v>3.09E-2</v>
      </c>
      <c r="J662" s="13">
        <v>6.7699999999999996E-2</v>
      </c>
      <c r="K662" s="13">
        <v>12.128299999999999</v>
      </c>
      <c r="L662" s="13">
        <v>4.8661000000000003</v>
      </c>
      <c r="M662" s="13">
        <v>6.9400000000000003E-2</v>
      </c>
      <c r="N662" s="13">
        <v>1.4E-3</v>
      </c>
      <c r="O662" s="13">
        <v>9.5999999999999992E-3</v>
      </c>
      <c r="P662" s="13">
        <v>-7.7000000000000002E-3</v>
      </c>
      <c r="Q662" s="13">
        <v>100.40730000000001</v>
      </c>
      <c r="S662" s="15">
        <v>57.935693273172532</v>
      </c>
    </row>
    <row r="663" spans="2:20">
      <c r="C663" s="9" t="s">
        <v>1843</v>
      </c>
      <c r="D663" s="9" t="s">
        <v>54</v>
      </c>
      <c r="E663" s="13">
        <v>51.111499999999999</v>
      </c>
      <c r="F663" s="13">
        <v>3.7900000000000003E-2</v>
      </c>
      <c r="G663" s="13">
        <v>30.816199999999998</v>
      </c>
      <c r="H663" s="13">
        <v>0.55310000000000004</v>
      </c>
      <c r="I663" s="13">
        <v>-2.3199999999999998E-2</v>
      </c>
      <c r="J663" s="13">
        <v>8.6400000000000005E-2</v>
      </c>
      <c r="K663" s="13">
        <v>14.7081</v>
      </c>
      <c r="L663" s="13">
        <v>3.6366000000000001</v>
      </c>
      <c r="M663" s="13">
        <v>3.6299999999999999E-2</v>
      </c>
      <c r="N663" s="13">
        <v>5.9499999999999997E-2</v>
      </c>
      <c r="O663" s="13">
        <v>1E-3</v>
      </c>
      <c r="P663" s="13">
        <v>-1.7299999999999999E-2</v>
      </c>
      <c r="Q663" s="13">
        <v>101.0468</v>
      </c>
      <c r="S663" s="15">
        <v>69.087955493173638</v>
      </c>
    </row>
    <row r="664" spans="2:20">
      <c r="C664" s="9" t="s">
        <v>1844</v>
      </c>
      <c r="D664" s="9" t="s">
        <v>53</v>
      </c>
      <c r="E664" s="13">
        <v>44.3857</v>
      </c>
      <c r="F664" s="13">
        <v>8.8999999999999999E-3</v>
      </c>
      <c r="G664" s="13">
        <v>34.542499999999997</v>
      </c>
      <c r="H664" s="13">
        <v>0.49259999999999998</v>
      </c>
      <c r="I664" s="13">
        <v>3.1E-2</v>
      </c>
      <c r="J664" s="13">
        <v>3.9899999999999998E-2</v>
      </c>
      <c r="K664" s="13">
        <v>19.0762</v>
      </c>
      <c r="L664" s="13">
        <v>0.95409999999999995</v>
      </c>
      <c r="M664" s="13">
        <v>2.8999999999999998E-3</v>
      </c>
      <c r="N664" s="13">
        <v>-1.24E-2</v>
      </c>
      <c r="O664" s="13">
        <v>-2.7000000000000001E-3</v>
      </c>
      <c r="P664" s="13">
        <v>1.52E-2</v>
      </c>
      <c r="Q664" s="13">
        <v>99.548900000000003</v>
      </c>
      <c r="S664" s="15">
        <v>91.70035574042474</v>
      </c>
    </row>
    <row r="665" spans="2:20">
      <c r="C665" s="9" t="s">
        <v>1845</v>
      </c>
      <c r="D665" s="9" t="s">
        <v>1580</v>
      </c>
      <c r="E665" s="13">
        <v>44.849499999999999</v>
      </c>
      <c r="F665" s="13">
        <v>4.3799999999999999E-2</v>
      </c>
      <c r="G665" s="13">
        <v>34.648499999999999</v>
      </c>
      <c r="H665" s="13">
        <v>0.41689999999999999</v>
      </c>
      <c r="I665" s="13">
        <v>-2.3199999999999998E-2</v>
      </c>
      <c r="J665" s="13">
        <v>4.65E-2</v>
      </c>
      <c r="K665" s="13">
        <v>18.5151</v>
      </c>
      <c r="L665" s="13">
        <v>1.1557999999999999</v>
      </c>
      <c r="M665" s="13">
        <v>3.0300000000000001E-2</v>
      </c>
      <c r="N665" s="13">
        <v>9.1000000000000004E-3</v>
      </c>
      <c r="O665" s="13">
        <v>2.0999999999999999E-3</v>
      </c>
      <c r="P665" s="13">
        <v>2.5600000000000001E-2</v>
      </c>
      <c r="Q665" s="13">
        <v>99.743099999999998</v>
      </c>
      <c r="S665" s="15">
        <v>89.85010297827759</v>
      </c>
    </row>
    <row r="666" spans="2:20">
      <c r="C666" s="9" t="s">
        <v>1846</v>
      </c>
      <c r="D666" s="9" t="s">
        <v>195</v>
      </c>
      <c r="E666" s="13">
        <v>53.2804</v>
      </c>
      <c r="F666" s="13">
        <v>1.2500000000000001E-2</v>
      </c>
      <c r="G666" s="13">
        <v>28.983899999999998</v>
      </c>
      <c r="H666" s="13">
        <v>0.51300000000000001</v>
      </c>
      <c r="I666" s="13">
        <v>2.1299999999999999E-2</v>
      </c>
      <c r="J666" s="13">
        <v>6.4899999999999999E-2</v>
      </c>
      <c r="K666" s="13">
        <v>11.922599999999999</v>
      </c>
      <c r="L666" s="13">
        <v>4.9870000000000001</v>
      </c>
      <c r="M666" s="13">
        <v>0.08</v>
      </c>
      <c r="N666" s="13">
        <v>6.0000000000000001E-3</v>
      </c>
      <c r="O666" s="13">
        <v>2.0000000000000001E-4</v>
      </c>
      <c r="P666" s="13">
        <v>7.4999999999999997E-3</v>
      </c>
      <c r="Q666" s="13">
        <v>99.879199999999997</v>
      </c>
      <c r="S666" s="15">
        <v>56.917514525951006</v>
      </c>
    </row>
    <row r="667" spans="2:20">
      <c r="C667" s="9" t="s">
        <v>1847</v>
      </c>
      <c r="D667" s="9" t="s">
        <v>195</v>
      </c>
      <c r="E667" s="13">
        <v>50.835299999999997</v>
      </c>
      <c r="F667" s="13">
        <v>3.1899999999999998E-2</v>
      </c>
      <c r="G667" s="13">
        <v>30.698799999999999</v>
      </c>
      <c r="H667" s="13">
        <v>0.45540000000000003</v>
      </c>
      <c r="I667" s="13">
        <v>-1.9400000000000001E-2</v>
      </c>
      <c r="J667" s="13">
        <v>8.1000000000000003E-2</v>
      </c>
      <c r="K667" s="13">
        <v>13.9815</v>
      </c>
      <c r="L667" s="13">
        <v>4.0629</v>
      </c>
      <c r="M667" s="13">
        <v>3.44E-2</v>
      </c>
      <c r="N667" s="13">
        <v>3.9100000000000003E-2</v>
      </c>
      <c r="O667" s="13">
        <v>2.8999999999999998E-3</v>
      </c>
      <c r="P667" s="13">
        <v>-2.4500000000000001E-2</v>
      </c>
      <c r="Q667" s="13">
        <v>100.2231</v>
      </c>
      <c r="S667" s="15">
        <v>65.536881830589294</v>
      </c>
    </row>
    <row r="668" spans="2:20">
      <c r="C668" s="9" t="s">
        <v>1848</v>
      </c>
      <c r="D668" s="9" t="s">
        <v>1616</v>
      </c>
      <c r="E668" s="13">
        <v>44.434800000000003</v>
      </c>
      <c r="F668" s="13">
        <v>1.03E-2</v>
      </c>
      <c r="G668" s="13">
        <v>34.636299999999999</v>
      </c>
      <c r="H668" s="13">
        <v>0.37369999999999998</v>
      </c>
      <c r="I668" s="13">
        <v>5.8999999999999999E-3</v>
      </c>
      <c r="J668" s="13">
        <v>4.0000000000000001E-3</v>
      </c>
      <c r="K668" s="13">
        <v>18.853999999999999</v>
      </c>
      <c r="L668" s="13">
        <v>1.0825</v>
      </c>
      <c r="M668" s="13">
        <v>7.4000000000000003E-3</v>
      </c>
      <c r="N668" s="13">
        <v>3.5799999999999998E-2</v>
      </c>
      <c r="O668" s="13">
        <v>1.12E-2</v>
      </c>
      <c r="P668" s="13">
        <v>1.67E-2</v>
      </c>
      <c r="Q668" s="13">
        <v>99.4726</v>
      </c>
      <c r="S668" s="15">
        <v>90.588008168658689</v>
      </c>
    </row>
    <row r="669" spans="2:20">
      <c r="C669" s="9" t="s">
        <v>1849</v>
      </c>
      <c r="D669" s="9" t="s">
        <v>1597</v>
      </c>
      <c r="E669" s="13">
        <v>45.764899999999997</v>
      </c>
      <c r="F669" s="13">
        <v>-6.3E-3</v>
      </c>
      <c r="G669" s="13">
        <v>33.774299999999997</v>
      </c>
      <c r="H669" s="13">
        <v>0.76019999999999999</v>
      </c>
      <c r="I669" s="13">
        <v>4.9299999999999997E-2</v>
      </c>
      <c r="J669" s="13">
        <v>6.4000000000000001E-2</v>
      </c>
      <c r="K669" s="13">
        <v>18.361599999999999</v>
      </c>
      <c r="L669" s="13">
        <v>1.4016</v>
      </c>
      <c r="M669" s="13">
        <v>2.9499999999999998E-2</v>
      </c>
      <c r="N669" s="13">
        <v>-1.8800000000000001E-2</v>
      </c>
      <c r="O669" s="13">
        <v>-1.1599999999999999E-2</v>
      </c>
      <c r="P669" s="13">
        <v>8.3500000000000005E-2</v>
      </c>
      <c r="Q669" s="13">
        <v>100.28870000000001</v>
      </c>
      <c r="S669" s="15">
        <v>87.86313084761882</v>
      </c>
    </row>
    <row r="670" spans="2:20">
      <c r="C670" s="9" t="s">
        <v>1850</v>
      </c>
      <c r="D670" s="9" t="s">
        <v>53</v>
      </c>
      <c r="E670" s="13">
        <v>51.53</v>
      </c>
      <c r="F670" s="13">
        <v>2.5999999999999999E-2</v>
      </c>
      <c r="G670" s="13">
        <v>30.035399999999999</v>
      </c>
      <c r="H670" s="13">
        <v>0.51600000000000001</v>
      </c>
      <c r="I670" s="13">
        <v>1.38E-2</v>
      </c>
      <c r="J670" s="13">
        <v>2.69E-2</v>
      </c>
      <c r="K670" s="13">
        <v>13.673299999999999</v>
      </c>
      <c r="L670" s="13">
        <v>4.0420999999999996</v>
      </c>
      <c r="M670" s="13">
        <v>6.0699999999999997E-2</v>
      </c>
      <c r="N670" s="13">
        <v>1E-3</v>
      </c>
      <c r="O670" s="13">
        <v>-4.7000000000000002E-3</v>
      </c>
      <c r="P670" s="13">
        <v>1.21E-2</v>
      </c>
      <c r="Q670" s="13">
        <v>99.937299999999993</v>
      </c>
      <c r="S670" s="15">
        <v>65.148338671925046</v>
      </c>
    </row>
    <row r="671" spans="2:20">
      <c r="C671" s="9" t="s">
        <v>1851</v>
      </c>
      <c r="D671" s="9" t="s">
        <v>1580</v>
      </c>
      <c r="E671" s="13">
        <v>43.881100000000004</v>
      </c>
      <c r="F671" s="13">
        <v>7.1000000000000004E-3</v>
      </c>
      <c r="G671" s="13">
        <v>35.7515</v>
      </c>
      <c r="H671" s="13">
        <v>0.48349999999999999</v>
      </c>
      <c r="I671" s="13">
        <v>-2E-3</v>
      </c>
      <c r="J671" s="13">
        <v>2.3599999999999999E-2</v>
      </c>
      <c r="K671" s="13">
        <v>19.783999999999999</v>
      </c>
      <c r="L671" s="13">
        <v>0.4899</v>
      </c>
      <c r="M671" s="13">
        <v>1.46E-2</v>
      </c>
      <c r="N671" s="13">
        <v>8.6999999999999994E-3</v>
      </c>
      <c r="O671" s="13">
        <v>3.8999999999999998E-3</v>
      </c>
      <c r="P671" s="13">
        <v>-2.2599999999999999E-2</v>
      </c>
      <c r="Q671" s="13">
        <v>100.4478</v>
      </c>
      <c r="S671" s="15">
        <v>95.711136370729363</v>
      </c>
    </row>
    <row r="672" spans="2:20">
      <c r="C672" s="9" t="s">
        <v>1852</v>
      </c>
      <c r="D672" s="9" t="s">
        <v>195</v>
      </c>
      <c r="E672" s="13">
        <v>52.408299999999997</v>
      </c>
      <c r="F672" s="13">
        <v>1.83E-2</v>
      </c>
      <c r="G672" s="13">
        <v>29.586400000000001</v>
      </c>
      <c r="H672" s="13">
        <v>0.5272</v>
      </c>
      <c r="I672" s="13">
        <v>7.7999999999999996E-3</v>
      </c>
      <c r="J672" s="13">
        <v>4.2700000000000002E-2</v>
      </c>
      <c r="K672" s="13">
        <v>12.7201</v>
      </c>
      <c r="L672" s="13">
        <v>4.5900999999999996</v>
      </c>
      <c r="M672" s="13">
        <v>0.1103</v>
      </c>
      <c r="N672" s="13">
        <v>1.9699999999999999E-2</v>
      </c>
      <c r="O672" s="13">
        <v>3.3E-3</v>
      </c>
      <c r="P672" s="13">
        <v>-2.0999999999999999E-3</v>
      </c>
      <c r="Q672" s="13">
        <v>100.0342</v>
      </c>
      <c r="S672" s="15">
        <v>60.4957998205509</v>
      </c>
    </row>
    <row r="673" spans="2:20">
      <c r="C673" s="9" t="s">
        <v>2537</v>
      </c>
      <c r="D673" s="9" t="s">
        <v>307</v>
      </c>
      <c r="E673" s="13">
        <v>52.935600000000001</v>
      </c>
      <c r="F673" s="13">
        <v>8.0000000000000002E-3</v>
      </c>
      <c r="G673" s="13">
        <v>28.935099999999998</v>
      </c>
      <c r="H673" s="13">
        <v>0.5696</v>
      </c>
      <c r="I673" s="13">
        <v>1.9599999999999999E-2</v>
      </c>
      <c r="J673" s="13">
        <v>5.1400000000000001E-2</v>
      </c>
      <c r="K673" s="13">
        <v>12.369300000000001</v>
      </c>
      <c r="L673" s="13">
        <v>4.6807999999999996</v>
      </c>
      <c r="M673" s="13">
        <v>0.1229</v>
      </c>
      <c r="N673" s="13">
        <v>2.0199999999999999E-2</v>
      </c>
      <c r="O673" s="13">
        <v>-1.83E-2</v>
      </c>
      <c r="P673" s="13">
        <v>8.5000000000000006E-3</v>
      </c>
      <c r="Q673" s="13">
        <v>99.721000000000004</v>
      </c>
      <c r="S673" s="15">
        <v>59.354357157231803</v>
      </c>
    </row>
    <row r="674" spans="2:20">
      <c r="C674" s="9" t="s">
        <v>2538</v>
      </c>
      <c r="D674" s="9" t="s">
        <v>306</v>
      </c>
      <c r="E674" s="13">
        <v>51.003500000000003</v>
      </c>
      <c r="F674" s="13">
        <v>1.7000000000000001E-2</v>
      </c>
      <c r="G674" s="13">
        <v>30.425899999999999</v>
      </c>
      <c r="H674" s="13">
        <v>0.56869999999999998</v>
      </c>
      <c r="I674" s="13">
        <v>-2.1499999999999998E-2</v>
      </c>
      <c r="J674" s="13">
        <v>3.78E-2</v>
      </c>
      <c r="K674" s="13">
        <v>13.826000000000001</v>
      </c>
      <c r="L674" s="13">
        <v>4.0960000000000001</v>
      </c>
      <c r="M674" s="13">
        <v>6.6299999999999998E-2</v>
      </c>
      <c r="N674" s="13">
        <v>2.7000000000000001E-3</v>
      </c>
      <c r="O674" s="13">
        <v>2.0000000000000001E-4</v>
      </c>
      <c r="P674" s="13">
        <v>3.5999999999999999E-3</v>
      </c>
      <c r="Q674" s="13">
        <v>100.0478</v>
      </c>
      <c r="S674" s="15">
        <v>65.099718246653723</v>
      </c>
    </row>
    <row r="675" spans="2:20">
      <c r="C675" s="9" t="s">
        <v>2539</v>
      </c>
      <c r="D675" s="9" t="s">
        <v>54</v>
      </c>
      <c r="E675" s="13">
        <v>51.924399999999999</v>
      </c>
      <c r="F675" s="13">
        <v>2.12E-2</v>
      </c>
      <c r="G675" s="13">
        <v>29.949100000000001</v>
      </c>
      <c r="H675" s="13">
        <v>0.60440000000000005</v>
      </c>
      <c r="I675" s="13">
        <v>7.9000000000000008E-3</v>
      </c>
      <c r="J675" s="13">
        <v>8.2100000000000006E-2</v>
      </c>
      <c r="K675" s="13">
        <v>13.1502</v>
      </c>
      <c r="L675" s="13">
        <v>4.1717000000000004</v>
      </c>
      <c r="M675" s="13">
        <v>7.9699999999999993E-2</v>
      </c>
      <c r="N675" s="13">
        <v>4.36E-2</v>
      </c>
      <c r="O675" s="13">
        <v>8.6E-3</v>
      </c>
      <c r="P675" s="13">
        <v>5.0200000000000002E-2</v>
      </c>
      <c r="Q675" s="13">
        <v>100.09310000000001</v>
      </c>
      <c r="S675" s="15">
        <v>63.52945411938785</v>
      </c>
    </row>
    <row r="676" spans="2:20">
      <c r="C676" s="9" t="s">
        <v>1853</v>
      </c>
      <c r="D676" s="9" t="s">
        <v>54</v>
      </c>
      <c r="E676" s="13">
        <v>52.937199999999997</v>
      </c>
      <c r="F676" s="13">
        <v>3.7100000000000001E-2</v>
      </c>
      <c r="G676" s="13">
        <v>28.959700000000002</v>
      </c>
      <c r="H676" s="13">
        <v>0.62780000000000002</v>
      </c>
      <c r="I676" s="13">
        <v>7.9000000000000008E-3</v>
      </c>
      <c r="J676" s="13">
        <v>9.4200000000000006E-2</v>
      </c>
      <c r="K676" s="13">
        <v>12.241199999999999</v>
      </c>
      <c r="L676" s="13">
        <v>4.6974999999999998</v>
      </c>
      <c r="M676" s="13">
        <v>9.8199999999999996E-2</v>
      </c>
      <c r="N676" s="13">
        <v>4.87E-2</v>
      </c>
      <c r="O676" s="13">
        <v>8.6E-3</v>
      </c>
      <c r="P676" s="13">
        <v>6.8000000000000005E-2</v>
      </c>
      <c r="Q676" s="13">
        <v>99.826099999999997</v>
      </c>
      <c r="S676" s="15">
        <v>59.016854801862777</v>
      </c>
    </row>
    <row r="677" spans="2:20">
      <c r="C677" s="9" t="s">
        <v>1854</v>
      </c>
      <c r="D677" s="9" t="s">
        <v>29</v>
      </c>
      <c r="E677" s="13">
        <v>51.534500000000001</v>
      </c>
      <c r="F677" s="13">
        <v>1.6400000000000001E-2</v>
      </c>
      <c r="G677" s="13">
        <v>30.3383</v>
      </c>
      <c r="H677" s="13">
        <v>0.5202</v>
      </c>
      <c r="I677" s="13">
        <v>4.5100000000000001E-2</v>
      </c>
      <c r="J677" s="13">
        <v>3.4500000000000003E-2</v>
      </c>
      <c r="K677" s="13">
        <v>13.5486</v>
      </c>
      <c r="L677" s="13">
        <v>3.9129</v>
      </c>
      <c r="M677" s="13">
        <v>5.7700000000000001E-2</v>
      </c>
      <c r="N677" s="13">
        <v>1.4999999999999999E-2</v>
      </c>
      <c r="O677" s="13">
        <v>-1.11E-2</v>
      </c>
      <c r="P677" s="13">
        <v>-2.1399999999999999E-2</v>
      </c>
      <c r="Q677" s="13">
        <v>100.0232</v>
      </c>
      <c r="S677" s="15">
        <v>65.676022970051051</v>
      </c>
    </row>
    <row r="678" spans="2:20">
      <c r="C678" s="9" t="s">
        <v>1855</v>
      </c>
      <c r="D678" s="9" t="s">
        <v>76</v>
      </c>
      <c r="E678" s="13">
        <v>53.076099999999997</v>
      </c>
      <c r="F678" s="13">
        <v>5.4600000000000003E-2</v>
      </c>
      <c r="G678" s="13">
        <v>29.086500000000001</v>
      </c>
      <c r="H678" s="13">
        <v>0.64539999999999997</v>
      </c>
      <c r="I678" s="13">
        <v>2.5499999999999998E-2</v>
      </c>
      <c r="J678" s="13">
        <v>2.23E-2</v>
      </c>
      <c r="K678" s="13">
        <v>12.4884</v>
      </c>
      <c r="L678" s="13">
        <v>4.7656999999999998</v>
      </c>
      <c r="M678" s="13">
        <v>0.1201</v>
      </c>
      <c r="N678" s="13">
        <v>-2.3E-3</v>
      </c>
      <c r="O678" s="13">
        <v>2.3E-2</v>
      </c>
      <c r="P678" s="13">
        <v>-2.81E-2</v>
      </c>
      <c r="Q678" s="13">
        <v>100.3074</v>
      </c>
      <c r="S678" s="15">
        <v>59.151723823353237</v>
      </c>
    </row>
    <row r="679" spans="2:20">
      <c r="C679" s="9" t="s">
        <v>1856</v>
      </c>
      <c r="D679" s="9" t="s">
        <v>76</v>
      </c>
      <c r="E679" s="13">
        <v>46.107599999999998</v>
      </c>
      <c r="F679" s="13">
        <v>1.3899999999999999E-2</v>
      </c>
      <c r="G679" s="13">
        <v>33.3767</v>
      </c>
      <c r="H679" s="13">
        <v>0.51080000000000003</v>
      </c>
      <c r="I679" s="13">
        <v>-1.37E-2</v>
      </c>
      <c r="J679" s="13">
        <v>8.0600000000000005E-2</v>
      </c>
      <c r="K679" s="13">
        <v>17.7653</v>
      </c>
      <c r="L679" s="13">
        <v>1.8744000000000001</v>
      </c>
      <c r="M679" s="13">
        <v>1.7600000000000001E-2</v>
      </c>
      <c r="N679" s="13">
        <v>1.95E-2</v>
      </c>
      <c r="O679" s="13">
        <v>-1.9099999999999999E-2</v>
      </c>
      <c r="P679" s="13">
        <v>2.1999999999999999E-2</v>
      </c>
      <c r="Q679" s="13">
        <v>99.788499999999999</v>
      </c>
      <c r="S679" s="15">
        <v>83.967929841958352</v>
      </c>
    </row>
    <row r="680" spans="2:20">
      <c r="C680" s="9" t="s">
        <v>2540</v>
      </c>
      <c r="D680" s="9" t="s">
        <v>53</v>
      </c>
      <c r="E680" s="13">
        <v>45.252499999999998</v>
      </c>
      <c r="F680" s="13">
        <v>1.8700000000000001E-2</v>
      </c>
      <c r="G680" s="13">
        <v>34.428199999999997</v>
      </c>
      <c r="H680" s="13">
        <v>0.70840000000000003</v>
      </c>
      <c r="I680" s="13">
        <v>5.0799999999999998E-2</v>
      </c>
      <c r="J680" s="13">
        <v>0.05</v>
      </c>
      <c r="K680" s="13">
        <v>18.450800000000001</v>
      </c>
      <c r="L680" s="13">
        <v>1.1604000000000001</v>
      </c>
      <c r="M680" s="13">
        <v>8.6999999999999994E-3</v>
      </c>
      <c r="N680" s="13">
        <v>5.7799999999999997E-2</v>
      </c>
      <c r="O680" s="13">
        <v>8.8999999999999999E-3</v>
      </c>
      <c r="P680" s="13">
        <v>1.5E-3</v>
      </c>
      <c r="Q680" s="13">
        <v>100.1966</v>
      </c>
      <c r="S680" s="15">
        <v>89.781950891095804</v>
      </c>
    </row>
    <row r="681" spans="2:20">
      <c r="C681" s="9" t="s">
        <v>1857</v>
      </c>
      <c r="D681" s="9" t="s">
        <v>53</v>
      </c>
      <c r="E681" s="13">
        <v>52.484699999999997</v>
      </c>
      <c r="F681" s="13">
        <v>4.99E-2</v>
      </c>
      <c r="G681" s="13">
        <v>29.814800000000002</v>
      </c>
      <c r="H681" s="13">
        <v>0.66180000000000005</v>
      </c>
      <c r="I681" s="13">
        <v>-3.8999999999999998E-3</v>
      </c>
      <c r="J681" s="13">
        <v>4.65E-2</v>
      </c>
      <c r="K681" s="13">
        <v>12.9168</v>
      </c>
      <c r="L681" s="13">
        <v>4.5495999999999999</v>
      </c>
      <c r="M681" s="13">
        <v>8.9200000000000002E-2</v>
      </c>
      <c r="N681" s="13">
        <v>5.6300000000000003E-2</v>
      </c>
      <c r="O681" s="13">
        <v>2.5000000000000001E-3</v>
      </c>
      <c r="P681" s="13">
        <v>-3.3700000000000001E-2</v>
      </c>
      <c r="Q681" s="13">
        <v>100.6721</v>
      </c>
      <c r="S681" s="15">
        <v>61.072834272050912</v>
      </c>
    </row>
    <row r="682" spans="2:20">
      <c r="C682" s="9" t="s">
        <v>1858</v>
      </c>
      <c r="D682" s="9" t="s">
        <v>1580</v>
      </c>
      <c r="E682" s="13">
        <v>43.662500000000001</v>
      </c>
      <c r="F682" s="13">
        <v>1.3899999999999999E-2</v>
      </c>
      <c r="G682" s="13">
        <v>35.078899999999997</v>
      </c>
      <c r="H682" s="13">
        <v>0.54790000000000005</v>
      </c>
      <c r="I682" s="13">
        <v>3.7100000000000001E-2</v>
      </c>
      <c r="J682" s="13">
        <v>4.7500000000000001E-2</v>
      </c>
      <c r="K682" s="13">
        <v>19.8916</v>
      </c>
      <c r="L682" s="13">
        <v>0.55700000000000005</v>
      </c>
      <c r="M682" s="13">
        <v>-5.7999999999999996E-3</v>
      </c>
      <c r="N682" s="13">
        <v>2.8000000000000001E-2</v>
      </c>
      <c r="O682" s="13">
        <v>1.01E-2</v>
      </c>
      <c r="P682" s="13">
        <v>8.9999999999999998E-4</v>
      </c>
      <c r="Q682" s="13">
        <v>99.875399999999999</v>
      </c>
      <c r="S682" s="15">
        <v>95.177141039094465</v>
      </c>
    </row>
    <row r="683" spans="2:20">
      <c r="C683" s="9" t="s">
        <v>1859</v>
      </c>
      <c r="D683" s="9" t="s">
        <v>195</v>
      </c>
      <c r="E683" s="13">
        <v>50.383800000000001</v>
      </c>
      <c r="F683" s="13">
        <v>3.9E-2</v>
      </c>
      <c r="G683" s="13">
        <v>30.384599999999999</v>
      </c>
      <c r="H683" s="13">
        <v>0.70530000000000004</v>
      </c>
      <c r="I683" s="13">
        <v>-1.17E-2</v>
      </c>
      <c r="J683" s="13">
        <v>9.3200000000000005E-2</v>
      </c>
      <c r="K683" s="13">
        <v>13.9056</v>
      </c>
      <c r="L683" s="13">
        <v>3.7547999999999999</v>
      </c>
      <c r="M683" s="13">
        <v>9.3299999999999994E-2</v>
      </c>
      <c r="N683" s="13">
        <v>3.6799999999999999E-2</v>
      </c>
      <c r="O683" s="13">
        <v>-5.7999999999999996E-3</v>
      </c>
      <c r="P683" s="13">
        <v>3.1800000000000002E-2</v>
      </c>
      <c r="Q683" s="13">
        <v>99.428200000000004</v>
      </c>
      <c r="S683" s="15">
        <v>67.175688182438748</v>
      </c>
    </row>
    <row r="684" spans="2:20">
      <c r="C684" s="9" t="s">
        <v>1859</v>
      </c>
      <c r="D684" s="9" t="s">
        <v>195</v>
      </c>
      <c r="E684" s="13">
        <v>43.914400000000001</v>
      </c>
      <c r="F684" s="13">
        <v>2.47E-2</v>
      </c>
      <c r="G684" s="13">
        <v>35.051099999999998</v>
      </c>
      <c r="H684" s="13">
        <v>0.55420000000000003</v>
      </c>
      <c r="I684" s="13">
        <v>3.3099999999999997E-2</v>
      </c>
      <c r="J684" s="13">
        <v>2.2700000000000001E-2</v>
      </c>
      <c r="K684" s="13">
        <v>19.5457</v>
      </c>
      <c r="L684" s="13">
        <v>0.77429999999999999</v>
      </c>
      <c r="M684" s="13">
        <v>-4.4000000000000003E-3</v>
      </c>
      <c r="N684" s="13">
        <v>3.1399999999999997E-2</v>
      </c>
      <c r="O684" s="13">
        <v>3.8999999999999998E-3</v>
      </c>
      <c r="P684" s="13">
        <v>4.3799999999999999E-2</v>
      </c>
      <c r="Q684" s="13">
        <v>99.999300000000005</v>
      </c>
      <c r="S684" s="15">
        <v>93.310768509051911</v>
      </c>
    </row>
    <row r="685" spans="2:20">
      <c r="C685" s="9" t="s">
        <v>1860</v>
      </c>
      <c r="D685" s="9" t="s">
        <v>54</v>
      </c>
      <c r="E685" s="13">
        <v>50.317399999999999</v>
      </c>
      <c r="F685" s="13">
        <v>3.4200000000000001E-2</v>
      </c>
      <c r="G685" s="13">
        <v>30.7819</v>
      </c>
      <c r="H685" s="13">
        <v>0.53100000000000003</v>
      </c>
      <c r="I685" s="13">
        <v>-1.3599999999999999E-2</v>
      </c>
      <c r="J685" s="13">
        <v>2.24E-2</v>
      </c>
      <c r="K685" s="13">
        <v>14.4763</v>
      </c>
      <c r="L685" s="13">
        <v>3.5377000000000001</v>
      </c>
      <c r="M685" s="13">
        <v>6.0100000000000001E-2</v>
      </c>
      <c r="N685" s="13">
        <v>-1.12E-2</v>
      </c>
      <c r="O685" s="13">
        <v>-5.4000000000000003E-3</v>
      </c>
      <c r="P685" s="13">
        <v>-5.7299999999999997E-2</v>
      </c>
      <c r="Q685" s="13">
        <v>99.761099999999999</v>
      </c>
      <c r="S685" s="15">
        <v>69.33698728195769</v>
      </c>
    </row>
    <row r="686" spans="2:20"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S686" s="15"/>
    </row>
    <row r="687" spans="2:20"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S687" s="15"/>
    </row>
    <row r="688" spans="2:20" s="3" customFormat="1">
      <c r="B688" s="12" t="s">
        <v>1676</v>
      </c>
      <c r="C688" s="12"/>
      <c r="D688" s="12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12"/>
      <c r="S688" s="17"/>
      <c r="T688" s="5"/>
    </row>
    <row r="689" spans="2:19">
      <c r="B689" s="9" t="s">
        <v>1615</v>
      </c>
      <c r="C689" s="9" t="s">
        <v>1861</v>
      </c>
      <c r="D689" s="9" t="s">
        <v>1580</v>
      </c>
      <c r="E689" s="13">
        <v>45.497199999999999</v>
      </c>
      <c r="F689" s="13">
        <v>7.6E-3</v>
      </c>
      <c r="G689" s="13">
        <v>33.463000000000001</v>
      </c>
      <c r="H689" s="13">
        <v>0.73050000000000004</v>
      </c>
      <c r="I689" s="13">
        <v>5.4999999999999997E-3</v>
      </c>
      <c r="J689" s="13">
        <v>7.5499999999999998E-2</v>
      </c>
      <c r="K689" s="13">
        <v>18.258099999999999</v>
      </c>
      <c r="L689" s="13">
        <v>1.4340999999999999</v>
      </c>
      <c r="M689" s="13">
        <v>2.93E-2</v>
      </c>
      <c r="N689" s="13">
        <v>6.7999999999999996E-3</v>
      </c>
      <c r="O689" s="13">
        <v>-5.0000000000000001E-4</v>
      </c>
      <c r="P689" s="13">
        <v>3.5099999999999999E-2</v>
      </c>
      <c r="Q689" s="13">
        <v>99.542699999999996</v>
      </c>
      <c r="S689" s="15">
        <v>87.555091963749035</v>
      </c>
    </row>
    <row r="690" spans="2:19">
      <c r="B690" s="9" t="s">
        <v>1615</v>
      </c>
      <c r="C690" s="9" t="s">
        <v>1862</v>
      </c>
      <c r="D690" s="9" t="s">
        <v>195</v>
      </c>
      <c r="E690" s="13">
        <v>54.161999999999999</v>
      </c>
      <c r="F690" s="13">
        <v>6.1199999999999997E-2</v>
      </c>
      <c r="G690" s="13">
        <v>27.953399999999998</v>
      </c>
      <c r="H690" s="13">
        <v>0.63729999999999998</v>
      </c>
      <c r="I690" s="13">
        <v>-1.8E-3</v>
      </c>
      <c r="J690" s="13">
        <v>6.5100000000000005E-2</v>
      </c>
      <c r="K690" s="13">
        <v>11.126099999999999</v>
      </c>
      <c r="L690" s="13">
        <v>5.2110000000000003</v>
      </c>
      <c r="M690" s="13">
        <v>9.9599999999999994E-2</v>
      </c>
      <c r="N690" s="13">
        <v>1.38E-2</v>
      </c>
      <c r="O690" s="13">
        <v>-2.2000000000000001E-3</v>
      </c>
      <c r="P690" s="13">
        <v>1.66E-2</v>
      </c>
      <c r="Q690" s="13">
        <v>99.346299999999999</v>
      </c>
      <c r="S690" s="15">
        <v>54.125778979898762</v>
      </c>
    </row>
    <row r="691" spans="2:19">
      <c r="B691" s="9" t="s">
        <v>1615</v>
      </c>
      <c r="C691" s="9" t="s">
        <v>1863</v>
      </c>
      <c r="D691" s="9" t="s">
        <v>53</v>
      </c>
      <c r="E691" s="13">
        <v>51.522100000000002</v>
      </c>
      <c r="F691" s="13">
        <v>4.4200000000000003E-2</v>
      </c>
      <c r="G691" s="13">
        <v>30.296099999999999</v>
      </c>
      <c r="H691" s="13">
        <v>0.71550000000000002</v>
      </c>
      <c r="I691" s="13">
        <v>-9.1000000000000004E-3</v>
      </c>
      <c r="J691" s="13">
        <v>7.3300000000000004E-2</v>
      </c>
      <c r="K691" s="13">
        <v>13.799200000000001</v>
      </c>
      <c r="L691" s="13">
        <v>3.9003999999999999</v>
      </c>
      <c r="M691" s="13">
        <v>5.4899999999999997E-2</v>
      </c>
      <c r="N691" s="13">
        <v>-6.8999999999999999E-3</v>
      </c>
      <c r="O691" s="13">
        <v>5.1999999999999998E-3</v>
      </c>
      <c r="P691" s="13">
        <v>2.64E-2</v>
      </c>
      <c r="Q691" s="13">
        <v>100.4374</v>
      </c>
      <c r="S691" s="15">
        <v>66.159648959846066</v>
      </c>
    </row>
    <row r="692" spans="2:19">
      <c r="B692" s="9" t="s">
        <v>1615</v>
      </c>
      <c r="C692" s="9" t="s">
        <v>1864</v>
      </c>
      <c r="D692" s="9" t="s">
        <v>54</v>
      </c>
      <c r="E692" s="13">
        <v>48.066200000000002</v>
      </c>
      <c r="F692" s="13">
        <v>2.9399999999999999E-2</v>
      </c>
      <c r="G692" s="13">
        <v>32.2911</v>
      </c>
      <c r="H692" s="13">
        <v>0.6986</v>
      </c>
      <c r="I692" s="13">
        <v>5.4999999999999997E-3</v>
      </c>
      <c r="J692" s="13">
        <v>1.8200000000000001E-2</v>
      </c>
      <c r="K692" s="13">
        <v>16.3277</v>
      </c>
      <c r="L692" s="13">
        <v>2.6019000000000001</v>
      </c>
      <c r="M692" s="13">
        <v>4.1700000000000001E-2</v>
      </c>
      <c r="N692" s="13">
        <v>2.2800000000000001E-2</v>
      </c>
      <c r="O692" s="13">
        <v>-2.2000000000000001E-3</v>
      </c>
      <c r="P692" s="13">
        <v>1.32E-2</v>
      </c>
      <c r="Q692" s="13">
        <v>100.11620000000001</v>
      </c>
      <c r="S692" s="15">
        <v>77.617377000559017</v>
      </c>
    </row>
    <row r="693" spans="2:19">
      <c r="B693" s="9" t="s">
        <v>1615</v>
      </c>
      <c r="C693" s="9" t="s">
        <v>1865</v>
      </c>
      <c r="D693" s="9" t="s">
        <v>53</v>
      </c>
      <c r="E693" s="13">
        <v>52.6892</v>
      </c>
      <c r="F693" s="13">
        <v>4.8899999999999999E-2</v>
      </c>
      <c r="G693" s="13">
        <v>29.782499999999999</v>
      </c>
      <c r="H693" s="13">
        <v>0.76970000000000005</v>
      </c>
      <c r="I693" s="13">
        <v>1.2699999999999999E-2</v>
      </c>
      <c r="J693" s="13">
        <v>0.1014</v>
      </c>
      <c r="K693" s="13">
        <v>13.021100000000001</v>
      </c>
      <c r="L693" s="13">
        <v>4.3295000000000003</v>
      </c>
      <c r="M693" s="13">
        <v>9.7600000000000006E-2</v>
      </c>
      <c r="N693" s="13">
        <v>1.1999999999999999E-3</v>
      </c>
      <c r="O693" s="13">
        <v>-5.7999999999999996E-3</v>
      </c>
      <c r="P693" s="13">
        <v>3.0999999999999999E-3</v>
      </c>
      <c r="Q693" s="13">
        <v>100.857</v>
      </c>
      <c r="S693" s="15">
        <v>62.433853952009009</v>
      </c>
    </row>
    <row r="694" spans="2:19">
      <c r="B694" s="9" t="s">
        <v>1615</v>
      </c>
      <c r="C694" s="9" t="s">
        <v>1866</v>
      </c>
      <c r="D694" s="9" t="s">
        <v>1580</v>
      </c>
      <c r="E694" s="13">
        <v>44.622399999999999</v>
      </c>
      <c r="F694" s="13">
        <v>2.3199999999999998E-2</v>
      </c>
      <c r="G694" s="13">
        <v>34.915199999999999</v>
      </c>
      <c r="H694" s="13">
        <v>0.53200000000000003</v>
      </c>
      <c r="I694" s="13">
        <v>-5.4999999999999997E-3</v>
      </c>
      <c r="J694" s="13">
        <v>4.82E-2</v>
      </c>
      <c r="K694" s="13">
        <v>18.735900000000001</v>
      </c>
      <c r="L694" s="13">
        <v>0.97489999999999999</v>
      </c>
      <c r="M694" s="13">
        <v>9.4999999999999998E-3</v>
      </c>
      <c r="N694" s="13">
        <v>5.1499999999999997E-2</v>
      </c>
      <c r="O694" s="13">
        <v>1.23E-2</v>
      </c>
      <c r="P694" s="13">
        <v>6.4000000000000003E-3</v>
      </c>
      <c r="Q694" s="13">
        <v>99.931299999999993</v>
      </c>
      <c r="S694" s="15">
        <v>91.394212201852071</v>
      </c>
    </row>
    <row r="695" spans="2:19">
      <c r="B695" s="9" t="s">
        <v>1615</v>
      </c>
      <c r="C695" s="9" t="s">
        <v>1867</v>
      </c>
      <c r="D695" s="9" t="s">
        <v>195</v>
      </c>
      <c r="E695" s="13">
        <v>53.032400000000003</v>
      </c>
      <c r="F695" s="13">
        <v>4.0399999999999998E-2</v>
      </c>
      <c r="G695" s="13">
        <v>28.5471</v>
      </c>
      <c r="H695" s="13">
        <v>0.80469999999999997</v>
      </c>
      <c r="I695" s="13">
        <v>-5.4999999999999997E-3</v>
      </c>
      <c r="J695" s="13">
        <v>6.1499999999999999E-2</v>
      </c>
      <c r="K695" s="13">
        <v>11.930199999999999</v>
      </c>
      <c r="L695" s="13">
        <v>4.6566999999999998</v>
      </c>
      <c r="M695" s="13">
        <v>0.13159999999999999</v>
      </c>
      <c r="N695" s="13">
        <v>1.49E-2</v>
      </c>
      <c r="O695" s="13">
        <v>6.7000000000000002E-3</v>
      </c>
      <c r="P695" s="13">
        <v>1.4E-2</v>
      </c>
      <c r="Q695" s="13">
        <v>99.240300000000005</v>
      </c>
      <c r="S695" s="15">
        <v>58.604790643566183</v>
      </c>
    </row>
    <row r="696" spans="2:19">
      <c r="B696" s="9" t="s">
        <v>1615</v>
      </c>
      <c r="C696" s="9" t="s">
        <v>1868</v>
      </c>
      <c r="D696" s="9" t="s">
        <v>54</v>
      </c>
      <c r="E696" s="13">
        <v>52.437600000000003</v>
      </c>
      <c r="F696" s="13">
        <v>3.6400000000000002E-2</v>
      </c>
      <c r="G696" s="13">
        <v>28.71</v>
      </c>
      <c r="H696" s="13">
        <v>0.626</v>
      </c>
      <c r="I696" s="13">
        <v>5.4999999999999997E-3</v>
      </c>
      <c r="J696" s="13">
        <v>6.4799999999999996E-2</v>
      </c>
      <c r="K696" s="13">
        <v>12.446099999999999</v>
      </c>
      <c r="L696" s="13">
        <v>4.4410999999999996</v>
      </c>
      <c r="M696" s="13">
        <v>7.6399999999999996E-2</v>
      </c>
      <c r="N696" s="13">
        <v>1.8599999999999998E-2</v>
      </c>
      <c r="O696" s="13">
        <v>-2.3E-3</v>
      </c>
      <c r="P696" s="13">
        <v>7.9000000000000008E-3</v>
      </c>
      <c r="Q696" s="13">
        <v>98.8703</v>
      </c>
      <c r="S696" s="15">
        <v>60.763707722317584</v>
      </c>
    </row>
    <row r="697" spans="2:19">
      <c r="B697" s="9" t="s">
        <v>1615</v>
      </c>
      <c r="C697" s="9" t="s">
        <v>1869</v>
      </c>
      <c r="D697" s="9" t="s">
        <v>53</v>
      </c>
      <c r="E697" s="13">
        <v>45.133299999999998</v>
      </c>
      <c r="F697" s="13">
        <v>2.52E-2</v>
      </c>
      <c r="G697" s="13">
        <v>34.552799999999998</v>
      </c>
      <c r="H697" s="13">
        <v>0.74450000000000005</v>
      </c>
      <c r="I697" s="13">
        <v>-5.8299999999999998E-2</v>
      </c>
      <c r="J697" s="13">
        <v>6.6799999999999998E-2</v>
      </c>
      <c r="K697" s="13">
        <v>18.826499999999999</v>
      </c>
      <c r="L697" s="13">
        <v>1.1423000000000001</v>
      </c>
      <c r="M697" s="13">
        <v>1.2200000000000001E-2</v>
      </c>
      <c r="N697" s="13">
        <v>1.83E-2</v>
      </c>
      <c r="O697" s="13">
        <v>-1.8100000000000002E-2</v>
      </c>
      <c r="P697" s="13">
        <v>-4.9000000000000002E-2</v>
      </c>
      <c r="Q697" s="13">
        <v>100.5219</v>
      </c>
      <c r="S697" s="15">
        <v>90.106434734281066</v>
      </c>
    </row>
    <row r="698" spans="2:19">
      <c r="B698" s="9" t="s">
        <v>1615</v>
      </c>
      <c r="C698" s="9" t="s">
        <v>1870</v>
      </c>
      <c r="D698" s="9" t="s">
        <v>306</v>
      </c>
      <c r="E698" s="13">
        <v>46.194400000000002</v>
      </c>
      <c r="F698" s="13">
        <v>1.26E-2</v>
      </c>
      <c r="G698" s="13">
        <v>33.857300000000002</v>
      </c>
      <c r="H698" s="13">
        <v>0.56079999999999997</v>
      </c>
      <c r="I698" s="13">
        <v>3.8199999999999998E-2</v>
      </c>
      <c r="J698" s="13">
        <v>9.8100000000000007E-2</v>
      </c>
      <c r="K698" s="13">
        <v>18.1447</v>
      </c>
      <c r="L698" s="13">
        <v>1.6380999999999999</v>
      </c>
      <c r="M698" s="13">
        <v>2.3099999999999999E-2</v>
      </c>
      <c r="N698" s="13">
        <v>3.5700000000000003E-2</v>
      </c>
      <c r="O698" s="13">
        <v>-7.7999999999999996E-3</v>
      </c>
      <c r="P698" s="13">
        <v>6.1100000000000002E-2</v>
      </c>
      <c r="Q698" s="13">
        <v>100.6641</v>
      </c>
      <c r="S698" s="15">
        <v>85.957044448372514</v>
      </c>
    </row>
    <row r="699" spans="2:19">
      <c r="B699" s="9" t="s">
        <v>1615</v>
      </c>
      <c r="C699" s="9" t="s">
        <v>1871</v>
      </c>
      <c r="D699" s="9" t="s">
        <v>307</v>
      </c>
      <c r="E699" s="13">
        <v>52.285299999999999</v>
      </c>
      <c r="F699" s="13">
        <v>0.03</v>
      </c>
      <c r="G699" s="13">
        <v>29.7774</v>
      </c>
      <c r="H699" s="13">
        <v>0.79459999999999997</v>
      </c>
      <c r="I699" s="13">
        <v>1.8200000000000001E-2</v>
      </c>
      <c r="J699" s="13">
        <v>5.7700000000000001E-2</v>
      </c>
      <c r="K699" s="13">
        <v>13.0222</v>
      </c>
      <c r="L699" s="13">
        <v>4.5556999999999999</v>
      </c>
      <c r="M699" s="13">
        <v>9.9900000000000003E-2</v>
      </c>
      <c r="N699" s="13">
        <v>3.8300000000000001E-2</v>
      </c>
      <c r="O699" s="13">
        <v>1.54E-2</v>
      </c>
      <c r="P699" s="13">
        <v>-8.6999999999999994E-3</v>
      </c>
      <c r="Q699" s="13">
        <v>100.69459999999999</v>
      </c>
      <c r="S699" s="15">
        <v>61.234064311026529</v>
      </c>
    </row>
    <row r="700" spans="2:19">
      <c r="B700" s="9" t="s">
        <v>1615</v>
      </c>
      <c r="C700" s="9" t="s">
        <v>1872</v>
      </c>
      <c r="D700" s="9" t="s">
        <v>1580</v>
      </c>
      <c r="E700" s="13">
        <v>44.283700000000003</v>
      </c>
      <c r="F700" s="13">
        <v>-9.5999999999999992E-3</v>
      </c>
      <c r="G700" s="13">
        <v>35.0608</v>
      </c>
      <c r="H700" s="13">
        <v>0.6149</v>
      </c>
      <c r="I700" s="13">
        <v>4.0399999999999998E-2</v>
      </c>
      <c r="J700" s="13">
        <v>7.3400000000000007E-2</v>
      </c>
      <c r="K700" s="13">
        <v>19.6416</v>
      </c>
      <c r="L700" s="13">
        <v>0.6764</v>
      </c>
      <c r="M700" s="13">
        <v>-1.4E-3</v>
      </c>
      <c r="N700" s="13">
        <v>-3.3999999999999998E-3</v>
      </c>
      <c r="O700" s="13">
        <v>1.0200000000000001E-2</v>
      </c>
      <c r="P700" s="13">
        <v>5.5999999999999999E-3</v>
      </c>
      <c r="Q700" s="13">
        <v>100.4071</v>
      </c>
      <c r="S700" s="15">
        <v>94.133775964263563</v>
      </c>
    </row>
    <row r="701" spans="2:19">
      <c r="B701" s="9" t="s">
        <v>1615</v>
      </c>
      <c r="C701" s="9" t="s">
        <v>1873</v>
      </c>
      <c r="D701" s="9" t="s">
        <v>195</v>
      </c>
      <c r="E701" s="13">
        <v>52.6372</v>
      </c>
      <c r="F701" s="13">
        <v>5.1499999999999997E-2</v>
      </c>
      <c r="G701" s="13">
        <v>29.037400000000002</v>
      </c>
      <c r="H701" s="13">
        <v>0.74350000000000005</v>
      </c>
      <c r="I701" s="13">
        <v>-7.4000000000000003E-3</v>
      </c>
      <c r="J701" s="13">
        <v>6.5100000000000005E-2</v>
      </c>
      <c r="K701" s="13">
        <v>12.361499999999999</v>
      </c>
      <c r="L701" s="13">
        <v>4.5145999999999997</v>
      </c>
      <c r="M701" s="13">
        <v>0.1174</v>
      </c>
      <c r="N701" s="13">
        <v>3.61E-2</v>
      </c>
      <c r="O701" s="13">
        <v>3.5999999999999999E-3</v>
      </c>
      <c r="P701" s="13">
        <v>-3.3999999999999998E-3</v>
      </c>
      <c r="Q701" s="13">
        <v>99.568100000000001</v>
      </c>
      <c r="S701" s="15">
        <v>60.208388041892583</v>
      </c>
    </row>
    <row r="702" spans="2:19">
      <c r="B702" s="9" t="s">
        <v>1615</v>
      </c>
      <c r="C702" s="9" t="s">
        <v>1874</v>
      </c>
      <c r="D702" s="9" t="s">
        <v>52</v>
      </c>
      <c r="E702" s="13">
        <v>52.365400000000001</v>
      </c>
      <c r="F702" s="13">
        <v>4.19E-2</v>
      </c>
      <c r="G702" s="13">
        <v>29.844000000000001</v>
      </c>
      <c r="H702" s="13">
        <v>0.72940000000000005</v>
      </c>
      <c r="I702" s="13">
        <v>1.8E-3</v>
      </c>
      <c r="J702" s="13">
        <v>3.1600000000000003E-2</v>
      </c>
      <c r="K702" s="13">
        <v>12.765700000000001</v>
      </c>
      <c r="L702" s="13">
        <v>4.4092000000000002</v>
      </c>
      <c r="M702" s="13">
        <v>5.8400000000000001E-2</v>
      </c>
      <c r="N702" s="13">
        <v>2.9100000000000001E-2</v>
      </c>
      <c r="O702" s="13">
        <v>-6.1999999999999998E-3</v>
      </c>
      <c r="P702" s="13">
        <v>1.4999999999999999E-2</v>
      </c>
      <c r="Q702" s="13">
        <v>100.2915</v>
      </c>
      <c r="S702" s="15">
        <v>61.537285658505432</v>
      </c>
    </row>
    <row r="703" spans="2:19">
      <c r="B703" s="9" t="s">
        <v>1615</v>
      </c>
      <c r="C703" s="9" t="s">
        <v>1875</v>
      </c>
      <c r="D703" s="9" t="s">
        <v>196</v>
      </c>
      <c r="E703" s="13">
        <v>53.009700000000002</v>
      </c>
      <c r="F703" s="13">
        <v>2.8799999999999999E-2</v>
      </c>
      <c r="G703" s="13">
        <v>29.130800000000001</v>
      </c>
      <c r="H703" s="13">
        <v>0.65449999999999997</v>
      </c>
      <c r="I703" s="13">
        <v>-1.8E-3</v>
      </c>
      <c r="J703" s="13">
        <v>0.1153</v>
      </c>
      <c r="K703" s="13">
        <v>12.414999999999999</v>
      </c>
      <c r="L703" s="13">
        <v>4.6468999999999996</v>
      </c>
      <c r="M703" s="13">
        <v>6.4699999999999994E-2</v>
      </c>
      <c r="N703" s="13">
        <v>7.3000000000000001E-3</v>
      </c>
      <c r="O703" s="13">
        <v>-1.0999999999999999E-2</v>
      </c>
      <c r="P703" s="13">
        <v>1.4500000000000001E-2</v>
      </c>
      <c r="Q703" s="13">
        <v>100.08750000000001</v>
      </c>
      <c r="S703" s="15">
        <v>59.618409674238158</v>
      </c>
    </row>
    <row r="704" spans="2:19">
      <c r="B704" s="9" t="s">
        <v>1615</v>
      </c>
      <c r="C704" s="9" t="s">
        <v>1876</v>
      </c>
      <c r="D704" s="9" t="s">
        <v>54</v>
      </c>
      <c r="E704" s="13">
        <v>53.6706</v>
      </c>
      <c r="F704" s="13">
        <v>5.2699999999999997E-2</v>
      </c>
      <c r="G704" s="13">
        <v>28.7925</v>
      </c>
      <c r="H704" s="13">
        <v>0.70399999999999996</v>
      </c>
      <c r="I704" s="13">
        <v>1.66E-2</v>
      </c>
      <c r="J704" s="13">
        <v>8.7599999999999997E-2</v>
      </c>
      <c r="K704" s="13">
        <v>12.1942</v>
      </c>
      <c r="L704" s="13">
        <v>4.8350999999999997</v>
      </c>
      <c r="M704" s="13">
        <v>9.6199999999999994E-2</v>
      </c>
      <c r="N704" s="13">
        <v>2.5999999999999999E-3</v>
      </c>
      <c r="O704" s="13">
        <v>-7.3000000000000001E-3</v>
      </c>
      <c r="P704" s="13">
        <v>-3.9800000000000002E-2</v>
      </c>
      <c r="Q704" s="13">
        <v>100.4521</v>
      </c>
      <c r="S704" s="15">
        <v>58.223229371125861</v>
      </c>
    </row>
    <row r="705" spans="2:20">
      <c r="B705" s="9" t="s">
        <v>1615</v>
      </c>
      <c r="C705" s="9" t="s">
        <v>1877</v>
      </c>
      <c r="D705" s="9" t="s">
        <v>134</v>
      </c>
      <c r="E705" s="13">
        <v>52.305900000000001</v>
      </c>
      <c r="F705" s="13">
        <v>3.2199999999999999E-2</v>
      </c>
      <c r="G705" s="13">
        <v>29.324400000000001</v>
      </c>
      <c r="H705" s="13">
        <v>0.72989999999999999</v>
      </c>
      <c r="I705" s="13">
        <v>3.7000000000000002E-3</v>
      </c>
      <c r="J705" s="13">
        <v>0.1026</v>
      </c>
      <c r="K705" s="13">
        <v>12.7021</v>
      </c>
      <c r="L705" s="13">
        <v>4.4649999999999999</v>
      </c>
      <c r="M705" s="13">
        <v>7.7399999999999997E-2</v>
      </c>
      <c r="N705" s="13">
        <v>2.18E-2</v>
      </c>
      <c r="O705" s="13">
        <v>3.8999999999999998E-3</v>
      </c>
      <c r="P705" s="13">
        <v>4.0000000000000001E-3</v>
      </c>
      <c r="Q705" s="13">
        <v>99.772800000000004</v>
      </c>
      <c r="S705" s="15">
        <v>61.120577060810362</v>
      </c>
    </row>
    <row r="706" spans="2:20">
      <c r="B706" s="9" t="s">
        <v>1615</v>
      </c>
      <c r="C706" s="9" t="s">
        <v>1878</v>
      </c>
      <c r="D706" s="9" t="s">
        <v>52</v>
      </c>
      <c r="E706" s="13">
        <v>51.903700000000001</v>
      </c>
      <c r="F706" s="13">
        <v>5.2400000000000002E-2</v>
      </c>
      <c r="G706" s="13">
        <v>29.470700000000001</v>
      </c>
      <c r="H706" s="13">
        <v>0.66639999999999999</v>
      </c>
      <c r="I706" s="13">
        <v>-1.8800000000000001E-2</v>
      </c>
      <c r="J706" s="13">
        <v>8.8400000000000006E-2</v>
      </c>
      <c r="K706" s="13">
        <v>13.026</v>
      </c>
      <c r="L706" s="13">
        <v>4.4329000000000001</v>
      </c>
      <c r="M706" s="13">
        <v>6.7400000000000002E-2</v>
      </c>
      <c r="N706" s="13">
        <v>3.0300000000000001E-2</v>
      </c>
      <c r="O706" s="13">
        <v>-1.0800000000000001E-2</v>
      </c>
      <c r="P706" s="13">
        <v>-4.8999999999999998E-3</v>
      </c>
      <c r="Q706" s="13">
        <v>99.738299999999995</v>
      </c>
      <c r="S706" s="15">
        <v>61.887565651751594</v>
      </c>
    </row>
    <row r="707" spans="2:20">
      <c r="B707" s="9" t="s">
        <v>1615</v>
      </c>
      <c r="C707" s="9" t="s">
        <v>1879</v>
      </c>
      <c r="D707" s="9" t="s">
        <v>53</v>
      </c>
      <c r="E707" s="13">
        <v>53.769300000000001</v>
      </c>
      <c r="F707" s="13">
        <v>3.4299999999999997E-2</v>
      </c>
      <c r="G707" s="13">
        <v>28.515000000000001</v>
      </c>
      <c r="H707" s="13">
        <v>0.60019999999999996</v>
      </c>
      <c r="I707" s="13">
        <v>-2.07E-2</v>
      </c>
      <c r="J707" s="13">
        <v>0.10050000000000001</v>
      </c>
      <c r="K707" s="13">
        <v>11.902200000000001</v>
      </c>
      <c r="L707" s="13">
        <v>4.9433999999999996</v>
      </c>
      <c r="M707" s="13">
        <v>9.7100000000000006E-2</v>
      </c>
      <c r="N707" s="13">
        <v>-9.4000000000000004E-3</v>
      </c>
      <c r="O707" s="13">
        <v>-1.09E-2</v>
      </c>
      <c r="P707" s="13">
        <v>1.2500000000000001E-2</v>
      </c>
      <c r="Q707" s="13">
        <v>99.974400000000003</v>
      </c>
      <c r="S707" s="15">
        <v>57.090763371840474</v>
      </c>
    </row>
    <row r="708" spans="2:20">
      <c r="S708" s="13"/>
    </row>
    <row r="709" spans="2:20">
      <c r="R709" s="13"/>
      <c r="S709" s="15"/>
      <c r="T709" s="2"/>
    </row>
    <row r="710" spans="2:20">
      <c r="R710" s="13"/>
      <c r="S710" s="15"/>
      <c r="T71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38BE-199D-E447-A5A7-AD7E756FDE5E}">
  <dimension ref="B2:Z728"/>
  <sheetViews>
    <sheetView zoomScale="50" zoomScaleNormal="56" workbookViewId="0">
      <selection activeCell="L46" sqref="L46"/>
    </sheetView>
  </sheetViews>
  <sheetFormatPr baseColWidth="10" defaultRowHeight="16"/>
  <cols>
    <col min="2" max="2" width="17.6640625" style="9" customWidth="1"/>
    <col min="3" max="3" width="25.33203125" style="9" customWidth="1"/>
    <col min="4" max="4" width="24" style="9" customWidth="1"/>
    <col min="5" max="26" width="10.83203125" style="9"/>
  </cols>
  <sheetData>
    <row r="2" spans="2:26">
      <c r="B2" s="9" t="s">
        <v>2556</v>
      </c>
      <c r="C2" s="9" t="s">
        <v>2557</v>
      </c>
      <c r="D2" s="9" t="s">
        <v>2555</v>
      </c>
      <c r="E2" s="9" t="s">
        <v>14</v>
      </c>
      <c r="F2" s="9" t="s">
        <v>15</v>
      </c>
      <c r="G2" s="9" t="s">
        <v>16</v>
      </c>
      <c r="H2" s="9" t="s">
        <v>17</v>
      </c>
      <c r="I2" s="9" t="s">
        <v>18</v>
      </c>
      <c r="J2" s="9" t="s">
        <v>19</v>
      </c>
      <c r="K2" s="9" t="s">
        <v>20</v>
      </c>
      <c r="L2" s="9" t="s">
        <v>21</v>
      </c>
      <c r="M2" s="9" t="s">
        <v>22</v>
      </c>
      <c r="N2" s="9" t="s">
        <v>23</v>
      </c>
      <c r="O2" s="9" t="s">
        <v>24</v>
      </c>
      <c r="P2" s="9" t="s">
        <v>25</v>
      </c>
      <c r="Q2" s="9" t="s">
        <v>26</v>
      </c>
      <c r="S2" s="19" t="s">
        <v>310</v>
      </c>
      <c r="T2" s="19" t="s">
        <v>311</v>
      </c>
      <c r="U2" s="19" t="s">
        <v>312</v>
      </c>
      <c r="V2" s="19" t="s">
        <v>309</v>
      </c>
      <c r="W2" s="9" t="s">
        <v>313</v>
      </c>
      <c r="X2" s="9" t="s">
        <v>314</v>
      </c>
      <c r="Y2" s="19" t="s">
        <v>315</v>
      </c>
    </row>
    <row r="4" spans="2:26" s="3" customFormat="1">
      <c r="B4" s="12" t="s">
        <v>28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2:26">
      <c r="C5" s="9" t="s">
        <v>316</v>
      </c>
      <c r="D5" s="9" t="s">
        <v>54</v>
      </c>
      <c r="E5" s="13">
        <v>50.767499999999998</v>
      </c>
      <c r="F5" s="13">
        <v>0.60329999999999995</v>
      </c>
      <c r="G5" s="13">
        <v>3.3641999999999999</v>
      </c>
      <c r="H5" s="13">
        <v>7.9600999999999997</v>
      </c>
      <c r="I5" s="13">
        <v>0.2994</v>
      </c>
      <c r="J5" s="13">
        <v>14.798500000000001</v>
      </c>
      <c r="K5" s="13">
        <v>21.7865</v>
      </c>
      <c r="L5" s="13">
        <v>0.25409999999999999</v>
      </c>
      <c r="M5" s="13">
        <v>-1.8800000000000001E-2</v>
      </c>
      <c r="N5" s="13">
        <v>6.9999999999999999E-4</v>
      </c>
      <c r="O5" s="13">
        <v>6.4000000000000003E-3</v>
      </c>
      <c r="P5" s="13">
        <v>2.8E-3</v>
      </c>
      <c r="Q5" s="13">
        <v>99.843500000000006</v>
      </c>
      <c r="S5" s="13">
        <v>0.4483979818737534</v>
      </c>
      <c r="T5" s="13">
        <v>0.42372987647577615</v>
      </c>
      <c r="U5" s="13">
        <v>0.12787214165047039</v>
      </c>
      <c r="V5" s="14">
        <v>76.818043181777483</v>
      </c>
      <c r="W5" s="20">
        <v>0.10736110754958128</v>
      </c>
      <c r="X5" s="20">
        <v>4.0470112851425821E-2</v>
      </c>
      <c r="Y5" s="20">
        <v>1.6921303994172396E-2</v>
      </c>
    </row>
    <row r="6" spans="2:26">
      <c r="C6" s="9" t="s">
        <v>317</v>
      </c>
      <c r="D6" s="9" t="s">
        <v>196</v>
      </c>
      <c r="E6" s="13">
        <v>50.901200000000003</v>
      </c>
      <c r="F6" s="13">
        <v>0.59109999999999996</v>
      </c>
      <c r="G6" s="13">
        <v>3.2199</v>
      </c>
      <c r="H6" s="13">
        <v>8.9217999999999993</v>
      </c>
      <c r="I6" s="13">
        <v>0.2712</v>
      </c>
      <c r="J6" s="13">
        <v>14.8918</v>
      </c>
      <c r="K6" s="13">
        <v>20.607399999999998</v>
      </c>
      <c r="L6" s="13">
        <v>0.2833</v>
      </c>
      <c r="M6" s="13">
        <v>-5.7000000000000002E-3</v>
      </c>
      <c r="N6" s="13">
        <v>2.8199999999999999E-2</v>
      </c>
      <c r="O6" s="13">
        <v>1.06E-2</v>
      </c>
      <c r="P6" s="13">
        <v>1.11E-2</v>
      </c>
      <c r="Q6" s="13">
        <v>99.737700000000004</v>
      </c>
      <c r="S6" s="13">
        <v>0.42675373631227437</v>
      </c>
      <c r="T6" s="13">
        <v>0.42903876399338831</v>
      </c>
      <c r="U6" s="13">
        <v>0.1442074996943373</v>
      </c>
      <c r="V6" s="14">
        <v>74.843708746282573</v>
      </c>
      <c r="W6" s="20">
        <v>9.9363732819942374E-2</v>
      </c>
      <c r="X6" s="20">
        <v>4.2351243325680354E-2</v>
      </c>
      <c r="Y6" s="20">
        <v>1.6605443144838472E-2</v>
      </c>
    </row>
    <row r="7" spans="2:26">
      <c r="C7" s="9" t="s">
        <v>319</v>
      </c>
      <c r="D7" s="9" t="s">
        <v>54</v>
      </c>
      <c r="E7" s="13">
        <v>50.762999999999998</v>
      </c>
      <c r="F7" s="13">
        <v>0.59460000000000002</v>
      </c>
      <c r="G7" s="13">
        <v>3.3241000000000001</v>
      </c>
      <c r="H7" s="13">
        <v>7.4664000000000001</v>
      </c>
      <c r="I7" s="13">
        <v>0.24460000000000001</v>
      </c>
      <c r="J7" s="13">
        <v>15.099500000000001</v>
      </c>
      <c r="K7" s="13">
        <v>22.0792</v>
      </c>
      <c r="L7" s="13">
        <v>0.27729999999999999</v>
      </c>
      <c r="M7" s="13">
        <v>-4.7000000000000002E-3</v>
      </c>
      <c r="N7" s="13">
        <v>-2.6800000000000001E-2</v>
      </c>
      <c r="O7" s="13">
        <v>-7.1000000000000004E-3</v>
      </c>
      <c r="P7" s="13">
        <v>7.4000000000000003E-3</v>
      </c>
      <c r="Q7" s="13">
        <v>99.856099999999998</v>
      </c>
      <c r="S7" s="13">
        <v>0.45139245094237956</v>
      </c>
      <c r="T7" s="13">
        <v>0.4294659448278097</v>
      </c>
      <c r="U7" s="13">
        <v>0.11914160422981067</v>
      </c>
      <c r="V7" s="14">
        <v>78.282908349608377</v>
      </c>
      <c r="W7" s="20">
        <v>3.8120846143014475E-2</v>
      </c>
      <c r="X7" s="20">
        <v>-3.8120846143014475E-2</v>
      </c>
      <c r="Y7" s="20">
        <v>1.7288941182999125E-2</v>
      </c>
    </row>
    <row r="8" spans="2:26">
      <c r="C8" s="9" t="s">
        <v>320</v>
      </c>
      <c r="D8" s="9" t="s">
        <v>54</v>
      </c>
      <c r="E8" s="13">
        <v>52.157499999999999</v>
      </c>
      <c r="F8" s="13">
        <v>0.49030000000000001</v>
      </c>
      <c r="G8" s="13">
        <v>1.7265999999999999</v>
      </c>
      <c r="H8" s="13">
        <v>10.126799999999999</v>
      </c>
      <c r="I8" s="13">
        <v>0.51490000000000002</v>
      </c>
      <c r="J8" s="13">
        <v>15.131399999999999</v>
      </c>
      <c r="K8" s="13">
        <v>19.283200000000001</v>
      </c>
      <c r="L8" s="13">
        <v>0.2702</v>
      </c>
      <c r="M8" s="13">
        <v>6.7000000000000002E-3</v>
      </c>
      <c r="N8" s="13">
        <v>4.3099999999999999E-2</v>
      </c>
      <c r="O8" s="13">
        <v>3.5000000000000001E-3</v>
      </c>
      <c r="P8" s="13">
        <v>2.8299999999999999E-2</v>
      </c>
      <c r="Q8" s="13">
        <v>99.782399999999996</v>
      </c>
      <c r="S8" s="13">
        <v>0.39974795291205206</v>
      </c>
      <c r="T8" s="13">
        <v>0.43639670380432105</v>
      </c>
      <c r="U8" s="13">
        <v>0.16385534328362689</v>
      </c>
      <c r="V8" s="14">
        <v>72.7022433195269</v>
      </c>
      <c r="W8" s="20">
        <v>5.124029986915013E-2</v>
      </c>
      <c r="X8" s="20">
        <v>2.4798566348797554E-2</v>
      </c>
      <c r="Y8" s="20">
        <v>1.3782307522728561E-2</v>
      </c>
    </row>
    <row r="9" spans="2:26">
      <c r="C9" s="9" t="s">
        <v>321</v>
      </c>
      <c r="D9" s="9" t="s">
        <v>54</v>
      </c>
      <c r="E9" s="13">
        <v>51.006999999999998</v>
      </c>
      <c r="F9" s="13">
        <v>0.76080000000000003</v>
      </c>
      <c r="G9" s="13">
        <v>3.0341</v>
      </c>
      <c r="H9" s="13">
        <v>7.3223000000000003</v>
      </c>
      <c r="I9" s="13">
        <v>0.2621</v>
      </c>
      <c r="J9" s="13">
        <v>15.1274</v>
      </c>
      <c r="K9" s="13">
        <v>21.5855</v>
      </c>
      <c r="L9" s="13">
        <v>0.25850000000000001</v>
      </c>
      <c r="M9" s="13">
        <v>-9.4999999999999998E-3</v>
      </c>
      <c r="N9" s="13">
        <v>2.64E-2</v>
      </c>
      <c r="O9" s="13">
        <v>3.9699999999999999E-2</v>
      </c>
      <c r="P9" s="13">
        <v>5.3999999999999999E-2</v>
      </c>
      <c r="Q9" s="13">
        <v>99.477699999999999</v>
      </c>
      <c r="S9" s="13">
        <v>0.44647791066744452</v>
      </c>
      <c r="T9" s="13">
        <v>0.43530871478614186</v>
      </c>
      <c r="U9" s="13">
        <v>0.11821337454641362</v>
      </c>
      <c r="V9" s="14">
        <v>78.643422399103002</v>
      </c>
      <c r="W9" s="20">
        <v>9.7331432675869856E-2</v>
      </c>
      <c r="X9" s="20">
        <v>3.6071576428919477E-2</v>
      </c>
      <c r="Y9" s="20">
        <v>2.1351204785784259E-2</v>
      </c>
    </row>
    <row r="10" spans="2:26">
      <c r="C10" s="9" t="s">
        <v>1577</v>
      </c>
      <c r="D10" s="9" t="s">
        <v>196</v>
      </c>
      <c r="E10" s="13">
        <v>51.130600000000001</v>
      </c>
      <c r="F10" s="13">
        <v>0.66049999999999998</v>
      </c>
      <c r="G10" s="13">
        <v>2.3193999999999999</v>
      </c>
      <c r="H10" s="13">
        <v>10.526999999999999</v>
      </c>
      <c r="I10" s="13">
        <v>0.41660000000000003</v>
      </c>
      <c r="J10" s="13">
        <v>14.7393</v>
      </c>
      <c r="K10" s="13">
        <v>19.461300000000001</v>
      </c>
      <c r="L10" s="13">
        <v>0.3115</v>
      </c>
      <c r="M10" s="13">
        <v>8.9999999999999998E-4</v>
      </c>
      <c r="N10" s="13">
        <v>2.0199999999999999E-2</v>
      </c>
      <c r="O10" s="13">
        <v>7.0000000000000001E-3</v>
      </c>
      <c r="P10" s="13">
        <v>2.9999999999999997E-4</v>
      </c>
      <c r="Q10" s="13">
        <v>99.594399999999993</v>
      </c>
      <c r="S10" s="13">
        <v>0.40390083740473548</v>
      </c>
      <c r="T10" s="13">
        <v>0.42557388641827143</v>
      </c>
      <c r="U10" s="13">
        <v>0.17052527617699306</v>
      </c>
      <c r="V10" s="14">
        <v>71.393136095919132</v>
      </c>
      <c r="W10" s="20">
        <v>7.8793540778512972E-2</v>
      </c>
      <c r="X10" s="20">
        <v>2.3930282432581759E-2</v>
      </c>
      <c r="Y10" s="20">
        <v>1.8671727071455722E-2</v>
      </c>
    </row>
    <row r="11" spans="2:26">
      <c r="C11" s="9" t="s">
        <v>1578</v>
      </c>
      <c r="D11" s="9" t="s">
        <v>54</v>
      </c>
      <c r="E11" s="13">
        <v>51.561</v>
      </c>
      <c r="F11" s="13">
        <v>0.5292</v>
      </c>
      <c r="G11" s="13">
        <v>2.0331000000000001</v>
      </c>
      <c r="H11" s="13">
        <v>10.1371</v>
      </c>
      <c r="I11" s="13">
        <v>0.42230000000000001</v>
      </c>
      <c r="J11" s="13">
        <v>14.752800000000001</v>
      </c>
      <c r="K11" s="13">
        <v>20.1158</v>
      </c>
      <c r="L11" s="13">
        <v>0.28339999999999999</v>
      </c>
      <c r="M11" s="13">
        <v>-1.7899999999999999E-2</v>
      </c>
      <c r="N11" s="13">
        <v>3.1800000000000002E-2</v>
      </c>
      <c r="O11" s="13">
        <v>1.8E-3</v>
      </c>
      <c r="P11" s="13">
        <v>5.8999999999999999E-3</v>
      </c>
      <c r="Q11" s="13">
        <v>99.874099999999999</v>
      </c>
      <c r="S11" s="13">
        <v>0.41431181854862359</v>
      </c>
      <c r="T11" s="13">
        <v>0.42272669544755642</v>
      </c>
      <c r="U11" s="13">
        <v>0.16296148600381999</v>
      </c>
      <c r="V11" s="14">
        <v>72.176067203543369</v>
      </c>
      <c r="W11" s="20">
        <v>6.9181523877300588E-2</v>
      </c>
      <c r="X11" s="20">
        <v>2.0557476497360311E-2</v>
      </c>
      <c r="Y11" s="20">
        <v>1.4909341738486423E-2</v>
      </c>
    </row>
    <row r="12" spans="2:26">
      <c r="C12" s="9" t="s">
        <v>1579</v>
      </c>
      <c r="D12" s="9" t="s">
        <v>54</v>
      </c>
      <c r="E12" s="13">
        <v>51.355800000000002</v>
      </c>
      <c r="F12" s="13">
        <v>0.58609999999999995</v>
      </c>
      <c r="G12" s="13">
        <v>2.3206000000000002</v>
      </c>
      <c r="H12" s="13">
        <v>10.5627</v>
      </c>
      <c r="I12" s="13">
        <v>0.44350000000000001</v>
      </c>
      <c r="J12" s="13">
        <v>14.5793</v>
      </c>
      <c r="K12" s="13">
        <v>19.957899999999999</v>
      </c>
      <c r="L12" s="13">
        <v>0.35949999999999999</v>
      </c>
      <c r="M12" s="13">
        <v>-9.4000000000000004E-3</v>
      </c>
      <c r="N12" s="13">
        <v>3.5999999999999997E-2</v>
      </c>
      <c r="O12" s="13">
        <v>1.4200000000000001E-2</v>
      </c>
      <c r="P12" s="13">
        <v>-3.73E-2</v>
      </c>
      <c r="Q12" s="13">
        <v>100.21559999999999</v>
      </c>
      <c r="S12" s="13">
        <v>0.41162844129180215</v>
      </c>
      <c r="T12" s="13">
        <v>0.41833327608319559</v>
      </c>
      <c r="U12" s="13">
        <v>0.17003828262500226</v>
      </c>
      <c r="V12" s="14">
        <v>71.100186589859874</v>
      </c>
      <c r="W12" s="20">
        <v>7.9475064442445342E-2</v>
      </c>
      <c r="X12" s="20">
        <v>2.2814919918776488E-2</v>
      </c>
      <c r="Y12" s="20">
        <v>1.6490001395026519E-2</v>
      </c>
    </row>
    <row r="13" spans="2:26">
      <c r="C13" s="9" t="s">
        <v>322</v>
      </c>
      <c r="D13" s="9" t="s">
        <v>54</v>
      </c>
      <c r="E13" s="13">
        <v>52.168799999999997</v>
      </c>
      <c r="F13" s="13">
        <v>0.46200000000000002</v>
      </c>
      <c r="G13" s="13">
        <v>1.5537000000000001</v>
      </c>
      <c r="H13" s="13">
        <v>10.2051</v>
      </c>
      <c r="I13" s="13">
        <v>0.46229999999999999</v>
      </c>
      <c r="J13" s="13">
        <v>15.012600000000001</v>
      </c>
      <c r="K13" s="13">
        <v>19.584499999999998</v>
      </c>
      <c r="L13" s="13">
        <v>0.25480000000000003</v>
      </c>
      <c r="M13" s="13">
        <v>2.8E-3</v>
      </c>
      <c r="N13" s="13">
        <v>4.3200000000000002E-2</v>
      </c>
      <c r="O13" s="13">
        <v>3.2000000000000002E-3</v>
      </c>
      <c r="P13" s="13">
        <v>2.9100000000000001E-2</v>
      </c>
      <c r="Q13" s="13">
        <v>99.781999999999996</v>
      </c>
      <c r="S13" s="13">
        <v>0.40434157717030844</v>
      </c>
      <c r="T13" s="13">
        <v>0.43120822143897647</v>
      </c>
      <c r="U13" s="13">
        <v>0.16445020139071503</v>
      </c>
      <c r="V13" s="14">
        <v>72.391861663016556</v>
      </c>
      <c r="W13" s="20">
        <v>4.8676986214380547E-2</v>
      </c>
      <c r="X13" s="20">
        <v>1.9822585820253397E-2</v>
      </c>
      <c r="Y13" s="20">
        <v>1.300106155990036E-2</v>
      </c>
    </row>
    <row r="14" spans="2:26">
      <c r="C14" s="9" t="s">
        <v>323</v>
      </c>
      <c r="D14" s="9" t="s">
        <v>196</v>
      </c>
      <c r="E14" s="13">
        <v>51.722799999999999</v>
      </c>
      <c r="F14" s="13">
        <v>0.51580000000000004</v>
      </c>
      <c r="G14" s="13">
        <v>2.8277000000000001</v>
      </c>
      <c r="H14" s="13">
        <v>8.0792000000000002</v>
      </c>
      <c r="I14" s="13">
        <v>0.27089999999999997</v>
      </c>
      <c r="J14" s="13">
        <v>15.3028</v>
      </c>
      <c r="K14" s="13">
        <v>20.856000000000002</v>
      </c>
      <c r="L14" s="13">
        <v>0.3256</v>
      </c>
      <c r="M14" s="13">
        <v>4.7000000000000002E-3</v>
      </c>
      <c r="N14" s="13">
        <v>-6.0000000000000001E-3</v>
      </c>
      <c r="O14" s="13">
        <v>3.8899999999999997E-2</v>
      </c>
      <c r="P14" s="13">
        <v>1.1299999999999999E-2</v>
      </c>
      <c r="Q14" s="13">
        <v>99.955600000000004</v>
      </c>
      <c r="S14" s="13">
        <v>0.4304513520729662</v>
      </c>
      <c r="T14" s="13">
        <v>0.43939910422857609</v>
      </c>
      <c r="U14" s="13">
        <v>0.13014954369845777</v>
      </c>
      <c r="V14" s="14">
        <v>77.148651976936748</v>
      </c>
      <c r="W14" s="20">
        <v>8.0461996255354773E-2</v>
      </c>
      <c r="X14" s="20">
        <v>4.32325045712455E-2</v>
      </c>
      <c r="Y14" s="20">
        <v>1.4401726032929966E-2</v>
      </c>
    </row>
    <row r="15" spans="2:26"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V15" s="14"/>
      <c r="W15" s="20"/>
      <c r="X15" s="20"/>
      <c r="Y15" s="20"/>
    </row>
    <row r="16" spans="2:26"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V16" s="14"/>
      <c r="W16" s="20"/>
      <c r="X16" s="20"/>
      <c r="Y16" s="20"/>
    </row>
    <row r="17" spans="2:26" s="3" customFormat="1">
      <c r="B17" s="12" t="s">
        <v>49</v>
      </c>
      <c r="C17" s="12"/>
      <c r="D17" s="12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12"/>
      <c r="S17" s="12"/>
      <c r="T17" s="12"/>
      <c r="U17" s="12"/>
      <c r="V17" s="21"/>
      <c r="W17" s="22"/>
      <c r="X17" s="22"/>
      <c r="Y17" s="22"/>
      <c r="Z17" s="12"/>
    </row>
    <row r="18" spans="2:26">
      <c r="B18" s="23"/>
      <c r="C18" s="9" t="s">
        <v>324</v>
      </c>
      <c r="D18" s="9" t="s">
        <v>54</v>
      </c>
      <c r="E18" s="13">
        <v>51.786000000000001</v>
      </c>
      <c r="F18" s="13">
        <v>0.48609999999999998</v>
      </c>
      <c r="G18" s="13">
        <v>1.8216000000000001</v>
      </c>
      <c r="H18" s="13">
        <v>10.480700000000001</v>
      </c>
      <c r="I18" s="13">
        <v>0.40379999999999999</v>
      </c>
      <c r="J18" s="13">
        <v>14.473800000000001</v>
      </c>
      <c r="K18" s="13">
        <v>20.095600000000001</v>
      </c>
      <c r="L18" s="13">
        <v>0.25180000000000002</v>
      </c>
      <c r="M18" s="13">
        <v>-2.8E-3</v>
      </c>
      <c r="N18" s="13">
        <v>4.7500000000000001E-2</v>
      </c>
      <c r="O18" s="13">
        <v>1.83E-2</v>
      </c>
      <c r="P18" s="13">
        <v>-9.2999999999999992E-3</v>
      </c>
      <c r="Q18" s="13">
        <v>99.864999999999995</v>
      </c>
      <c r="S18" s="13">
        <v>0.41509410088359994</v>
      </c>
      <c r="T18" s="13">
        <v>0.41593298023596087</v>
      </c>
      <c r="U18" s="13">
        <v>0.16897291888043919</v>
      </c>
      <c r="V18" s="14">
        <v>71.111093402254681</v>
      </c>
      <c r="W18" s="20">
        <v>5.9030572474888965E-2</v>
      </c>
      <c r="X18" s="20">
        <v>2.1444563340558734E-2</v>
      </c>
      <c r="Y18" s="20">
        <v>1.3707254252504492E-2</v>
      </c>
    </row>
    <row r="19" spans="2:26">
      <c r="B19" s="23"/>
      <c r="C19" s="9" t="s">
        <v>325</v>
      </c>
      <c r="D19" s="9" t="s">
        <v>54</v>
      </c>
      <c r="E19" s="13">
        <v>51.602499999999999</v>
      </c>
      <c r="F19" s="13">
        <v>0.50429999999999997</v>
      </c>
      <c r="G19" s="13">
        <v>1.9855</v>
      </c>
      <c r="H19" s="13">
        <v>9.7074999999999996</v>
      </c>
      <c r="I19" s="13">
        <v>0.47589999999999999</v>
      </c>
      <c r="J19" s="13">
        <v>14.9931</v>
      </c>
      <c r="K19" s="13">
        <v>20.059100000000001</v>
      </c>
      <c r="L19" s="13">
        <v>0.2077</v>
      </c>
      <c r="M19" s="13">
        <v>-4.7000000000000002E-3</v>
      </c>
      <c r="N19" s="13">
        <v>2.0299999999999999E-2</v>
      </c>
      <c r="O19" s="13">
        <v>-2.4400000000000002E-2</v>
      </c>
      <c r="P19" s="13">
        <v>-3.8699999999999998E-2</v>
      </c>
      <c r="Q19" s="13">
        <v>99.555999999999997</v>
      </c>
      <c r="S19" s="13">
        <v>0.41363557026773995</v>
      </c>
      <c r="T19" s="13">
        <v>0.43012340928739717</v>
      </c>
      <c r="U19" s="13">
        <v>0.15624102044486288</v>
      </c>
      <c r="V19" s="14">
        <v>73.354280627799312</v>
      </c>
      <c r="W19" s="20">
        <v>6.5884824280517451E-2</v>
      </c>
      <c r="X19" s="20">
        <v>2.1832192751912963E-2</v>
      </c>
      <c r="Y19" s="20">
        <v>1.4220637888926581E-2</v>
      </c>
    </row>
    <row r="20" spans="2:26">
      <c r="B20" s="23"/>
      <c r="C20" s="9" t="s">
        <v>326</v>
      </c>
      <c r="D20" s="9" t="s">
        <v>306</v>
      </c>
      <c r="E20" s="13">
        <v>51.601700000000001</v>
      </c>
      <c r="F20" s="13">
        <v>0.58250000000000002</v>
      </c>
      <c r="G20" s="13">
        <v>2.1107999999999998</v>
      </c>
      <c r="H20" s="13">
        <v>10.119400000000001</v>
      </c>
      <c r="I20" s="13">
        <v>0.46100000000000002</v>
      </c>
      <c r="J20" s="13">
        <v>14.909800000000001</v>
      </c>
      <c r="K20" s="13">
        <v>19.949000000000002</v>
      </c>
      <c r="L20" s="13">
        <v>0.24909999999999999</v>
      </c>
      <c r="M20" s="13">
        <v>1.6799999999999999E-2</v>
      </c>
      <c r="N20" s="13">
        <v>2.8799999999999999E-2</v>
      </c>
      <c r="O20" s="13">
        <v>-3.3E-3</v>
      </c>
      <c r="P20" s="13">
        <v>1.24E-2</v>
      </c>
      <c r="Q20" s="13">
        <v>100.0412</v>
      </c>
      <c r="S20" s="13">
        <v>0.41055666216002762</v>
      </c>
      <c r="T20" s="13">
        <v>0.42689296532782051</v>
      </c>
      <c r="U20" s="13">
        <v>0.16255037251215182</v>
      </c>
      <c r="V20" s="14">
        <v>72.423070704671773</v>
      </c>
      <c r="W20" s="20">
        <v>7.1926893721262486E-2</v>
      </c>
      <c r="X20" s="20">
        <v>2.103585271173343E-2</v>
      </c>
      <c r="Y20" s="20">
        <v>1.6374722041935977E-2</v>
      </c>
    </row>
    <row r="21" spans="2:26">
      <c r="B21" s="23"/>
      <c r="C21" s="9" t="s">
        <v>328</v>
      </c>
      <c r="D21" s="9" t="s">
        <v>307</v>
      </c>
      <c r="E21" s="13">
        <v>52.023400000000002</v>
      </c>
      <c r="F21" s="13">
        <v>0.5292</v>
      </c>
      <c r="G21" s="13">
        <v>1.5277000000000001</v>
      </c>
      <c r="H21" s="13">
        <v>10.6501</v>
      </c>
      <c r="I21" s="13">
        <v>0.44130000000000003</v>
      </c>
      <c r="J21" s="13">
        <v>14.803599999999999</v>
      </c>
      <c r="K21" s="13">
        <v>19.488499999999998</v>
      </c>
      <c r="L21" s="13">
        <v>0.2606</v>
      </c>
      <c r="M21" s="13">
        <v>-1.9E-3</v>
      </c>
      <c r="N21" s="13">
        <v>1.6400000000000001E-2</v>
      </c>
      <c r="O21" s="13">
        <v>-1.23E-2</v>
      </c>
      <c r="P21" s="13">
        <v>5.9999999999999995E-4</v>
      </c>
      <c r="Q21" s="13">
        <v>99.741399999999999</v>
      </c>
      <c r="S21" s="13">
        <v>0.40268742271032554</v>
      </c>
      <c r="T21" s="13">
        <v>0.42555157328686488</v>
      </c>
      <c r="U21" s="13">
        <v>0.17176100400280953</v>
      </c>
      <c r="V21" s="14">
        <v>71.244368437346367</v>
      </c>
      <c r="W21" s="20">
        <v>4.9862947809748759E-2</v>
      </c>
      <c r="X21" s="20">
        <v>1.7637530956601505E-2</v>
      </c>
      <c r="Y21" s="20">
        <v>1.4924670673020307E-2</v>
      </c>
    </row>
    <row r="22" spans="2:26">
      <c r="B22" s="23"/>
      <c r="C22" s="9" t="s">
        <v>329</v>
      </c>
      <c r="D22" s="9" t="s">
        <v>306</v>
      </c>
      <c r="E22" s="13">
        <v>51.553199999999997</v>
      </c>
      <c r="F22" s="13">
        <v>0.68079999999999996</v>
      </c>
      <c r="G22" s="13">
        <v>2.3422000000000001</v>
      </c>
      <c r="H22" s="13">
        <v>9.3092000000000006</v>
      </c>
      <c r="I22" s="13">
        <v>0.35830000000000001</v>
      </c>
      <c r="J22" s="13">
        <v>15.030900000000001</v>
      </c>
      <c r="K22" s="13">
        <v>20.103999999999999</v>
      </c>
      <c r="L22" s="13">
        <v>0.28770000000000001</v>
      </c>
      <c r="M22" s="13">
        <v>-1.49E-2</v>
      </c>
      <c r="N22" s="13">
        <v>3.49E-2</v>
      </c>
      <c r="O22" s="13">
        <v>2.3900000000000001E-2</v>
      </c>
      <c r="P22" s="13">
        <v>1.2699999999999999E-2</v>
      </c>
      <c r="Q22" s="13">
        <v>99.737700000000004</v>
      </c>
      <c r="S22" s="13">
        <v>0.4163937049945548</v>
      </c>
      <c r="T22" s="13">
        <v>0.43311365078444092</v>
      </c>
      <c r="U22" s="13">
        <v>0.15049264422100428</v>
      </c>
      <c r="V22" s="14">
        <v>74.213327459122041</v>
      </c>
      <c r="W22" s="20">
        <v>7.4604461395130883E-2</v>
      </c>
      <c r="X22" s="20">
        <v>2.8503139728890445E-2</v>
      </c>
      <c r="Y22" s="20">
        <v>1.9129446314365181E-2</v>
      </c>
    </row>
    <row r="23" spans="2:26">
      <c r="B23" s="23"/>
      <c r="C23" s="9" t="s">
        <v>330</v>
      </c>
      <c r="D23" s="9" t="s">
        <v>307</v>
      </c>
      <c r="E23" s="13">
        <v>51.168500000000002</v>
      </c>
      <c r="F23" s="13">
        <v>0.53239999999999998</v>
      </c>
      <c r="G23" s="13">
        <v>1.9777</v>
      </c>
      <c r="H23" s="13">
        <v>10.318099999999999</v>
      </c>
      <c r="I23" s="13">
        <v>0.40910000000000002</v>
      </c>
      <c r="J23" s="13">
        <v>14.813000000000001</v>
      </c>
      <c r="K23" s="13">
        <v>19.601400000000002</v>
      </c>
      <c r="L23" s="13">
        <v>0.2878</v>
      </c>
      <c r="M23" s="13">
        <v>1.8700000000000001E-2</v>
      </c>
      <c r="N23" s="13">
        <v>1.9199999999999998E-2</v>
      </c>
      <c r="O23" s="13">
        <v>1.5699999999999999E-2</v>
      </c>
      <c r="P23" s="13">
        <v>1.77E-2</v>
      </c>
      <c r="Q23" s="13">
        <v>99.179000000000002</v>
      </c>
      <c r="S23" s="13">
        <v>0.4061376731737289</v>
      </c>
      <c r="T23" s="13">
        <v>0.42699659781422761</v>
      </c>
      <c r="U23" s="13">
        <v>0.16686572901204341</v>
      </c>
      <c r="V23" s="14">
        <v>71.901613981171351</v>
      </c>
      <c r="W23" s="20">
        <v>6.9439516319622641E-2</v>
      </c>
      <c r="X23" s="20">
        <v>1.8512036804483975E-2</v>
      </c>
      <c r="Y23" s="20">
        <v>1.5112534070709916E-2</v>
      </c>
    </row>
    <row r="24" spans="2:26">
      <c r="B24" s="23"/>
      <c r="C24" s="9" t="s">
        <v>331</v>
      </c>
      <c r="D24" s="9" t="s">
        <v>50</v>
      </c>
      <c r="E24" s="13">
        <v>51.690100000000001</v>
      </c>
      <c r="F24" s="13">
        <v>0.4919</v>
      </c>
      <c r="G24" s="13">
        <v>1.8807</v>
      </c>
      <c r="H24" s="13">
        <v>10.616099999999999</v>
      </c>
      <c r="I24" s="13">
        <v>0.43419999999999997</v>
      </c>
      <c r="J24" s="13">
        <v>14.6168</v>
      </c>
      <c r="K24" s="13">
        <v>20.275099999999998</v>
      </c>
      <c r="L24" s="13">
        <v>0.27150000000000002</v>
      </c>
      <c r="M24" s="13">
        <v>1.3100000000000001E-2</v>
      </c>
      <c r="N24" s="13">
        <v>1.3100000000000001E-2</v>
      </c>
      <c r="O24" s="13">
        <v>1.2699999999999999E-2</v>
      </c>
      <c r="P24" s="13">
        <v>6.1999999999999998E-3</v>
      </c>
      <c r="Q24" s="13">
        <v>100.3215</v>
      </c>
      <c r="S24" s="13">
        <v>0.41465525751529059</v>
      </c>
      <c r="T24" s="13">
        <v>0.4158834928464159</v>
      </c>
      <c r="U24" s="13">
        <v>0.16946124963829345</v>
      </c>
      <c r="V24" s="14">
        <v>71.049325749650819</v>
      </c>
      <c r="W24" s="20">
        <v>6.7722788938293643E-2</v>
      </c>
      <c r="X24" s="20">
        <v>1.5144657640379131E-2</v>
      </c>
      <c r="Y24" s="20">
        <v>1.3834306768298724E-2</v>
      </c>
    </row>
    <row r="25" spans="2:26">
      <c r="B25" s="23"/>
      <c r="C25" s="9" t="s">
        <v>332</v>
      </c>
      <c r="D25" s="9" t="s">
        <v>195</v>
      </c>
      <c r="E25" s="13">
        <v>51.293700000000001</v>
      </c>
      <c r="F25" s="13">
        <v>0.57430000000000003</v>
      </c>
      <c r="G25" s="13">
        <v>1.9343999999999999</v>
      </c>
      <c r="H25" s="13">
        <v>10.2849</v>
      </c>
      <c r="I25" s="13">
        <v>0.42359999999999998</v>
      </c>
      <c r="J25" s="13">
        <v>14.6958</v>
      </c>
      <c r="K25" s="13">
        <v>19.927600000000002</v>
      </c>
      <c r="L25" s="13">
        <v>0.30930000000000002</v>
      </c>
      <c r="M25" s="13">
        <v>-8.9999999999999998E-4</v>
      </c>
      <c r="N25" s="13">
        <v>5.2499999999999998E-2</v>
      </c>
      <c r="O25" s="13">
        <v>6.1000000000000004E-3</v>
      </c>
      <c r="P25" s="13">
        <v>-2.81E-2</v>
      </c>
      <c r="Q25" s="13">
        <v>99.502099999999999</v>
      </c>
      <c r="S25" s="13">
        <v>0.41172573559081765</v>
      </c>
      <c r="T25" s="13">
        <v>0.4224170668877622</v>
      </c>
      <c r="U25" s="13">
        <v>0.16585719752142022</v>
      </c>
      <c r="V25" s="14">
        <v>71.806144250081303</v>
      </c>
      <c r="W25" s="20">
        <v>7.0479719133058616E-2</v>
      </c>
      <c r="X25" s="20">
        <v>1.5289997785482276E-2</v>
      </c>
      <c r="Y25" s="20">
        <v>1.6253341339867094E-2</v>
      </c>
    </row>
    <row r="26" spans="2:26">
      <c r="B26" s="23"/>
      <c r="C26" s="9" t="s">
        <v>334</v>
      </c>
      <c r="D26" s="9" t="s">
        <v>306</v>
      </c>
      <c r="E26" s="13">
        <v>51.491900000000001</v>
      </c>
      <c r="F26" s="13">
        <v>0.57869999999999999</v>
      </c>
      <c r="G26" s="13">
        <v>2.0768</v>
      </c>
      <c r="H26" s="13">
        <v>9.4077999999999999</v>
      </c>
      <c r="I26" s="13">
        <v>0.315</v>
      </c>
      <c r="J26" s="13">
        <v>15.2661</v>
      </c>
      <c r="K26" s="13">
        <v>19.978899999999999</v>
      </c>
      <c r="L26" s="13">
        <v>0.2792</v>
      </c>
      <c r="M26" s="13">
        <v>7.4999999999999997E-3</v>
      </c>
      <c r="N26" s="13">
        <v>1.9300000000000001E-2</v>
      </c>
      <c r="O26" s="13">
        <v>1.3299999999999999E-2</v>
      </c>
      <c r="P26" s="13">
        <v>8.9999999999999993E-3</v>
      </c>
      <c r="Q26" s="13">
        <v>99.443399999999997</v>
      </c>
      <c r="S26" s="13">
        <v>0.41142453601104839</v>
      </c>
      <c r="T26" s="13">
        <v>0.43736288393513251</v>
      </c>
      <c r="U26" s="13">
        <v>0.15121258005381918</v>
      </c>
      <c r="V26" s="14">
        <v>74.308718370792022</v>
      </c>
      <c r="W26" s="20">
        <v>7.0768328347333709E-2</v>
      </c>
      <c r="X26" s="20">
        <v>2.0947124309560736E-2</v>
      </c>
      <c r="Y26" s="20">
        <v>1.6312385180513953E-2</v>
      </c>
    </row>
    <row r="27" spans="2:26">
      <c r="B27" s="23"/>
      <c r="C27" s="9" t="s">
        <v>335</v>
      </c>
      <c r="D27" s="9" t="s">
        <v>307</v>
      </c>
      <c r="E27" s="13">
        <v>51.9955</v>
      </c>
      <c r="F27" s="13">
        <v>0.47699999999999998</v>
      </c>
      <c r="G27" s="13">
        <v>1.7817000000000001</v>
      </c>
      <c r="H27" s="13">
        <v>10.2872</v>
      </c>
      <c r="I27" s="13">
        <v>0.38150000000000001</v>
      </c>
      <c r="J27" s="13">
        <v>14.7392</v>
      </c>
      <c r="K27" s="13">
        <v>20.218</v>
      </c>
      <c r="L27" s="13">
        <v>0.32179999999999997</v>
      </c>
      <c r="M27" s="13">
        <v>-1.03E-2</v>
      </c>
      <c r="N27" s="13">
        <v>1.2500000000000001E-2</v>
      </c>
      <c r="O27" s="13">
        <v>2.86E-2</v>
      </c>
      <c r="P27" s="13">
        <v>2.8899999999999999E-2</v>
      </c>
      <c r="Q27" s="13">
        <v>100.2718</v>
      </c>
      <c r="S27" s="13">
        <v>0.41470477116343057</v>
      </c>
      <c r="T27" s="13">
        <v>0.42060066836901311</v>
      </c>
      <c r="U27" s="13">
        <v>0.16469456046755626</v>
      </c>
      <c r="V27" s="14">
        <v>71.861284296656464</v>
      </c>
      <c r="W27" s="20">
        <v>5.929871663036379E-2</v>
      </c>
      <c r="X27" s="20">
        <v>1.9085728266268684E-2</v>
      </c>
      <c r="Y27" s="20">
        <v>1.3394602589116837E-2</v>
      </c>
    </row>
    <row r="28" spans="2:26">
      <c r="B28" s="23"/>
      <c r="C28" s="9" t="s">
        <v>336</v>
      </c>
      <c r="D28" s="9" t="s">
        <v>53</v>
      </c>
      <c r="E28" s="13">
        <v>50.700899999999997</v>
      </c>
      <c r="F28" s="13">
        <v>0.66969999999999996</v>
      </c>
      <c r="G28" s="13">
        <v>2.9965999999999999</v>
      </c>
      <c r="H28" s="13">
        <v>10.235900000000001</v>
      </c>
      <c r="I28" s="13">
        <v>0.36120000000000002</v>
      </c>
      <c r="J28" s="13">
        <v>14.488099999999999</v>
      </c>
      <c r="K28" s="13">
        <v>19.941600000000001</v>
      </c>
      <c r="L28" s="13">
        <v>0.2535</v>
      </c>
      <c r="M28" s="13">
        <v>1.21E-2</v>
      </c>
      <c r="N28" s="13">
        <v>2.6499999999999999E-2</v>
      </c>
      <c r="O28" s="13">
        <v>-8.9999999999999998E-4</v>
      </c>
      <c r="P28" s="13">
        <v>3.3999999999999998E-3</v>
      </c>
      <c r="Q28" s="13">
        <v>99.689700000000002</v>
      </c>
      <c r="S28" s="13">
        <v>0.41469853625303055</v>
      </c>
      <c r="T28" s="13">
        <v>0.41915933578635661</v>
      </c>
      <c r="U28" s="13">
        <v>0.16614212796061281</v>
      </c>
      <c r="V28" s="14">
        <v>71.614264058557453</v>
      </c>
      <c r="W28" s="20">
        <v>9.6915436049958226E-2</v>
      </c>
      <c r="X28" s="20">
        <v>3.5663205910845236E-2</v>
      </c>
      <c r="Y28" s="20">
        <v>1.8912164491520462E-2</v>
      </c>
    </row>
    <row r="29" spans="2:26">
      <c r="B29" s="23"/>
      <c r="C29" s="9" t="s">
        <v>338</v>
      </c>
      <c r="D29" s="9" t="s">
        <v>1684</v>
      </c>
      <c r="E29" s="13">
        <v>52.180700000000002</v>
      </c>
      <c r="F29" s="13">
        <v>0.28970000000000001</v>
      </c>
      <c r="G29" s="13">
        <v>2.5884999999999998</v>
      </c>
      <c r="H29" s="13">
        <v>3.7233000000000001</v>
      </c>
      <c r="I29" s="13">
        <v>9.2200000000000004E-2</v>
      </c>
      <c r="J29" s="13">
        <v>16.8187</v>
      </c>
      <c r="K29" s="13">
        <v>22.995699999999999</v>
      </c>
      <c r="L29" s="13">
        <v>0.1419</v>
      </c>
      <c r="M29" s="13">
        <v>-2.06E-2</v>
      </c>
      <c r="N29" s="13">
        <v>3.2599999999999997E-2</v>
      </c>
      <c r="O29" s="13">
        <v>0.60429999999999995</v>
      </c>
      <c r="P29" s="13">
        <v>4.9700000000000001E-2</v>
      </c>
      <c r="Q29" s="13">
        <v>99.517300000000006</v>
      </c>
      <c r="S29" s="13">
        <v>0.46644165937797727</v>
      </c>
      <c r="T29" s="13">
        <v>0.4746115777550452</v>
      </c>
      <c r="U29" s="13">
        <v>5.894676286697758E-2</v>
      </c>
      <c r="V29" s="14">
        <v>88.952142928127145</v>
      </c>
      <c r="W29" s="20">
        <v>7.2983157171601087E-2</v>
      </c>
      <c r="X29" s="20">
        <v>3.9691475765084847E-2</v>
      </c>
      <c r="Y29" s="20">
        <v>8.0490129202199015E-3</v>
      </c>
    </row>
    <row r="30" spans="2:26">
      <c r="B30" s="23"/>
      <c r="C30" s="9" t="s">
        <v>339</v>
      </c>
      <c r="D30" s="9" t="s">
        <v>1685</v>
      </c>
      <c r="E30" s="13">
        <v>51.782800000000002</v>
      </c>
      <c r="F30" s="13">
        <v>0.49509999999999998</v>
      </c>
      <c r="G30" s="13">
        <v>1.6529</v>
      </c>
      <c r="H30" s="13">
        <v>10.5161</v>
      </c>
      <c r="I30" s="13">
        <v>0.45240000000000002</v>
      </c>
      <c r="J30" s="13">
        <v>14.709899999999999</v>
      </c>
      <c r="K30" s="13">
        <v>19.648700000000002</v>
      </c>
      <c r="L30" s="13">
        <v>0.25640000000000002</v>
      </c>
      <c r="M30" s="13">
        <v>-7.4999999999999997E-3</v>
      </c>
      <c r="N30" s="13">
        <v>-2.8999999999999998E-3</v>
      </c>
      <c r="O30" s="13">
        <v>-1.6000000000000001E-3</v>
      </c>
      <c r="P30" s="13">
        <v>1.12E-2</v>
      </c>
      <c r="Q30" s="13">
        <v>99.525400000000005</v>
      </c>
      <c r="S30" s="13">
        <v>0.40662562645883421</v>
      </c>
      <c r="T30" s="13">
        <v>0.42351212711969538</v>
      </c>
      <c r="U30" s="13">
        <v>0.16986224642147044</v>
      </c>
      <c r="V30" s="14">
        <v>71.373511564417754</v>
      </c>
      <c r="W30" s="20">
        <v>5.3649098817023289E-2</v>
      </c>
      <c r="X30" s="20">
        <v>1.9580147296662617E-2</v>
      </c>
      <c r="Y30" s="20">
        <v>1.4000613172733378E-2</v>
      </c>
    </row>
    <row r="31" spans="2:26">
      <c r="B31" s="23"/>
      <c r="C31" s="9" t="s">
        <v>340</v>
      </c>
      <c r="D31" s="9" t="s">
        <v>1677</v>
      </c>
      <c r="E31" s="13">
        <v>52.168100000000003</v>
      </c>
      <c r="F31" s="13">
        <v>0.30480000000000002</v>
      </c>
      <c r="G31" s="13">
        <v>2.7326999999999999</v>
      </c>
      <c r="H31" s="13">
        <v>3.9108000000000001</v>
      </c>
      <c r="I31" s="13">
        <v>0.10920000000000001</v>
      </c>
      <c r="J31" s="13">
        <v>16.668600000000001</v>
      </c>
      <c r="K31" s="13">
        <v>23.1934</v>
      </c>
      <c r="L31" s="13">
        <v>0.15840000000000001</v>
      </c>
      <c r="M31" s="13">
        <v>-3.7000000000000002E-3</v>
      </c>
      <c r="N31" s="13">
        <v>0.03</v>
      </c>
      <c r="O31" s="13">
        <v>0.60880000000000001</v>
      </c>
      <c r="P31" s="13">
        <v>1.6400000000000001E-2</v>
      </c>
      <c r="Q31" s="13">
        <v>99.901300000000006</v>
      </c>
      <c r="S31" s="13">
        <v>0.46916491630865415</v>
      </c>
      <c r="T31" s="13">
        <v>0.4690892086721713</v>
      </c>
      <c r="U31" s="13">
        <v>6.1745875019174508E-2</v>
      </c>
      <c r="V31" s="14">
        <v>88.368162369788521</v>
      </c>
      <c r="W31" s="20">
        <v>7.8569743471280429E-2</v>
      </c>
      <c r="X31" s="20">
        <v>4.0065557173943403E-2</v>
      </c>
      <c r="Y31" s="20">
        <v>8.4460391028766332E-3</v>
      </c>
    </row>
    <row r="32" spans="2:26">
      <c r="B32" s="23"/>
      <c r="C32" s="9" t="s">
        <v>341</v>
      </c>
      <c r="D32" s="9" t="s">
        <v>1677</v>
      </c>
      <c r="E32" s="13">
        <v>49.075400000000002</v>
      </c>
      <c r="F32" s="13">
        <v>0.76470000000000005</v>
      </c>
      <c r="G32" s="13">
        <v>6.0995999999999997</v>
      </c>
      <c r="H32" s="13">
        <v>5.1571999999999996</v>
      </c>
      <c r="I32" s="13">
        <v>7.7499999999999999E-2</v>
      </c>
      <c r="J32" s="13">
        <v>14.2378</v>
      </c>
      <c r="K32" s="13">
        <v>23.4665</v>
      </c>
      <c r="L32" s="13">
        <v>0.18160000000000001</v>
      </c>
      <c r="M32" s="13">
        <v>1.21E-2</v>
      </c>
      <c r="N32" s="13">
        <v>2.3699999999999999E-2</v>
      </c>
      <c r="O32" s="13">
        <v>0.88759999999999994</v>
      </c>
      <c r="P32" s="13">
        <v>-8.2000000000000007E-3</v>
      </c>
      <c r="Q32" s="13">
        <v>99.983999999999995</v>
      </c>
      <c r="S32" s="13">
        <v>0.49612411289215114</v>
      </c>
      <c r="T32" s="13">
        <v>0.4187743857598144</v>
      </c>
      <c r="U32" s="13">
        <v>8.5101501348034334E-2</v>
      </c>
      <c r="V32" s="14">
        <v>83.110622372405899</v>
      </c>
      <c r="W32" s="20">
        <v>0.17186646692686702</v>
      </c>
      <c r="X32" s="20">
        <v>9.5956486807509345E-2</v>
      </c>
      <c r="Y32" s="20">
        <v>2.1431554677599021E-2</v>
      </c>
    </row>
    <row r="33" spans="2:26">
      <c r="B33" s="23"/>
      <c r="C33" s="9" t="s">
        <v>342</v>
      </c>
      <c r="D33" s="9" t="s">
        <v>50</v>
      </c>
      <c r="E33" s="13">
        <v>50.499200000000002</v>
      </c>
      <c r="F33" s="13">
        <v>0.72760000000000002</v>
      </c>
      <c r="G33" s="13">
        <v>3.0131999999999999</v>
      </c>
      <c r="H33" s="13">
        <v>10.148099999999999</v>
      </c>
      <c r="I33" s="13">
        <v>0.41839999999999999</v>
      </c>
      <c r="J33" s="13">
        <v>14.476599999999999</v>
      </c>
      <c r="K33" s="13">
        <v>20.045300000000001</v>
      </c>
      <c r="L33" s="13">
        <v>0.30969999999999998</v>
      </c>
      <c r="M33" s="13">
        <v>-2.7099999999999999E-2</v>
      </c>
      <c r="N33" s="13">
        <v>7.1000000000000004E-3</v>
      </c>
      <c r="O33" s="13">
        <v>1.66E-2</v>
      </c>
      <c r="P33" s="13">
        <v>-4.2999999999999997E-2</v>
      </c>
      <c r="Q33" s="13">
        <v>99.661799999999999</v>
      </c>
      <c r="S33" s="13">
        <v>0.41668891563192939</v>
      </c>
      <c r="T33" s="13">
        <v>0.41865971074717634</v>
      </c>
      <c r="U33" s="13">
        <v>0.16465137362089435</v>
      </c>
      <c r="V33" s="14">
        <v>71.772973627053702</v>
      </c>
      <c r="W33" s="20">
        <v>0.10176076408328272</v>
      </c>
      <c r="X33" s="20">
        <v>3.1744004822504446E-2</v>
      </c>
      <c r="Y33" s="20">
        <v>2.0576791532769648E-2</v>
      </c>
    </row>
    <row r="34" spans="2:26">
      <c r="B34" s="23"/>
      <c r="C34" s="9" t="s">
        <v>343</v>
      </c>
      <c r="D34" s="9" t="s">
        <v>195</v>
      </c>
      <c r="E34" s="13">
        <v>51.7682</v>
      </c>
      <c r="F34" s="13">
        <v>0.51380000000000003</v>
      </c>
      <c r="G34" s="13">
        <v>2.0746000000000002</v>
      </c>
      <c r="H34" s="13">
        <v>10.0745</v>
      </c>
      <c r="I34" s="13">
        <v>0.43780000000000002</v>
      </c>
      <c r="J34" s="13">
        <v>14.916499999999999</v>
      </c>
      <c r="K34" s="13">
        <v>19.485600000000002</v>
      </c>
      <c r="L34" s="13">
        <v>0.24510000000000001</v>
      </c>
      <c r="M34" s="13">
        <v>1.2200000000000001E-2</v>
      </c>
      <c r="N34" s="13">
        <v>3.5000000000000003E-2</v>
      </c>
      <c r="O34" s="13">
        <v>1.2E-2</v>
      </c>
      <c r="P34" s="13">
        <v>3.7999999999999999E-2</v>
      </c>
      <c r="Q34" s="13">
        <v>99.613200000000006</v>
      </c>
      <c r="S34" s="13">
        <v>0.40509758880584196</v>
      </c>
      <c r="T34" s="13">
        <v>0.43142768870512671</v>
      </c>
      <c r="U34" s="13">
        <v>0.16347472248903125</v>
      </c>
      <c r="V34" s="14">
        <v>72.520749720801163</v>
      </c>
      <c r="W34" s="20">
        <v>6.1216548776769297E-2</v>
      </c>
      <c r="X34" s="20">
        <v>3.0363946068328443E-2</v>
      </c>
      <c r="Y34" s="20">
        <v>1.44770094847257E-2</v>
      </c>
    </row>
    <row r="35" spans="2:26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V35" s="14"/>
      <c r="W35" s="20"/>
      <c r="X35" s="20"/>
      <c r="Y35" s="20"/>
    </row>
    <row r="36" spans="2:26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V36" s="14"/>
      <c r="W36" s="20"/>
      <c r="X36" s="20"/>
      <c r="Y36" s="20"/>
    </row>
    <row r="37" spans="2:26" s="3" customFormat="1">
      <c r="B37" s="12" t="s">
        <v>75</v>
      </c>
      <c r="C37" s="12"/>
      <c r="D37" s="1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12"/>
      <c r="S37" s="12"/>
      <c r="T37" s="12"/>
      <c r="U37" s="12"/>
      <c r="V37" s="21"/>
      <c r="W37" s="22"/>
      <c r="X37" s="22"/>
      <c r="Y37" s="22"/>
      <c r="Z37" s="12"/>
    </row>
    <row r="38" spans="2:26">
      <c r="C38" s="9" t="s">
        <v>344</v>
      </c>
      <c r="D38" s="9" t="s">
        <v>54</v>
      </c>
      <c r="E38" s="13">
        <v>51.855600000000003</v>
      </c>
      <c r="F38" s="13">
        <v>0.4662</v>
      </c>
      <c r="G38" s="13">
        <v>2.1236999999999999</v>
      </c>
      <c r="H38" s="13">
        <v>9.6807999999999996</v>
      </c>
      <c r="I38" s="13">
        <v>0.4753</v>
      </c>
      <c r="J38" s="13">
        <v>14.948499999999999</v>
      </c>
      <c r="K38" s="13">
        <v>20.2348</v>
      </c>
      <c r="L38" s="13">
        <v>0.28549999999999998</v>
      </c>
      <c r="M38" s="13">
        <v>0</v>
      </c>
      <c r="N38" s="13">
        <v>-6.7000000000000002E-3</v>
      </c>
      <c r="O38" s="13">
        <v>1.41E-2</v>
      </c>
      <c r="P38" s="13">
        <v>2.9999999999999997E-4</v>
      </c>
      <c r="Q38" s="13">
        <v>100.0847</v>
      </c>
      <c r="S38" s="13">
        <v>0.41646160324870857</v>
      </c>
      <c r="T38" s="13">
        <v>0.4280247409273219</v>
      </c>
      <c r="U38" s="13">
        <v>0.15551365582396962</v>
      </c>
      <c r="V38" s="14">
        <v>73.349884653734165</v>
      </c>
      <c r="W38" s="20">
        <v>6.6224584451808122E-2</v>
      </c>
      <c r="X38" s="20">
        <v>2.712360757381907E-2</v>
      </c>
      <c r="Y38" s="20">
        <v>1.3079801698863386E-2</v>
      </c>
    </row>
    <row r="39" spans="2:26">
      <c r="C39" s="9" t="s">
        <v>345</v>
      </c>
      <c r="D39" s="9" t="s">
        <v>54</v>
      </c>
      <c r="E39" s="13">
        <v>51.427300000000002</v>
      </c>
      <c r="F39" s="13">
        <v>0.59409999999999996</v>
      </c>
      <c r="G39" s="13">
        <v>2.1093000000000002</v>
      </c>
      <c r="H39" s="13">
        <v>10.0359</v>
      </c>
      <c r="I39" s="13">
        <v>0.37730000000000002</v>
      </c>
      <c r="J39" s="13">
        <v>14.7622</v>
      </c>
      <c r="K39" s="13">
        <v>20.075900000000001</v>
      </c>
      <c r="L39" s="13">
        <v>0.27850000000000003</v>
      </c>
      <c r="M39" s="13">
        <v>-1.54E-2</v>
      </c>
      <c r="N39" s="13">
        <v>1.9599999999999999E-2</v>
      </c>
      <c r="O39" s="13">
        <v>7.1999999999999998E-3</v>
      </c>
      <c r="P39" s="13">
        <v>1.01E-2</v>
      </c>
      <c r="Q39" s="13">
        <v>99.697400000000002</v>
      </c>
      <c r="S39" s="13">
        <v>0.41439311664061457</v>
      </c>
      <c r="T39" s="13">
        <v>0.42391989683664782</v>
      </c>
      <c r="U39" s="13">
        <v>0.16168698652273766</v>
      </c>
      <c r="V39" s="14">
        <v>72.38984186879668</v>
      </c>
      <c r="W39" s="20">
        <v>7.159462347362533E-2</v>
      </c>
      <c r="X39" s="20">
        <v>2.1633154948811656E-2</v>
      </c>
      <c r="Y39" s="20">
        <v>1.676033449068649E-2</v>
      </c>
    </row>
    <row r="40" spans="2:26">
      <c r="C40" s="9" t="s">
        <v>346</v>
      </c>
      <c r="D40" s="9" t="s">
        <v>29</v>
      </c>
      <c r="E40" s="13">
        <v>51.967300000000002</v>
      </c>
      <c r="F40" s="13">
        <v>0.44640000000000002</v>
      </c>
      <c r="G40" s="13">
        <v>1.7224999999999999</v>
      </c>
      <c r="H40" s="13">
        <v>10.2004</v>
      </c>
      <c r="I40" s="13">
        <v>0.39460000000000001</v>
      </c>
      <c r="J40" s="13">
        <v>15.053000000000001</v>
      </c>
      <c r="K40" s="13">
        <v>19.560300000000002</v>
      </c>
      <c r="L40" s="13">
        <v>0.28070000000000001</v>
      </c>
      <c r="M40" s="13">
        <v>-1.2500000000000001E-2</v>
      </c>
      <c r="N40" s="13">
        <v>1.55E-2</v>
      </c>
      <c r="O40" s="13">
        <v>1.7399999999999999E-2</v>
      </c>
      <c r="P40" s="13">
        <v>3.9899999999999998E-2</v>
      </c>
      <c r="Q40" s="13">
        <v>99.698099999999997</v>
      </c>
      <c r="S40" s="13">
        <v>0.40360581789482003</v>
      </c>
      <c r="T40" s="13">
        <v>0.43211582854628633</v>
      </c>
      <c r="U40" s="13">
        <v>0.16427835355889372</v>
      </c>
      <c r="V40" s="14">
        <v>72.454735728806682</v>
      </c>
      <c r="W40" s="20">
        <v>5.3808095146772539E-2</v>
      </c>
      <c r="X40" s="20">
        <v>2.2227528419314566E-2</v>
      </c>
      <c r="Y40" s="20">
        <v>1.2577612599485538E-2</v>
      </c>
    </row>
    <row r="41" spans="2:26">
      <c r="C41" s="9" t="s">
        <v>347</v>
      </c>
      <c r="D41" s="9" t="s">
        <v>1590</v>
      </c>
      <c r="E41" s="13">
        <v>48.240900000000003</v>
      </c>
      <c r="F41" s="13">
        <v>0.90300000000000002</v>
      </c>
      <c r="G41" s="13">
        <v>6.2725999999999997</v>
      </c>
      <c r="H41" s="13">
        <v>8.0160999999999998</v>
      </c>
      <c r="I41" s="13">
        <v>0.1636</v>
      </c>
      <c r="J41" s="13">
        <v>13.491</v>
      </c>
      <c r="K41" s="13">
        <v>22.015000000000001</v>
      </c>
      <c r="L41" s="13">
        <v>0.2185</v>
      </c>
      <c r="M41" s="13">
        <v>-1.5299999999999999E-2</v>
      </c>
      <c r="N41" s="13">
        <v>0.04</v>
      </c>
      <c r="O41" s="13">
        <v>2.5999999999999999E-2</v>
      </c>
      <c r="P41" s="13">
        <v>-5.8200000000000002E-2</v>
      </c>
      <c r="Q41" s="13">
        <v>99.386799999999994</v>
      </c>
      <c r="S41" s="13">
        <v>0.4679998951190098</v>
      </c>
      <c r="T41" s="13">
        <v>0.39899404607437422</v>
      </c>
      <c r="U41" s="13">
        <v>0.13300605880661601</v>
      </c>
      <c r="V41" s="14">
        <v>74.998866055417452</v>
      </c>
      <c r="W41" s="20">
        <v>0.18825269393881294</v>
      </c>
      <c r="X41" s="20">
        <v>8.941937054749638E-2</v>
      </c>
      <c r="Y41" s="20">
        <v>2.5514584043472049E-2</v>
      </c>
    </row>
    <row r="42" spans="2:26">
      <c r="C42" s="9" t="s">
        <v>348</v>
      </c>
      <c r="D42" s="9" t="s">
        <v>50</v>
      </c>
      <c r="E42" s="13">
        <v>51.051600000000001</v>
      </c>
      <c r="F42" s="13">
        <v>0.62990000000000002</v>
      </c>
      <c r="G42" s="13">
        <v>2.9432999999999998</v>
      </c>
      <c r="H42" s="13">
        <v>7.8132999999999999</v>
      </c>
      <c r="I42" s="13">
        <v>0.30170000000000002</v>
      </c>
      <c r="J42" s="13">
        <v>14.987500000000001</v>
      </c>
      <c r="K42" s="13">
        <v>21.535</v>
      </c>
      <c r="L42" s="13">
        <v>0.31259999999999999</v>
      </c>
      <c r="M42" s="13">
        <v>-2.1100000000000001E-2</v>
      </c>
      <c r="N42" s="13">
        <v>2.1600000000000001E-2</v>
      </c>
      <c r="O42" s="13">
        <v>5.7999999999999996E-3</v>
      </c>
      <c r="P42" s="13">
        <v>2.8999999999999998E-3</v>
      </c>
      <c r="Q42" s="13">
        <v>99.605099999999993</v>
      </c>
      <c r="S42" s="13">
        <v>0.44416459908847111</v>
      </c>
      <c r="T42" s="13">
        <v>0.43005447204787561</v>
      </c>
      <c r="U42" s="13">
        <v>0.1257809288636533</v>
      </c>
      <c r="V42" s="14">
        <v>77.370831606374509</v>
      </c>
      <c r="W42" s="20">
        <v>9.5053183452184609E-2</v>
      </c>
      <c r="X42" s="20">
        <v>3.4399304272277054E-2</v>
      </c>
      <c r="Y42" s="20">
        <v>1.7683312645216817E-2</v>
      </c>
    </row>
    <row r="43" spans="2:26">
      <c r="C43" s="9" t="s">
        <v>349</v>
      </c>
      <c r="D43" s="9" t="s">
        <v>51</v>
      </c>
      <c r="E43" s="13">
        <v>51.9771</v>
      </c>
      <c r="F43" s="13">
        <v>0.43769999999999998</v>
      </c>
      <c r="G43" s="13">
        <v>1.6927000000000001</v>
      </c>
      <c r="H43" s="13">
        <v>10.3767</v>
      </c>
      <c r="I43" s="13">
        <v>0.40660000000000002</v>
      </c>
      <c r="J43" s="13">
        <v>14.721399999999999</v>
      </c>
      <c r="K43" s="13">
        <v>20.0471</v>
      </c>
      <c r="L43" s="13">
        <v>0.2878</v>
      </c>
      <c r="M43" s="13">
        <v>-9.5999999999999992E-3</v>
      </c>
      <c r="N43" s="13">
        <v>1.49E-2</v>
      </c>
      <c r="O43" s="13">
        <v>1.6E-2</v>
      </c>
      <c r="P43" s="13">
        <v>4.0000000000000001E-3</v>
      </c>
      <c r="Q43" s="13">
        <v>99.981999999999999</v>
      </c>
      <c r="S43" s="13">
        <v>0.41226318274099444</v>
      </c>
      <c r="T43" s="13">
        <v>0.42117958762318858</v>
      </c>
      <c r="U43" s="13">
        <v>0.16655722963581698</v>
      </c>
      <c r="V43" s="14">
        <v>71.661256408509445</v>
      </c>
      <c r="W43" s="20">
        <v>5.5215617409336781E-2</v>
      </c>
      <c r="X43" s="20">
        <v>1.9436439844976783E-2</v>
      </c>
      <c r="Y43" s="20">
        <v>1.2321241773018366E-2</v>
      </c>
    </row>
    <row r="44" spans="2:26">
      <c r="B44" s="9" t="s">
        <v>308</v>
      </c>
      <c r="C44" s="9" t="s">
        <v>351</v>
      </c>
      <c r="D44" s="9" t="s">
        <v>54</v>
      </c>
      <c r="E44" s="13">
        <v>51.711399999999998</v>
      </c>
      <c r="F44" s="13">
        <v>0.4627</v>
      </c>
      <c r="G44" s="13">
        <v>1.8986000000000001</v>
      </c>
      <c r="H44" s="13">
        <v>9.8531999999999993</v>
      </c>
      <c r="I44" s="13">
        <v>0.32019999999999998</v>
      </c>
      <c r="J44" s="13">
        <v>13.744999999999999</v>
      </c>
      <c r="K44" s="13">
        <v>21.607399999999998</v>
      </c>
      <c r="L44" s="13">
        <v>0.3206</v>
      </c>
      <c r="M44" s="13">
        <v>6.7000000000000002E-3</v>
      </c>
      <c r="N44" s="13">
        <v>5.33E-2</v>
      </c>
      <c r="O44" s="13">
        <v>1.9400000000000001E-2</v>
      </c>
      <c r="P44" s="13">
        <v>1.5900000000000001E-2</v>
      </c>
      <c r="Q44" s="13">
        <v>100.01439999999999</v>
      </c>
      <c r="S44" s="13">
        <v>0.44624706668742448</v>
      </c>
      <c r="T44" s="13">
        <v>0.39492335118004096</v>
      </c>
      <c r="U44" s="13">
        <v>0.15882958213253462</v>
      </c>
      <c r="V44" s="14">
        <v>71.317608886979841</v>
      </c>
      <c r="W44" s="20">
        <v>6.151955795666475E-2</v>
      </c>
      <c r="X44" s="20">
        <v>2.2370593274899028E-2</v>
      </c>
      <c r="Y44" s="20">
        <v>1.3049478223254521E-2</v>
      </c>
    </row>
    <row r="45" spans="2:26">
      <c r="C45" s="9" t="s">
        <v>352</v>
      </c>
      <c r="D45" s="9" t="s">
        <v>50</v>
      </c>
      <c r="E45" s="13">
        <v>51.415199999999999</v>
      </c>
      <c r="F45" s="13">
        <v>0.56699999999999995</v>
      </c>
      <c r="G45" s="13">
        <v>2.2208000000000001</v>
      </c>
      <c r="H45" s="13">
        <v>9.2896000000000001</v>
      </c>
      <c r="I45" s="13">
        <v>0.31950000000000001</v>
      </c>
      <c r="J45" s="13">
        <v>14.692</v>
      </c>
      <c r="K45" s="13">
        <v>20.661300000000001</v>
      </c>
      <c r="L45" s="13">
        <v>0.3085</v>
      </c>
      <c r="M45" s="13">
        <v>-2.8999999999999998E-3</v>
      </c>
      <c r="N45" s="13">
        <v>1.5100000000000001E-2</v>
      </c>
      <c r="O45" s="13">
        <v>7.4000000000000003E-3</v>
      </c>
      <c r="P45" s="13">
        <v>2.1600000000000001E-2</v>
      </c>
      <c r="Q45" s="13">
        <v>99.518100000000004</v>
      </c>
      <c r="S45" s="13">
        <v>0.42731237353283752</v>
      </c>
      <c r="T45" s="13">
        <v>0.422730858421136</v>
      </c>
      <c r="U45" s="13">
        <v>0.14995676804602642</v>
      </c>
      <c r="V45" s="14">
        <v>73.815259643186153</v>
      </c>
      <c r="W45" s="20">
        <v>7.2159141850258735E-2</v>
      </c>
      <c r="X45" s="20">
        <v>2.5991122244950107E-2</v>
      </c>
      <c r="Y45" s="20">
        <v>1.5994888954808644E-2</v>
      </c>
    </row>
    <row r="46" spans="2:26">
      <c r="C46" s="9" t="s">
        <v>353</v>
      </c>
      <c r="D46" s="9" t="s">
        <v>51</v>
      </c>
      <c r="E46" s="13">
        <v>51.622799999999998</v>
      </c>
      <c r="F46" s="13">
        <v>0.52</v>
      </c>
      <c r="G46" s="13">
        <v>1.9552</v>
      </c>
      <c r="H46" s="13">
        <v>10.5989</v>
      </c>
      <c r="I46" s="13">
        <v>0.43540000000000001</v>
      </c>
      <c r="J46" s="13">
        <v>14.577</v>
      </c>
      <c r="K46" s="13">
        <v>19.982800000000001</v>
      </c>
      <c r="L46" s="13">
        <v>0.28720000000000001</v>
      </c>
      <c r="M46" s="13">
        <v>1.6299999999999999E-2</v>
      </c>
      <c r="N46" s="13">
        <v>3.04E-2</v>
      </c>
      <c r="O46" s="13">
        <v>1.77E-2</v>
      </c>
      <c r="P46" s="13">
        <v>-3.9399999999999998E-2</v>
      </c>
      <c r="Q46" s="13">
        <v>100.0437</v>
      </c>
      <c r="S46" s="13">
        <v>0.41171780258676394</v>
      </c>
      <c r="T46" s="13">
        <v>0.41783677909649652</v>
      </c>
      <c r="U46" s="13">
        <v>0.17044541831673962</v>
      </c>
      <c r="V46" s="14">
        <v>71.026589098529016</v>
      </c>
      <c r="W46" s="20">
        <v>6.6714040349271642E-2</v>
      </c>
      <c r="X46" s="20">
        <v>1.9593373128761388E-2</v>
      </c>
      <c r="Y46" s="20">
        <v>1.465130817335525E-2</v>
      </c>
    </row>
    <row r="47" spans="2:26">
      <c r="C47" s="9" t="s">
        <v>354</v>
      </c>
      <c r="D47" s="9" t="s">
        <v>29</v>
      </c>
      <c r="E47" s="13">
        <v>51.994799999999998</v>
      </c>
      <c r="F47" s="13">
        <v>0.47120000000000001</v>
      </c>
      <c r="G47" s="13">
        <v>1.756</v>
      </c>
      <c r="H47" s="13">
        <v>10.424099999999999</v>
      </c>
      <c r="I47" s="13">
        <v>0.36499999999999999</v>
      </c>
      <c r="J47" s="13">
        <v>14.551500000000001</v>
      </c>
      <c r="K47" s="13">
        <v>20.134699999999999</v>
      </c>
      <c r="L47" s="13">
        <v>0.28420000000000001</v>
      </c>
      <c r="M47" s="13">
        <v>-2.1999999999999999E-2</v>
      </c>
      <c r="N47" s="13">
        <v>1.4999999999999999E-2</v>
      </c>
      <c r="O47" s="13">
        <v>1.43E-2</v>
      </c>
      <c r="P47" s="13">
        <v>-1.24E-2</v>
      </c>
      <c r="Q47" s="13">
        <v>100.0107</v>
      </c>
      <c r="S47" s="13">
        <v>0.41501859460556795</v>
      </c>
      <c r="T47" s="13">
        <v>0.41727787944191391</v>
      </c>
      <c r="U47" s="13">
        <v>0.16770352595251817</v>
      </c>
      <c r="V47" s="14">
        <v>71.331819369635923</v>
      </c>
      <c r="W47" s="20">
        <v>5.4935853292632508E-2</v>
      </c>
      <c r="X47" s="20">
        <v>2.2492656538928971E-2</v>
      </c>
      <c r="Y47" s="20">
        <v>1.3261657819152358E-2</v>
      </c>
    </row>
    <row r="48" spans="2:26">
      <c r="C48" s="9" t="s">
        <v>355</v>
      </c>
      <c r="D48" s="9" t="s">
        <v>29</v>
      </c>
      <c r="E48" s="13">
        <v>51.3</v>
      </c>
      <c r="F48" s="13">
        <v>0.60750000000000004</v>
      </c>
      <c r="G48" s="13">
        <v>2.4146999999999998</v>
      </c>
      <c r="H48" s="13">
        <v>10.4862</v>
      </c>
      <c r="I48" s="13">
        <v>0.48799999999999999</v>
      </c>
      <c r="J48" s="13">
        <v>14.5213</v>
      </c>
      <c r="K48" s="13">
        <v>19.53</v>
      </c>
      <c r="L48" s="13">
        <v>0.2364</v>
      </c>
      <c r="M48" s="13">
        <v>2.8999999999999998E-3</v>
      </c>
      <c r="N48" s="13">
        <v>2.4299999999999999E-2</v>
      </c>
      <c r="O48" s="13">
        <v>7.0000000000000001E-3</v>
      </c>
      <c r="P48" s="13">
        <v>5.0900000000000001E-2</v>
      </c>
      <c r="Q48" s="13">
        <v>99.668999999999997</v>
      </c>
      <c r="S48" s="13">
        <v>0.40758036191282049</v>
      </c>
      <c r="T48" s="13">
        <v>0.4216107850610093</v>
      </c>
      <c r="U48" s="13">
        <v>0.17080885302617027</v>
      </c>
      <c r="V48" s="14">
        <v>71.167591003957526</v>
      </c>
      <c r="W48" s="20">
        <v>7.4113162538365751E-2</v>
      </c>
      <c r="X48" s="20">
        <v>3.2737926980474022E-2</v>
      </c>
      <c r="Y48" s="20">
        <v>1.7158455855364088E-2</v>
      </c>
    </row>
    <row r="49" spans="2:26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V49" s="14"/>
      <c r="W49" s="20"/>
      <c r="X49" s="20"/>
      <c r="Y49" s="20"/>
    </row>
    <row r="50" spans="2:26"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V50" s="14"/>
      <c r="W50" s="20"/>
      <c r="X50" s="20"/>
      <c r="Y50" s="20"/>
    </row>
    <row r="51" spans="2:26" s="3" customFormat="1">
      <c r="B51" s="12" t="s">
        <v>92</v>
      </c>
      <c r="C51" s="12"/>
      <c r="D51" s="1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12"/>
      <c r="S51" s="12"/>
      <c r="T51" s="12"/>
      <c r="U51" s="12"/>
      <c r="V51" s="21"/>
      <c r="W51" s="22"/>
      <c r="X51" s="22"/>
      <c r="Y51" s="22"/>
      <c r="Z51" s="12"/>
    </row>
    <row r="52" spans="2:26">
      <c r="C52" s="9" t="s">
        <v>357</v>
      </c>
      <c r="D52" s="9" t="s">
        <v>76</v>
      </c>
      <c r="E52" s="13">
        <v>51.394300000000001</v>
      </c>
      <c r="F52" s="13">
        <v>0.45500000000000002</v>
      </c>
      <c r="G52" s="13">
        <v>3.3382999999999998</v>
      </c>
      <c r="H52" s="13">
        <v>6.5987999999999998</v>
      </c>
      <c r="I52" s="13">
        <v>0.21640000000000001</v>
      </c>
      <c r="J52" s="13">
        <v>15.5265</v>
      </c>
      <c r="K52" s="13">
        <v>21.749400000000001</v>
      </c>
      <c r="L52" s="13">
        <v>0.2863</v>
      </c>
      <c r="M52" s="13">
        <v>-1.35E-2</v>
      </c>
      <c r="N52" s="13">
        <v>3.4299999999999997E-2</v>
      </c>
      <c r="O52" s="13">
        <v>0.49390000000000001</v>
      </c>
      <c r="P52" s="13">
        <v>-2.3800000000000002E-2</v>
      </c>
      <c r="Q52" s="13">
        <v>100.093</v>
      </c>
      <c r="S52" s="13">
        <v>0.44843560311119279</v>
      </c>
      <c r="T52" s="13">
        <v>0.44537063562113383</v>
      </c>
      <c r="U52" s="13">
        <v>0.10619376126767342</v>
      </c>
      <c r="V52" s="14">
        <v>80.746806380782104</v>
      </c>
      <c r="W52" s="20">
        <v>9.4967093402936298E-2</v>
      </c>
      <c r="X52" s="20">
        <v>5.0885871510797126E-2</v>
      </c>
      <c r="Y52" s="20">
        <v>1.2688709156432422E-2</v>
      </c>
    </row>
    <row r="53" spans="2:26">
      <c r="C53" s="9" t="s">
        <v>358</v>
      </c>
      <c r="D53" s="9" t="s">
        <v>1580</v>
      </c>
      <c r="E53" s="13">
        <v>51.358800000000002</v>
      </c>
      <c r="F53" s="13">
        <v>0.74150000000000005</v>
      </c>
      <c r="G53" s="13">
        <v>2.3740999999999999</v>
      </c>
      <c r="H53" s="13">
        <v>8.6564999999999994</v>
      </c>
      <c r="I53" s="13">
        <v>0.25659999999999999</v>
      </c>
      <c r="J53" s="13">
        <v>15.6114</v>
      </c>
      <c r="K53" s="13">
        <v>19.994700000000002</v>
      </c>
      <c r="L53" s="13">
        <v>0.28570000000000001</v>
      </c>
      <c r="M53" s="13">
        <v>-3.8999999999999998E-3</v>
      </c>
      <c r="N53" s="13">
        <v>1.24E-2</v>
      </c>
      <c r="O53" s="13">
        <v>9.9900000000000003E-2</v>
      </c>
      <c r="P53" s="13">
        <v>4.3E-3</v>
      </c>
      <c r="Q53" s="13">
        <v>99.396000000000001</v>
      </c>
      <c r="S53" s="13">
        <v>0.41251626007317244</v>
      </c>
      <c r="T53" s="13">
        <v>0.44808792177577095</v>
      </c>
      <c r="U53" s="13">
        <v>0.13939581815105656</v>
      </c>
      <c r="V53" s="14">
        <v>76.272395527335178</v>
      </c>
      <c r="W53" s="20">
        <v>7.9864147617134229E-2</v>
      </c>
      <c r="X53" s="20">
        <v>2.4756756732540866E-2</v>
      </c>
      <c r="Y53" s="20">
        <v>2.0856756163140141E-2</v>
      </c>
    </row>
    <row r="54" spans="2:26">
      <c r="C54" s="9" t="s">
        <v>359</v>
      </c>
      <c r="D54" s="9" t="s">
        <v>195</v>
      </c>
      <c r="E54" s="13">
        <v>51.971200000000003</v>
      </c>
      <c r="F54" s="13">
        <v>0.53059999999999996</v>
      </c>
      <c r="G54" s="13">
        <v>1.776</v>
      </c>
      <c r="H54" s="13">
        <v>10.110799999999999</v>
      </c>
      <c r="I54" s="13">
        <v>0.32540000000000002</v>
      </c>
      <c r="J54" s="13">
        <v>15.371700000000001</v>
      </c>
      <c r="K54" s="13">
        <v>19.569500000000001</v>
      </c>
      <c r="L54" s="13">
        <v>0.29320000000000002</v>
      </c>
      <c r="M54" s="13">
        <v>2.8999999999999998E-3</v>
      </c>
      <c r="N54" s="13">
        <v>-5.4000000000000003E-3</v>
      </c>
      <c r="O54" s="13">
        <v>1.17E-2</v>
      </c>
      <c r="P54" s="13">
        <v>4.1000000000000003E-3</v>
      </c>
      <c r="Q54" s="13">
        <v>99.966999999999999</v>
      </c>
      <c r="S54" s="13">
        <v>0.40063245181659446</v>
      </c>
      <c r="T54" s="13">
        <v>0.43780780745608666</v>
      </c>
      <c r="U54" s="13">
        <v>0.16155974072731882</v>
      </c>
      <c r="V54" s="14">
        <v>73.044963609227338</v>
      </c>
      <c r="W54" s="20">
        <v>6.04195493893116E-2</v>
      </c>
      <c r="X54" s="20">
        <v>1.7705514908416028E-2</v>
      </c>
      <c r="Y54" s="20">
        <v>1.4898097723501988E-2</v>
      </c>
    </row>
    <row r="55" spans="2:26">
      <c r="C55" s="9" t="s">
        <v>360</v>
      </c>
      <c r="D55" s="9" t="s">
        <v>1580</v>
      </c>
      <c r="E55" s="13">
        <v>51.644300000000001</v>
      </c>
      <c r="F55" s="13">
        <v>0.58660000000000001</v>
      </c>
      <c r="G55" s="13">
        <v>2.0815999999999999</v>
      </c>
      <c r="H55" s="13">
        <v>9.2833000000000006</v>
      </c>
      <c r="I55" s="13">
        <v>0.3357</v>
      </c>
      <c r="J55" s="13">
        <v>15.5258</v>
      </c>
      <c r="K55" s="13">
        <v>19.7563</v>
      </c>
      <c r="L55" s="13">
        <v>0.26529999999999998</v>
      </c>
      <c r="M55" s="13">
        <v>1.35E-2</v>
      </c>
      <c r="N55" s="13">
        <v>1.6500000000000001E-2</v>
      </c>
      <c r="O55" s="13">
        <v>-6.9999999999999999E-4</v>
      </c>
      <c r="P55" s="13">
        <v>1.5900000000000001E-2</v>
      </c>
      <c r="Q55" s="13">
        <v>99.524799999999999</v>
      </c>
      <c r="S55" s="13">
        <v>0.4064929417958168</v>
      </c>
      <c r="T55" s="13">
        <v>0.44442306574618701</v>
      </c>
      <c r="U55" s="13">
        <v>0.14908399245799617</v>
      </c>
      <c r="V55" s="14">
        <v>74.880839175006571</v>
      </c>
      <c r="W55" s="20">
        <v>6.9538239789688872E-2</v>
      </c>
      <c r="X55" s="20">
        <v>2.2176356792610472E-2</v>
      </c>
      <c r="Y55" s="20">
        <v>1.6496787730598549E-2</v>
      </c>
    </row>
    <row r="56" spans="2:26">
      <c r="C56" s="9" t="s">
        <v>361</v>
      </c>
      <c r="D56" s="9" t="s">
        <v>195</v>
      </c>
      <c r="E56" s="13">
        <v>51.194299999999998</v>
      </c>
      <c r="F56" s="13">
        <v>0.84499999999999997</v>
      </c>
      <c r="G56" s="13">
        <v>2.7667999999999999</v>
      </c>
      <c r="H56" s="13">
        <v>9.2225000000000001</v>
      </c>
      <c r="I56" s="13">
        <v>0.32179999999999997</v>
      </c>
      <c r="J56" s="13">
        <v>15.4185</v>
      </c>
      <c r="K56" s="13">
        <v>19.963699999999999</v>
      </c>
      <c r="L56" s="13">
        <v>0.2762</v>
      </c>
      <c r="M56" s="13">
        <v>8.6999999999999994E-3</v>
      </c>
      <c r="N56" s="13">
        <v>3.5999999999999999E-3</v>
      </c>
      <c r="O56" s="13">
        <v>9.4500000000000001E-2</v>
      </c>
      <c r="P56" s="13">
        <v>6.6299999999999998E-2</v>
      </c>
      <c r="Q56" s="13">
        <v>100.182</v>
      </c>
      <c r="S56" s="13">
        <v>0.41067013828183963</v>
      </c>
      <c r="T56" s="13">
        <v>0.44125477834018473</v>
      </c>
      <c r="U56" s="13">
        <v>0.14807508337797562</v>
      </c>
      <c r="V56" s="14">
        <v>74.873989424823904</v>
      </c>
      <c r="W56" s="20">
        <v>9.4433544259636015E-2</v>
      </c>
      <c r="X56" s="20">
        <v>2.6956377075363705E-2</v>
      </c>
      <c r="Y56" s="20">
        <v>2.3663431255733329E-2</v>
      </c>
    </row>
    <row r="57" spans="2:26">
      <c r="C57" s="9" t="s">
        <v>362</v>
      </c>
      <c r="D57" s="9" t="s">
        <v>29</v>
      </c>
      <c r="E57" s="13">
        <v>51.468800000000002</v>
      </c>
      <c r="F57" s="13">
        <v>0.67700000000000005</v>
      </c>
      <c r="G57" s="13">
        <v>2.72</v>
      </c>
      <c r="H57" s="13">
        <v>7.8719999999999999</v>
      </c>
      <c r="I57" s="13">
        <v>0.27150000000000002</v>
      </c>
      <c r="J57" s="13">
        <v>15.6409</v>
      </c>
      <c r="K57" s="13">
        <v>20.4846</v>
      </c>
      <c r="L57" s="13">
        <v>0.27950000000000003</v>
      </c>
      <c r="M57" s="13">
        <v>2.8999999999999998E-3</v>
      </c>
      <c r="N57" s="13">
        <v>3.56E-2</v>
      </c>
      <c r="O57" s="13">
        <v>0.15210000000000001</v>
      </c>
      <c r="P57" s="13">
        <v>-2.81E-2</v>
      </c>
      <c r="Q57" s="13">
        <v>99.604900000000001</v>
      </c>
      <c r="S57" s="13">
        <v>0.42333423062202125</v>
      </c>
      <c r="T57" s="13">
        <v>0.44968960129143698</v>
      </c>
      <c r="U57" s="13">
        <v>0.12697616808654175</v>
      </c>
      <c r="V57" s="14">
        <v>77.980977053050196</v>
      </c>
      <c r="W57" s="20">
        <v>8.4196016028955878E-2</v>
      </c>
      <c r="X57" s="20">
        <v>3.5141860603347244E-2</v>
      </c>
      <c r="Y57" s="20">
        <v>1.8958947221375949E-2</v>
      </c>
    </row>
    <row r="58" spans="2:26">
      <c r="C58" s="9" t="s">
        <v>363</v>
      </c>
      <c r="D58" s="9" t="s">
        <v>54</v>
      </c>
      <c r="E58" s="13">
        <v>50.865400000000001</v>
      </c>
      <c r="F58" s="13">
        <v>0.63109999999999999</v>
      </c>
      <c r="G58" s="13">
        <v>3.1261999999999999</v>
      </c>
      <c r="H58" s="13">
        <v>9.3073999999999995</v>
      </c>
      <c r="I58" s="13">
        <v>0.33689999999999998</v>
      </c>
      <c r="J58" s="13">
        <v>14.478999999999999</v>
      </c>
      <c r="K58" s="13">
        <v>20.823799999999999</v>
      </c>
      <c r="L58" s="13">
        <v>0.23050000000000001</v>
      </c>
      <c r="M58" s="13">
        <v>-1.72E-2</v>
      </c>
      <c r="N58" s="13">
        <v>2.3199999999999998E-2</v>
      </c>
      <c r="O58" s="13">
        <v>1.8100000000000002E-2</v>
      </c>
      <c r="P58" s="13">
        <v>8.8999999999999999E-3</v>
      </c>
      <c r="Q58" s="13">
        <v>99.8506</v>
      </c>
      <c r="S58" s="13">
        <v>0.43174410129005408</v>
      </c>
      <c r="T58" s="13">
        <v>0.41763818879825609</v>
      </c>
      <c r="U58" s="13">
        <v>0.15061770991168985</v>
      </c>
      <c r="V58" s="14">
        <v>73.494738857331342</v>
      </c>
      <c r="W58" s="20">
        <v>9.7722718249039886E-2</v>
      </c>
      <c r="X58" s="20">
        <v>4.0084031210803062E-2</v>
      </c>
      <c r="Y58" s="20">
        <v>1.7756937127294814E-2</v>
      </c>
    </row>
    <row r="59" spans="2:26">
      <c r="C59" s="9" t="s">
        <v>364</v>
      </c>
      <c r="D59" s="9" t="s">
        <v>1580</v>
      </c>
      <c r="E59" s="13">
        <v>51.856900000000003</v>
      </c>
      <c r="F59" s="13">
        <v>0.42699999999999999</v>
      </c>
      <c r="G59" s="13">
        <v>1.9377</v>
      </c>
      <c r="H59" s="13">
        <v>9.4944000000000006</v>
      </c>
      <c r="I59" s="13">
        <v>0.34849999999999998</v>
      </c>
      <c r="J59" s="13">
        <v>15.444599999999999</v>
      </c>
      <c r="K59" s="13">
        <v>19.985600000000002</v>
      </c>
      <c r="L59" s="13">
        <v>0.16769999999999999</v>
      </c>
      <c r="M59" s="13">
        <v>0.03</v>
      </c>
      <c r="N59" s="13">
        <v>4.1000000000000003E-3</v>
      </c>
      <c r="O59" s="13">
        <v>2.6499999999999999E-2</v>
      </c>
      <c r="P59" s="13">
        <v>1.35E-2</v>
      </c>
      <c r="Q59" s="13">
        <v>99.736400000000003</v>
      </c>
      <c r="S59" s="13">
        <v>0.40884621562730178</v>
      </c>
      <c r="T59" s="13">
        <v>0.43955645579836827</v>
      </c>
      <c r="U59" s="13">
        <v>0.15159732857432995</v>
      </c>
      <c r="V59" s="14">
        <v>74.355686695772889</v>
      </c>
      <c r="W59" s="20">
        <v>6.3187935596133338E-2</v>
      </c>
      <c r="X59" s="20">
        <v>2.2116152100470729E-2</v>
      </c>
      <c r="Y59" s="20">
        <v>1.1998510202679613E-2</v>
      </c>
    </row>
    <row r="60" spans="2:26">
      <c r="C60" s="9" t="s">
        <v>365</v>
      </c>
      <c r="D60" s="9" t="s">
        <v>195</v>
      </c>
      <c r="E60" s="13">
        <v>51.6601</v>
      </c>
      <c r="F60" s="13">
        <v>0.55279999999999996</v>
      </c>
      <c r="G60" s="13">
        <v>1.9295</v>
      </c>
      <c r="H60" s="13">
        <v>10.367800000000001</v>
      </c>
      <c r="I60" s="13">
        <v>0.43070000000000003</v>
      </c>
      <c r="J60" s="13">
        <v>15.531499999999999</v>
      </c>
      <c r="K60" s="13">
        <v>18.9757</v>
      </c>
      <c r="L60" s="13">
        <v>0.307</v>
      </c>
      <c r="M60" s="13">
        <v>1.2200000000000001E-2</v>
      </c>
      <c r="N60" s="13">
        <v>1.6199999999999999E-2</v>
      </c>
      <c r="O60" s="13">
        <v>6.6E-3</v>
      </c>
      <c r="P60" s="13">
        <v>-1.89E-2</v>
      </c>
      <c r="Q60" s="13">
        <v>99.790199999999999</v>
      </c>
      <c r="S60" s="13">
        <v>0.3898398733568037</v>
      </c>
      <c r="T60" s="13">
        <v>0.44391217808992312</v>
      </c>
      <c r="U60" s="13">
        <v>0.16624794855327324</v>
      </c>
      <c r="V60" s="14">
        <v>72.753390250541543</v>
      </c>
      <c r="W60" s="20">
        <v>6.7868276640308922E-2</v>
      </c>
      <c r="X60" s="20">
        <v>1.719236304813529E-2</v>
      </c>
      <c r="Y60" s="20">
        <v>1.555492933970523E-2</v>
      </c>
    </row>
    <row r="61" spans="2:26">
      <c r="C61" s="9" t="s">
        <v>366</v>
      </c>
      <c r="D61" s="9" t="s">
        <v>53</v>
      </c>
      <c r="E61" s="13">
        <v>52.078600000000002</v>
      </c>
      <c r="F61" s="13">
        <v>0.54300000000000004</v>
      </c>
      <c r="G61" s="13">
        <v>1.5019</v>
      </c>
      <c r="H61" s="13">
        <v>9.5559999999999992</v>
      </c>
      <c r="I61" s="13">
        <v>0.34920000000000001</v>
      </c>
      <c r="J61" s="13">
        <v>15.679399999999999</v>
      </c>
      <c r="K61" s="13">
        <v>19.666</v>
      </c>
      <c r="L61" s="13">
        <v>0.28179999999999999</v>
      </c>
      <c r="M61" s="13">
        <v>7.4999999999999997E-3</v>
      </c>
      <c r="N61" s="13">
        <v>4.0599999999999997E-2</v>
      </c>
      <c r="O61" s="13">
        <v>7.4999999999999997E-3</v>
      </c>
      <c r="P61" s="13">
        <v>7.0000000000000001E-3</v>
      </c>
      <c r="Q61" s="13">
        <v>99.718500000000006</v>
      </c>
      <c r="S61" s="13">
        <v>0.40185487164864275</v>
      </c>
      <c r="T61" s="13">
        <v>0.4457361414101163</v>
      </c>
      <c r="U61" s="13">
        <v>0.15240898694124094</v>
      </c>
      <c r="V61" s="14">
        <v>74.519731129246253</v>
      </c>
      <c r="W61" s="20">
        <v>5.5883425495794059E-2</v>
      </c>
      <c r="X61" s="20">
        <v>1.0202106763540775E-2</v>
      </c>
      <c r="Y61" s="20">
        <v>1.5250404085024066E-2</v>
      </c>
    </row>
    <row r="62" spans="2:26">
      <c r="C62" s="9" t="s">
        <v>367</v>
      </c>
      <c r="D62" s="9" t="s">
        <v>53</v>
      </c>
      <c r="E62" s="13">
        <v>51.059800000000003</v>
      </c>
      <c r="F62" s="13">
        <v>0.748</v>
      </c>
      <c r="G62" s="13">
        <v>2.8349000000000002</v>
      </c>
      <c r="H62" s="13">
        <v>8.0300999999999991</v>
      </c>
      <c r="I62" s="13">
        <v>0.25109999999999999</v>
      </c>
      <c r="J62" s="13">
        <v>15.4412</v>
      </c>
      <c r="K62" s="13">
        <v>20.540500000000002</v>
      </c>
      <c r="L62" s="13">
        <v>0.29599999999999999</v>
      </c>
      <c r="M62" s="13">
        <v>0</v>
      </c>
      <c r="N62" s="13">
        <v>4.4000000000000003E-3</v>
      </c>
      <c r="O62" s="13">
        <v>0.2802</v>
      </c>
      <c r="P62" s="13">
        <v>-3.3999999999999998E-3</v>
      </c>
      <c r="Q62" s="13">
        <v>99.4863</v>
      </c>
      <c r="S62" s="13">
        <v>0.4253555476071354</v>
      </c>
      <c r="T62" s="13">
        <v>0.4448538415319172</v>
      </c>
      <c r="U62" s="13">
        <v>0.12979061086094734</v>
      </c>
      <c r="V62" s="14">
        <v>77.413753788018127</v>
      </c>
      <c r="W62" s="20">
        <v>9.1335502381159062E-2</v>
      </c>
      <c r="X62" s="20">
        <v>3.3572597793742498E-2</v>
      </c>
      <c r="Y62" s="20">
        <v>2.1036360442440224E-2</v>
      </c>
    </row>
    <row r="63" spans="2:26">
      <c r="C63" s="9" t="s">
        <v>368</v>
      </c>
      <c r="D63" s="9" t="s">
        <v>1580</v>
      </c>
      <c r="E63" s="13">
        <v>51.821399999999997</v>
      </c>
      <c r="F63" s="13">
        <v>0.49909999999999999</v>
      </c>
      <c r="G63" s="13">
        <v>1.5158</v>
      </c>
      <c r="H63" s="13">
        <v>10.651999999999999</v>
      </c>
      <c r="I63" s="13">
        <v>0.44469999999999998</v>
      </c>
      <c r="J63" s="13">
        <v>15.0884</v>
      </c>
      <c r="K63" s="13">
        <v>19.433299999999999</v>
      </c>
      <c r="L63" s="13">
        <v>0.2676</v>
      </c>
      <c r="M63" s="13">
        <v>-2.6200000000000001E-2</v>
      </c>
      <c r="N63" s="13">
        <v>3.39E-2</v>
      </c>
      <c r="O63" s="13">
        <v>-2.3999999999999998E-3</v>
      </c>
      <c r="P63" s="13">
        <v>5.5100000000000003E-2</v>
      </c>
      <c r="Q63" s="13">
        <v>99.811099999999996</v>
      </c>
      <c r="S63" s="13">
        <v>0.39872503560222949</v>
      </c>
      <c r="T63" s="13">
        <v>0.43069055325451494</v>
      </c>
      <c r="U63" s="13">
        <v>0.17058441114325559</v>
      </c>
      <c r="V63" s="14">
        <v>71.629550331584028</v>
      </c>
      <c r="W63" s="20">
        <v>5.6559277258936724E-2</v>
      </c>
      <c r="X63" s="20">
        <v>1.044560256916463E-2</v>
      </c>
      <c r="Y63" s="20">
        <v>1.4082126668347858E-2</v>
      </c>
    </row>
    <row r="64" spans="2:26">
      <c r="C64" s="9" t="s">
        <v>370</v>
      </c>
      <c r="D64" s="9" t="s">
        <v>195</v>
      </c>
      <c r="E64" s="13">
        <v>51.9711</v>
      </c>
      <c r="F64" s="13">
        <v>0.48089999999999999</v>
      </c>
      <c r="G64" s="13">
        <v>1.2621</v>
      </c>
      <c r="H64" s="13">
        <v>12.010300000000001</v>
      </c>
      <c r="I64" s="13">
        <v>0.51160000000000005</v>
      </c>
      <c r="J64" s="13">
        <v>15.4941</v>
      </c>
      <c r="K64" s="13">
        <v>17.7941</v>
      </c>
      <c r="L64" s="13">
        <v>0.23699999999999999</v>
      </c>
      <c r="M64" s="13">
        <v>-8.9999999999999998E-4</v>
      </c>
      <c r="N64" s="13">
        <v>1.2800000000000001E-2</v>
      </c>
      <c r="O64" s="13">
        <v>1.49E-2</v>
      </c>
      <c r="P64" s="13">
        <v>-1.49E-2</v>
      </c>
      <c r="Q64" s="13">
        <v>99.789100000000005</v>
      </c>
      <c r="S64" s="13">
        <v>0.36520202440254079</v>
      </c>
      <c r="T64" s="13">
        <v>0.44240365954218797</v>
      </c>
      <c r="U64" s="13">
        <v>0.19239431605527116</v>
      </c>
      <c r="V64" s="14">
        <v>69.692040073978887</v>
      </c>
      <c r="W64" s="20">
        <v>4.858232768503834E-2</v>
      </c>
      <c r="X64" s="20">
        <v>7.2755543207769016E-3</v>
      </c>
      <c r="Y64" s="20">
        <v>1.3585061891262351E-2</v>
      </c>
    </row>
    <row r="65" spans="2:26"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S65" s="13"/>
      <c r="T65" s="13"/>
      <c r="U65" s="13"/>
      <c r="V65" s="14"/>
      <c r="W65" s="20"/>
      <c r="X65" s="20"/>
      <c r="Y65" s="20"/>
    </row>
    <row r="66" spans="2:26"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Y66" s="20"/>
    </row>
    <row r="67" spans="2:26" s="3" customFormat="1">
      <c r="B67" s="12" t="s">
        <v>875</v>
      </c>
      <c r="C67" s="12"/>
      <c r="D67" s="1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12"/>
      <c r="S67" s="12"/>
      <c r="T67" s="12"/>
      <c r="U67" s="12"/>
      <c r="V67" s="21"/>
      <c r="W67" s="22"/>
      <c r="X67" s="22"/>
      <c r="Y67" s="22"/>
      <c r="Z67" s="12"/>
    </row>
    <row r="68" spans="2:26">
      <c r="C68" s="9" t="s">
        <v>1105</v>
      </c>
      <c r="D68" s="9" t="s">
        <v>193</v>
      </c>
      <c r="E68" s="13">
        <v>49.499499999999998</v>
      </c>
      <c r="F68" s="13">
        <v>0.67400000000000004</v>
      </c>
      <c r="G68" s="13">
        <v>3.9893000000000001</v>
      </c>
      <c r="H68" s="13">
        <v>7.28</v>
      </c>
      <c r="I68" s="13">
        <v>0.193</v>
      </c>
      <c r="J68" s="13">
        <v>14.5238</v>
      </c>
      <c r="K68" s="13">
        <v>22.524100000000001</v>
      </c>
      <c r="L68" s="13">
        <v>0.31340000000000001</v>
      </c>
      <c r="M68" s="13">
        <v>1.6899999999999998E-2</v>
      </c>
      <c r="N68" s="13">
        <v>4.1000000000000003E-3</v>
      </c>
      <c r="O68" s="13">
        <v>2.8E-3</v>
      </c>
      <c r="P68" s="13">
        <v>-4.3799999999999999E-2</v>
      </c>
      <c r="Q68" s="13">
        <v>99.020799999999994</v>
      </c>
      <c r="S68" s="13">
        <v>0.46525840423619563</v>
      </c>
      <c r="T68" s="13">
        <v>0.41737097763539016</v>
      </c>
      <c r="U68" s="13">
        <v>0.11737061812841415</v>
      </c>
      <c r="V68" s="15">
        <v>78.050965352570628</v>
      </c>
      <c r="W68" s="20">
        <v>0.13709650990072797</v>
      </c>
      <c r="X68" s="20">
        <v>3.9868992797585184E-2</v>
      </c>
      <c r="Y68" s="20">
        <v>1.9083936392173598E-2</v>
      </c>
    </row>
    <row r="69" spans="2:26">
      <c r="C69" s="9" t="s">
        <v>1106</v>
      </c>
      <c r="D69" s="9" t="s">
        <v>194</v>
      </c>
      <c r="E69" s="13">
        <v>50.081800000000001</v>
      </c>
      <c r="F69" s="13">
        <v>0.52370000000000005</v>
      </c>
      <c r="G69" s="13">
        <v>4.5269000000000004</v>
      </c>
      <c r="H69" s="13">
        <v>5.0195999999999996</v>
      </c>
      <c r="I69" s="13">
        <v>0.13719999999999999</v>
      </c>
      <c r="J69" s="13">
        <v>15.3935</v>
      </c>
      <c r="K69" s="13">
        <v>22.976900000000001</v>
      </c>
      <c r="L69" s="13">
        <v>0.22420000000000001</v>
      </c>
      <c r="M69" s="13">
        <v>0</v>
      </c>
      <c r="N69" s="13">
        <v>4.3400000000000001E-2</v>
      </c>
      <c r="O69" s="13">
        <v>0.63949999999999996</v>
      </c>
      <c r="P69" s="13">
        <v>2.12E-2</v>
      </c>
      <c r="Q69" s="13">
        <v>99.587999999999994</v>
      </c>
      <c r="S69" s="13">
        <v>0.47560893916342617</v>
      </c>
      <c r="T69" s="13">
        <v>0.4432932898300514</v>
      </c>
      <c r="U69" s="13">
        <v>8.1097771006522393E-2</v>
      </c>
      <c r="V69" s="15">
        <v>84.534867761257175</v>
      </c>
      <c r="W69" s="20">
        <v>0.1352856311371049</v>
      </c>
      <c r="X69" s="20">
        <v>6.3385910434772486E-2</v>
      </c>
      <c r="Y69" s="20">
        <v>1.4670113749435538E-2</v>
      </c>
    </row>
    <row r="70" spans="2:26">
      <c r="C70" s="9" t="s">
        <v>1107</v>
      </c>
      <c r="D70" s="9" t="s">
        <v>52</v>
      </c>
      <c r="E70" s="13">
        <v>50.908299999999997</v>
      </c>
      <c r="F70" s="13">
        <v>0.44690000000000002</v>
      </c>
      <c r="G70" s="13">
        <v>3.2305999999999999</v>
      </c>
      <c r="H70" s="13">
        <v>4.8221999999999996</v>
      </c>
      <c r="I70" s="13">
        <v>0.1173</v>
      </c>
      <c r="J70" s="13">
        <v>16.088899999999999</v>
      </c>
      <c r="K70" s="13">
        <v>23.211400000000001</v>
      </c>
      <c r="L70" s="13">
        <v>0.19289999999999999</v>
      </c>
      <c r="M70" s="13">
        <v>-1.6899999999999998E-2</v>
      </c>
      <c r="N70" s="13">
        <v>1.8499999999999999E-2</v>
      </c>
      <c r="O70" s="13">
        <v>0.47820000000000001</v>
      </c>
      <c r="P70" s="13">
        <v>9.2100000000000001E-2</v>
      </c>
      <c r="Q70" s="13">
        <v>99.607299999999995</v>
      </c>
      <c r="S70" s="13">
        <v>0.47026271690557314</v>
      </c>
      <c r="T70" s="13">
        <v>0.45348275038826358</v>
      </c>
      <c r="U70" s="13">
        <v>7.6254532706163294E-2</v>
      </c>
      <c r="V70" s="15">
        <v>85.605216936831923</v>
      </c>
      <c r="W70" s="20">
        <v>0.10753791579032157</v>
      </c>
      <c r="X70" s="20">
        <v>3.4016738675098079E-2</v>
      </c>
      <c r="Y70" s="20">
        <v>1.2498775476443352E-2</v>
      </c>
    </row>
    <row r="71" spans="2:26">
      <c r="C71" s="9" t="s">
        <v>1108</v>
      </c>
      <c r="D71" s="9" t="s">
        <v>52</v>
      </c>
      <c r="E71" s="13">
        <v>50.074599999999997</v>
      </c>
      <c r="F71" s="13">
        <v>0.76119999999999999</v>
      </c>
      <c r="G71" s="13">
        <v>3.0619000000000001</v>
      </c>
      <c r="H71" s="13">
        <v>9.7883999999999993</v>
      </c>
      <c r="I71" s="13">
        <v>0.27589999999999998</v>
      </c>
      <c r="J71" s="13">
        <v>14.808199999999999</v>
      </c>
      <c r="K71" s="13">
        <v>20.305199999999999</v>
      </c>
      <c r="L71" s="13">
        <v>0.27850000000000003</v>
      </c>
      <c r="M71" s="13">
        <v>-4.0000000000000001E-3</v>
      </c>
      <c r="N71" s="13">
        <v>4.1500000000000002E-2</v>
      </c>
      <c r="O71" s="13">
        <v>3.3799999999999997E-2</v>
      </c>
      <c r="P71" s="13">
        <v>5.1200000000000002E-2</v>
      </c>
      <c r="Q71" s="13">
        <v>99.480400000000003</v>
      </c>
      <c r="S71" s="13">
        <v>0.41826180038972433</v>
      </c>
      <c r="T71" s="13">
        <v>0.42436387769663581</v>
      </c>
      <c r="U71" s="13">
        <v>0.15737432191363984</v>
      </c>
      <c r="V71" s="15">
        <v>72.947569539172477</v>
      </c>
      <c r="W71" s="20">
        <v>0.11412993704615104</v>
      </c>
      <c r="X71" s="20">
        <v>2.1791404775022338E-2</v>
      </c>
      <c r="Y71" s="20">
        <v>2.1568084522437671E-2</v>
      </c>
    </row>
    <row r="72" spans="2:26">
      <c r="C72" s="9" t="s">
        <v>1109</v>
      </c>
      <c r="D72" s="9" t="s">
        <v>196</v>
      </c>
      <c r="E72" s="13">
        <v>50.246400000000001</v>
      </c>
      <c r="F72" s="13">
        <v>0.76780000000000004</v>
      </c>
      <c r="G72" s="13">
        <v>2.9704000000000002</v>
      </c>
      <c r="H72" s="13">
        <v>10.0572</v>
      </c>
      <c r="I72" s="13">
        <v>0.30859999999999999</v>
      </c>
      <c r="J72" s="13">
        <v>15.759</v>
      </c>
      <c r="K72" s="13">
        <v>19.0914</v>
      </c>
      <c r="L72" s="13">
        <v>0.28170000000000001</v>
      </c>
      <c r="M72" s="13">
        <v>-2E-3</v>
      </c>
      <c r="N72" s="13">
        <v>4.7000000000000002E-3</v>
      </c>
      <c r="O72" s="13">
        <v>4.19E-2</v>
      </c>
      <c r="P72" s="13">
        <v>5.67E-2</v>
      </c>
      <c r="Q72" s="13">
        <v>99.585800000000006</v>
      </c>
      <c r="S72" s="13">
        <v>0.39069361576934475</v>
      </c>
      <c r="T72" s="13">
        <v>0.44866521490071226</v>
      </c>
      <c r="U72" s="13">
        <v>0.16064116932994299</v>
      </c>
      <c r="V72" s="15">
        <v>73.635403552717136</v>
      </c>
      <c r="W72" s="20">
        <v>0.11343261069169808</v>
      </c>
      <c r="X72" s="20">
        <v>1.802468106275526E-2</v>
      </c>
      <c r="Y72" s="20">
        <v>2.1688723846034815E-2</v>
      </c>
    </row>
    <row r="73" spans="2:26">
      <c r="C73" s="9" t="s">
        <v>1110</v>
      </c>
      <c r="D73" s="9" t="s">
        <v>196</v>
      </c>
      <c r="E73" s="13">
        <v>50.053699999999999</v>
      </c>
      <c r="F73" s="13">
        <v>0.76880000000000004</v>
      </c>
      <c r="G73" s="13">
        <v>3.5781999999999998</v>
      </c>
      <c r="H73" s="13">
        <v>7.7849000000000004</v>
      </c>
      <c r="I73" s="13">
        <v>0.23300000000000001</v>
      </c>
      <c r="J73" s="13">
        <v>15.029</v>
      </c>
      <c r="K73" s="13">
        <v>21.416499999999999</v>
      </c>
      <c r="L73" s="13">
        <v>0.31090000000000001</v>
      </c>
      <c r="M73" s="13">
        <v>-3.0000000000000001E-3</v>
      </c>
      <c r="N73" s="13">
        <v>1.7100000000000001E-2</v>
      </c>
      <c r="O73" s="13">
        <v>0.29949999999999999</v>
      </c>
      <c r="P73" s="13">
        <v>4.4699999999999997E-2</v>
      </c>
      <c r="Q73" s="13">
        <v>99.5364</v>
      </c>
      <c r="S73" s="13">
        <v>0.4424773536512594</v>
      </c>
      <c r="T73" s="13">
        <v>0.43198417927398142</v>
      </c>
      <c r="U73" s="13">
        <v>0.12553846707475921</v>
      </c>
      <c r="V73" s="15">
        <v>77.482803990668287</v>
      </c>
      <c r="W73" s="20">
        <v>0.12282180445169977</v>
      </c>
      <c r="X73" s="20">
        <v>3.5352633138536149E-2</v>
      </c>
      <c r="Y73" s="20">
        <v>2.1692080573989487E-2</v>
      </c>
    </row>
    <row r="74" spans="2:26">
      <c r="C74" s="9" t="s">
        <v>1111</v>
      </c>
      <c r="D74" s="9" t="s">
        <v>196</v>
      </c>
      <c r="E74" s="13">
        <v>51.198300000000003</v>
      </c>
      <c r="F74" s="13">
        <v>0.57010000000000005</v>
      </c>
      <c r="G74" s="13">
        <v>2.0769000000000002</v>
      </c>
      <c r="H74" s="13">
        <v>9.7955000000000005</v>
      </c>
      <c r="I74" s="13">
        <v>0.41710000000000003</v>
      </c>
      <c r="J74" s="13">
        <v>14.7585</v>
      </c>
      <c r="K74" s="13">
        <v>20.531300000000002</v>
      </c>
      <c r="L74" s="13">
        <v>0.33079999999999998</v>
      </c>
      <c r="M74" s="13">
        <v>-1.1900000000000001E-2</v>
      </c>
      <c r="N74" s="13">
        <v>1.9400000000000001E-2</v>
      </c>
      <c r="O74" s="13">
        <v>1.4500000000000001E-2</v>
      </c>
      <c r="P74" s="13">
        <v>-5.5E-2</v>
      </c>
      <c r="Q74" s="13">
        <v>99.712500000000006</v>
      </c>
      <c r="S74" s="13">
        <v>0.4215082812275141</v>
      </c>
      <c r="T74" s="13">
        <v>0.42152864166308468</v>
      </c>
      <c r="U74" s="13">
        <v>0.15696307710940124</v>
      </c>
      <c r="V74" s="15">
        <v>72.866841129123756</v>
      </c>
      <c r="W74" s="20">
        <v>7.7974104175422054E-2</v>
      </c>
      <c r="X74" s="20">
        <v>1.3927195469809722E-2</v>
      </c>
      <c r="Y74" s="20">
        <v>1.610175649191144E-2</v>
      </c>
    </row>
    <row r="75" spans="2:26">
      <c r="C75" s="9" t="s">
        <v>1112</v>
      </c>
      <c r="D75" s="9" t="s">
        <v>52</v>
      </c>
      <c r="E75" s="13">
        <v>50.897199999999998</v>
      </c>
      <c r="F75" s="13">
        <v>0.60389999999999999</v>
      </c>
      <c r="G75" s="13">
        <v>2.1985000000000001</v>
      </c>
      <c r="H75" s="13">
        <v>9.7806999999999995</v>
      </c>
      <c r="I75" s="13">
        <v>0.37430000000000002</v>
      </c>
      <c r="J75" s="13">
        <v>14.6714</v>
      </c>
      <c r="K75" s="13">
        <v>20.028300000000002</v>
      </c>
      <c r="L75" s="13">
        <v>0.35720000000000002</v>
      </c>
      <c r="M75" s="13">
        <v>-1.8800000000000001E-2</v>
      </c>
      <c r="N75" s="13">
        <v>7.4999999999999997E-3</v>
      </c>
      <c r="O75" s="13">
        <v>2.23E-2</v>
      </c>
      <c r="P75" s="13">
        <v>1.7999999999999999E-2</v>
      </c>
      <c r="Q75" s="13">
        <v>98.959299999999999</v>
      </c>
      <c r="S75" s="13">
        <v>0.41661917564060569</v>
      </c>
      <c r="T75" s="13">
        <v>0.42458234552898028</v>
      </c>
      <c r="U75" s="13">
        <v>0.15879847883041398</v>
      </c>
      <c r="V75" s="15">
        <v>72.779619726995776</v>
      </c>
      <c r="W75" s="20">
        <v>7.6547608756964536E-2</v>
      </c>
      <c r="X75" s="20">
        <v>2.1382535186663443E-2</v>
      </c>
      <c r="Y75" s="20">
        <v>1.7170031788504465E-2</v>
      </c>
    </row>
    <row r="76" spans="2:26">
      <c r="C76" s="9" t="s">
        <v>1113</v>
      </c>
      <c r="D76" s="9" t="s">
        <v>1596</v>
      </c>
      <c r="E76" s="13">
        <v>50.247300000000003</v>
      </c>
      <c r="F76" s="13">
        <v>0.7893</v>
      </c>
      <c r="G76" s="13">
        <v>3.2258</v>
      </c>
      <c r="H76" s="13">
        <v>8.6960999999999995</v>
      </c>
      <c r="I76" s="13">
        <v>0.24160000000000001</v>
      </c>
      <c r="J76" s="13">
        <v>15.357699999999999</v>
      </c>
      <c r="K76" s="13">
        <v>20.4057</v>
      </c>
      <c r="L76" s="13">
        <v>0.37690000000000001</v>
      </c>
      <c r="M76" s="13">
        <v>3.0000000000000001E-3</v>
      </c>
      <c r="N76" s="13">
        <v>1.18E-2</v>
      </c>
      <c r="O76" s="13">
        <v>0.18720000000000001</v>
      </c>
      <c r="P76" s="13">
        <v>2.7E-2</v>
      </c>
      <c r="Q76" s="13">
        <v>99.569299999999998</v>
      </c>
      <c r="S76" s="13">
        <v>0.42022448507668686</v>
      </c>
      <c r="T76" s="13">
        <v>0.43999854746983613</v>
      </c>
      <c r="U76" s="13">
        <v>0.13977696745347701</v>
      </c>
      <c r="V76" s="15">
        <v>75.891191701676931</v>
      </c>
      <c r="W76" s="20">
        <v>0.11588905988760012</v>
      </c>
      <c r="X76" s="20">
        <v>2.6682713465151608E-2</v>
      </c>
      <c r="Y76" s="20">
        <v>2.2266623378851533E-2</v>
      </c>
    </row>
    <row r="77" spans="2:26">
      <c r="C77" s="9" t="s">
        <v>1114</v>
      </c>
      <c r="D77" s="9" t="s">
        <v>52</v>
      </c>
      <c r="E77" s="13">
        <v>50.197400000000002</v>
      </c>
      <c r="F77" s="13">
        <v>0.71399999999999997</v>
      </c>
      <c r="G77" s="13">
        <v>3.3546999999999998</v>
      </c>
      <c r="H77" s="13">
        <v>7.8958000000000004</v>
      </c>
      <c r="I77" s="13">
        <v>0.23330000000000001</v>
      </c>
      <c r="J77" s="13">
        <v>15.318300000000001</v>
      </c>
      <c r="K77" s="13">
        <v>21.395299999999999</v>
      </c>
      <c r="L77" s="13">
        <v>0.29620000000000002</v>
      </c>
      <c r="M77" s="13">
        <v>-2.2700000000000001E-2</v>
      </c>
      <c r="N77" s="13">
        <v>2.4E-2</v>
      </c>
      <c r="O77" s="13">
        <v>0.2858</v>
      </c>
      <c r="P77" s="13">
        <v>4.2200000000000001E-2</v>
      </c>
      <c r="Q77" s="13">
        <v>99.756900000000002</v>
      </c>
      <c r="S77" s="13">
        <v>0.43780758197888203</v>
      </c>
      <c r="T77" s="13">
        <v>0.43608452500830575</v>
      </c>
      <c r="U77" s="13">
        <v>0.12610789301281231</v>
      </c>
      <c r="V77" s="15">
        <v>77.568553226544012</v>
      </c>
      <c r="W77" s="20">
        <v>0.12094574593458507</v>
      </c>
      <c r="X77" s="20">
        <v>2.7072126685302206E-2</v>
      </c>
      <c r="Y77" s="20">
        <v>2.0108275548175521E-2</v>
      </c>
    </row>
    <row r="78" spans="2:26">
      <c r="C78" s="9" t="s">
        <v>1115</v>
      </c>
      <c r="D78" s="9" t="s">
        <v>52</v>
      </c>
      <c r="E78" s="13">
        <v>50.788400000000003</v>
      </c>
      <c r="F78" s="13">
        <v>0.63639999999999997</v>
      </c>
      <c r="G78" s="13">
        <v>2.0785999999999998</v>
      </c>
      <c r="H78" s="13">
        <v>10.160500000000001</v>
      </c>
      <c r="I78" s="13">
        <v>0.39229999999999998</v>
      </c>
      <c r="J78" s="13">
        <v>14.7972</v>
      </c>
      <c r="K78" s="13">
        <v>20.332000000000001</v>
      </c>
      <c r="L78" s="13">
        <v>0.26150000000000001</v>
      </c>
      <c r="M78" s="13">
        <v>4.8999999999999998E-3</v>
      </c>
      <c r="N78" s="13">
        <v>-4.5999999999999999E-3</v>
      </c>
      <c r="O78" s="13">
        <v>-2.3999999999999998E-3</v>
      </c>
      <c r="P78" s="13">
        <v>5.8500000000000003E-2</v>
      </c>
      <c r="Q78" s="13">
        <v>99.510400000000004</v>
      </c>
      <c r="S78" s="13">
        <v>0.41622521598075507</v>
      </c>
      <c r="T78" s="13">
        <v>0.4214276601960627</v>
      </c>
      <c r="U78" s="13">
        <v>0.16234712382318217</v>
      </c>
      <c r="V78" s="15">
        <v>72.190110250149104</v>
      </c>
      <c r="W78" s="20">
        <v>8.5023903145657886E-2</v>
      </c>
      <c r="X78" s="20">
        <v>7.3548554594411591E-3</v>
      </c>
      <c r="Y78" s="20">
        <v>1.8052922451108341E-2</v>
      </c>
    </row>
    <row r="79" spans="2:26">
      <c r="C79" s="9" t="s">
        <v>1116</v>
      </c>
      <c r="D79" s="9" t="s">
        <v>50</v>
      </c>
      <c r="E79" s="13">
        <v>51.6083</v>
      </c>
      <c r="F79" s="13">
        <v>0.61099999999999999</v>
      </c>
      <c r="G79" s="13">
        <v>2.1768000000000001</v>
      </c>
      <c r="H79" s="13">
        <v>9.3277999999999999</v>
      </c>
      <c r="I79" s="13">
        <v>0.32200000000000001</v>
      </c>
      <c r="J79" s="13">
        <v>15.9275</v>
      </c>
      <c r="K79" s="13">
        <v>19.404900000000001</v>
      </c>
      <c r="L79" s="13">
        <v>0.28949999999999998</v>
      </c>
      <c r="M79" s="13">
        <v>1E-3</v>
      </c>
      <c r="N79" s="13">
        <v>4.4499999999999998E-2</v>
      </c>
      <c r="O79" s="13">
        <v>0.1075</v>
      </c>
      <c r="P79" s="13">
        <v>3.7100000000000001E-2</v>
      </c>
      <c r="Q79" s="13">
        <v>99.857900000000001</v>
      </c>
      <c r="S79" s="13">
        <v>0.39728308064749696</v>
      </c>
      <c r="T79" s="13">
        <v>0.45366103724444057</v>
      </c>
      <c r="U79" s="13">
        <v>0.14905588210806245</v>
      </c>
      <c r="V79" s="15">
        <v>75.26933833744161</v>
      </c>
      <c r="W79" s="20">
        <v>7.6345041394169533E-2</v>
      </c>
      <c r="X79" s="20">
        <v>1.9292526772504773E-2</v>
      </c>
      <c r="Y79" s="20">
        <v>1.7134338905270982E-2</v>
      </c>
    </row>
    <row r="80" spans="2:26">
      <c r="C80" s="9" t="s">
        <v>1117</v>
      </c>
      <c r="D80" s="9" t="s">
        <v>195</v>
      </c>
      <c r="E80" s="13">
        <v>51.302599999999998</v>
      </c>
      <c r="F80" s="13">
        <v>0.55840000000000001</v>
      </c>
      <c r="G80" s="13">
        <v>2.3944000000000001</v>
      </c>
      <c r="H80" s="13">
        <v>7.4238999999999997</v>
      </c>
      <c r="I80" s="13">
        <v>0.21099999999999999</v>
      </c>
      <c r="J80" s="13">
        <v>16.012799999999999</v>
      </c>
      <c r="K80" s="13">
        <v>21.2774</v>
      </c>
      <c r="L80" s="13">
        <v>0.25130000000000002</v>
      </c>
      <c r="M80" s="13">
        <v>3.0000000000000001E-3</v>
      </c>
      <c r="N80" s="13">
        <v>3.2899999999999999E-2</v>
      </c>
      <c r="O80" s="13">
        <v>0.20050000000000001</v>
      </c>
      <c r="P80" s="13">
        <v>-3.0300000000000001E-2</v>
      </c>
      <c r="Q80" s="13">
        <v>99.668000000000006</v>
      </c>
      <c r="S80" s="13">
        <v>0.4311603139842029</v>
      </c>
      <c r="T80" s="13">
        <v>0.45142198651905674</v>
      </c>
      <c r="U80" s="13">
        <v>0.11741769949674036</v>
      </c>
      <c r="V80" s="15">
        <v>79.358384728895373</v>
      </c>
      <c r="W80" s="20">
        <v>8.8702848094110331E-2</v>
      </c>
      <c r="X80" s="20">
        <v>1.6441979631714759E-2</v>
      </c>
      <c r="Y80" s="20">
        <v>1.5651384701228992E-2</v>
      </c>
    </row>
    <row r="81" spans="3:25">
      <c r="C81" s="9" t="s">
        <v>1118</v>
      </c>
      <c r="D81" s="9" t="s">
        <v>50</v>
      </c>
      <c r="E81" s="13">
        <v>51.217399999999998</v>
      </c>
      <c r="F81" s="13">
        <v>0.59670000000000001</v>
      </c>
      <c r="G81" s="13">
        <v>1.9782</v>
      </c>
      <c r="H81" s="13">
        <v>9.2141999999999999</v>
      </c>
      <c r="I81" s="13">
        <v>0.31619999999999998</v>
      </c>
      <c r="J81" s="13">
        <v>15.470599999999999</v>
      </c>
      <c r="K81" s="13">
        <v>20.257000000000001</v>
      </c>
      <c r="L81" s="13">
        <v>0.32129999999999997</v>
      </c>
      <c r="M81" s="13">
        <v>-2E-3</v>
      </c>
      <c r="N81" s="13">
        <v>3.3399999999999999E-2</v>
      </c>
      <c r="O81" s="13">
        <v>4.9500000000000002E-2</v>
      </c>
      <c r="P81" s="13">
        <v>-1.2200000000000001E-2</v>
      </c>
      <c r="Q81" s="13">
        <v>99.454599999999999</v>
      </c>
      <c r="S81" s="13">
        <v>0.4136462286579799</v>
      </c>
      <c r="T81" s="13">
        <v>0.43949739490791906</v>
      </c>
      <c r="U81" s="13">
        <v>0.14685637643410093</v>
      </c>
      <c r="V81" s="15">
        <v>74.954305129140266</v>
      </c>
      <c r="W81" s="20">
        <v>7.877704188651502E-2</v>
      </c>
      <c r="X81" s="20">
        <v>8.6876579270314253E-3</v>
      </c>
      <c r="Y81" s="20">
        <v>1.6839717320877988E-2</v>
      </c>
    </row>
    <row r="82" spans="3:25">
      <c r="C82" s="9" t="s">
        <v>1119</v>
      </c>
      <c r="D82" s="9" t="s">
        <v>195</v>
      </c>
      <c r="E82" s="13">
        <v>50.888199999999998</v>
      </c>
      <c r="F82" s="13">
        <v>0.46060000000000001</v>
      </c>
      <c r="G82" s="13">
        <v>3.0964999999999998</v>
      </c>
      <c r="H82" s="13">
        <v>5.0811999999999999</v>
      </c>
      <c r="I82" s="13">
        <v>0.17580000000000001</v>
      </c>
      <c r="J82" s="13">
        <v>16.352699999999999</v>
      </c>
      <c r="K82" s="13">
        <v>22.6648</v>
      </c>
      <c r="L82" s="13">
        <v>0.2044</v>
      </c>
      <c r="M82" s="13">
        <v>1.9800000000000002E-2</v>
      </c>
      <c r="N82" s="13">
        <v>-1.47E-2</v>
      </c>
      <c r="O82" s="13">
        <v>0.43640000000000001</v>
      </c>
      <c r="P82" s="13">
        <v>3.1099999999999999E-2</v>
      </c>
      <c r="Q82" s="13">
        <v>99.4114</v>
      </c>
      <c r="S82" s="13">
        <v>0.45897885408192068</v>
      </c>
      <c r="T82" s="13">
        <v>0.46070769111208243</v>
      </c>
      <c r="U82" s="13">
        <v>8.0313454805996914E-2</v>
      </c>
      <c r="V82" s="15">
        <v>85.155209660112277</v>
      </c>
      <c r="W82" s="20">
        <v>0.10571868483807512</v>
      </c>
      <c r="X82" s="20">
        <v>3.0144203553320814E-2</v>
      </c>
      <c r="Y82" s="20">
        <v>1.289940977728023E-2</v>
      </c>
    </row>
    <row r="83" spans="3:25">
      <c r="C83" s="9" t="s">
        <v>1120</v>
      </c>
      <c r="D83" s="9" t="s">
        <v>195</v>
      </c>
      <c r="E83" s="13">
        <v>49.3934</v>
      </c>
      <c r="F83" s="13">
        <v>0.7208</v>
      </c>
      <c r="G83" s="13">
        <v>5.1443000000000003</v>
      </c>
      <c r="H83" s="13">
        <v>5.6337999999999999</v>
      </c>
      <c r="I83" s="13">
        <v>8.4500000000000006E-2</v>
      </c>
      <c r="J83" s="13">
        <v>15.0755</v>
      </c>
      <c r="K83" s="13">
        <v>22.6069</v>
      </c>
      <c r="L83" s="13">
        <v>0.26479999999999998</v>
      </c>
      <c r="M83" s="13">
        <v>-1.4800000000000001E-2</v>
      </c>
      <c r="N83" s="13">
        <v>2.47E-2</v>
      </c>
      <c r="O83" s="13">
        <v>0.73980000000000001</v>
      </c>
      <c r="P83" s="13">
        <v>5.4699999999999999E-2</v>
      </c>
      <c r="Q83" s="13">
        <v>99.743099999999998</v>
      </c>
      <c r="S83" s="13">
        <v>0.4711982220048162</v>
      </c>
      <c r="T83" s="13">
        <v>0.43714907285393745</v>
      </c>
      <c r="U83" s="13">
        <v>9.1652705141246321E-2</v>
      </c>
      <c r="V83" s="15">
        <v>82.667852311555379</v>
      </c>
      <c r="W83" s="20">
        <v>0.15634344046686599</v>
      </c>
      <c r="X83" s="20">
        <v>6.9985328519364232E-2</v>
      </c>
      <c r="Y83" s="20">
        <v>2.024157950032162E-2</v>
      </c>
    </row>
    <row r="84" spans="3:25">
      <c r="C84" s="9" t="s">
        <v>1121</v>
      </c>
      <c r="D84" s="9" t="s">
        <v>50</v>
      </c>
      <c r="E84" s="13">
        <v>51.257199999999997</v>
      </c>
      <c r="F84" s="13">
        <v>0.5181</v>
      </c>
      <c r="G84" s="13">
        <v>1.9512</v>
      </c>
      <c r="H84" s="13">
        <v>10.0771</v>
      </c>
      <c r="I84" s="13">
        <v>0.3291</v>
      </c>
      <c r="J84" s="13">
        <v>14.2729</v>
      </c>
      <c r="K84" s="13">
        <v>20.4602</v>
      </c>
      <c r="L84" s="13">
        <v>0.29039999999999999</v>
      </c>
      <c r="M84" s="13">
        <v>8.8999999999999999E-3</v>
      </c>
      <c r="N84" s="13">
        <v>-1.09E-2</v>
      </c>
      <c r="O84" s="13">
        <v>4.0000000000000001E-3</v>
      </c>
      <c r="P84" s="13">
        <v>1.3299999999999999E-2</v>
      </c>
      <c r="Q84" s="13">
        <v>99.182400000000001</v>
      </c>
      <c r="S84" s="13">
        <v>0.42464191129512924</v>
      </c>
      <c r="T84" s="13">
        <v>0.41211688742289959</v>
      </c>
      <c r="U84" s="13">
        <v>0.16324120128197103</v>
      </c>
      <c r="V84" s="15">
        <v>71.627894960262665</v>
      </c>
      <c r="W84" s="20">
        <v>6.4722008901397121E-2</v>
      </c>
      <c r="X84" s="20">
        <v>2.2112557355214127E-2</v>
      </c>
      <c r="Y84" s="20">
        <v>1.4717044090914812E-2</v>
      </c>
    </row>
    <row r="85" spans="3:25">
      <c r="C85" s="9" t="s">
        <v>1122</v>
      </c>
      <c r="D85" s="9" t="s">
        <v>195</v>
      </c>
      <c r="E85" s="13">
        <v>51.380200000000002</v>
      </c>
      <c r="F85" s="13">
        <v>0.47499999999999998</v>
      </c>
      <c r="G85" s="13">
        <v>3.2282000000000002</v>
      </c>
      <c r="H85" s="13">
        <v>5.4465000000000003</v>
      </c>
      <c r="I85" s="13">
        <v>0.1661</v>
      </c>
      <c r="J85" s="13">
        <v>16.244</v>
      </c>
      <c r="K85" s="13">
        <v>22.253499999999999</v>
      </c>
      <c r="L85" s="13">
        <v>0.17430000000000001</v>
      </c>
      <c r="M85" s="13">
        <v>1E-3</v>
      </c>
      <c r="N85" s="13">
        <v>-1.5299999999999999E-2</v>
      </c>
      <c r="O85" s="13">
        <v>0.41589999999999999</v>
      </c>
      <c r="P85" s="13">
        <v>5.5E-2</v>
      </c>
      <c r="Q85" s="13">
        <v>99.839799999999997</v>
      </c>
      <c r="S85" s="13">
        <v>0.45319560775468393</v>
      </c>
      <c r="T85" s="13">
        <v>0.46023066676529428</v>
      </c>
      <c r="U85" s="13">
        <v>8.6573725480021846E-2</v>
      </c>
      <c r="V85" s="15">
        <v>84.167331735480687</v>
      </c>
      <c r="W85" s="20">
        <v>9.791418667815055E-2</v>
      </c>
      <c r="X85" s="20">
        <v>4.2948874482384769E-2</v>
      </c>
      <c r="Y85" s="20">
        <v>1.3229591829105601E-2</v>
      </c>
    </row>
    <row r="86" spans="3:25">
      <c r="C86" s="9" t="s">
        <v>1123</v>
      </c>
      <c r="D86" s="9" t="s">
        <v>195</v>
      </c>
      <c r="E86" s="13">
        <v>50.111400000000003</v>
      </c>
      <c r="F86" s="13">
        <v>0.84230000000000005</v>
      </c>
      <c r="G86" s="13">
        <v>3.6903000000000001</v>
      </c>
      <c r="H86" s="13">
        <v>7.5663</v>
      </c>
      <c r="I86" s="13">
        <v>0.22969999999999999</v>
      </c>
      <c r="J86" s="13">
        <v>15.3468</v>
      </c>
      <c r="K86" s="13">
        <v>21.7239</v>
      </c>
      <c r="L86" s="13">
        <v>0.36120000000000002</v>
      </c>
      <c r="M86" s="13">
        <v>3.0000000000000001E-3</v>
      </c>
      <c r="N86" s="13">
        <v>3.7900000000000003E-2</v>
      </c>
      <c r="O86" s="13">
        <v>0.28889999999999999</v>
      </c>
      <c r="P86" s="13">
        <v>-1.72E-2</v>
      </c>
      <c r="Q86" s="13">
        <v>100.2017</v>
      </c>
      <c r="S86" s="13">
        <v>0.44352361372973664</v>
      </c>
      <c r="T86" s="13">
        <v>0.4359051423459363</v>
      </c>
      <c r="U86" s="13">
        <v>0.12057124392432694</v>
      </c>
      <c r="V86" s="15">
        <v>78.333088896647411</v>
      </c>
      <c r="W86" s="20">
        <v>0.13393518021313655</v>
      </c>
      <c r="X86" s="20">
        <v>2.8042149587542309E-2</v>
      </c>
      <c r="Y86" s="20">
        <v>2.3598016991919914E-2</v>
      </c>
    </row>
    <row r="87" spans="3:25">
      <c r="C87" s="9" t="s">
        <v>1124</v>
      </c>
      <c r="D87" s="9" t="s">
        <v>54</v>
      </c>
      <c r="E87" s="13">
        <v>50.827199999999998</v>
      </c>
      <c r="F87" s="13">
        <v>0.69059999999999999</v>
      </c>
      <c r="G87" s="13">
        <v>2.3328000000000002</v>
      </c>
      <c r="H87" s="13">
        <v>9.9853000000000005</v>
      </c>
      <c r="I87" s="13">
        <v>0.37119999999999997</v>
      </c>
      <c r="J87" s="13">
        <v>15.1158</v>
      </c>
      <c r="K87" s="13">
        <v>19.7807</v>
      </c>
      <c r="L87" s="13">
        <v>0.32200000000000001</v>
      </c>
      <c r="M87" s="13">
        <v>-5.8999999999999999E-3</v>
      </c>
      <c r="N87" s="13">
        <v>-7.1000000000000004E-3</v>
      </c>
      <c r="O87" s="13">
        <v>1.8499999999999999E-2</v>
      </c>
      <c r="P87" s="13">
        <v>9.1000000000000004E-3</v>
      </c>
      <c r="Q87" s="13">
        <v>99.453299999999999</v>
      </c>
      <c r="S87" s="13">
        <v>0.40697888538082161</v>
      </c>
      <c r="T87" s="13">
        <v>0.43266978272709006</v>
      </c>
      <c r="U87" s="13">
        <v>0.16035133189208828</v>
      </c>
      <c r="V87" s="15">
        <v>72.960266010922496</v>
      </c>
      <c r="W87" s="20">
        <v>8.8065150039714712E-2</v>
      </c>
      <c r="X87" s="20">
        <v>1.5367293131971202E-2</v>
      </c>
      <c r="Y87" s="20">
        <v>1.9544384469732844E-2</v>
      </c>
    </row>
    <row r="88" spans="3:25">
      <c r="C88" s="9" t="s">
        <v>1125</v>
      </c>
      <c r="D88" s="9" t="s">
        <v>196</v>
      </c>
      <c r="E88" s="13">
        <v>51.076900000000002</v>
      </c>
      <c r="F88" s="13">
        <v>0.52629999999999999</v>
      </c>
      <c r="G88" s="13">
        <v>1.8359000000000001</v>
      </c>
      <c r="H88" s="13">
        <v>10.2126</v>
      </c>
      <c r="I88" s="13">
        <v>0.42520000000000002</v>
      </c>
      <c r="J88" s="13">
        <v>15.039</v>
      </c>
      <c r="K88" s="13">
        <v>20.040900000000001</v>
      </c>
      <c r="L88" s="13">
        <v>0.2979</v>
      </c>
      <c r="M88" s="13">
        <v>5.8999999999999999E-3</v>
      </c>
      <c r="N88" s="13">
        <v>-1.29E-2</v>
      </c>
      <c r="O88" s="13">
        <v>-5.0000000000000001E-4</v>
      </c>
      <c r="P88" s="13">
        <v>-6.0199999999999997E-2</v>
      </c>
      <c r="Q88" s="13">
        <v>99.460499999999996</v>
      </c>
      <c r="S88" s="13">
        <v>0.40954528299719578</v>
      </c>
      <c r="T88" s="13">
        <v>0.42756177699535464</v>
      </c>
      <c r="U88" s="13">
        <v>0.16289294000744958</v>
      </c>
      <c r="V88" s="15">
        <v>72.412289153297436</v>
      </c>
      <c r="W88" s="20">
        <v>7.5604012535291698E-2</v>
      </c>
      <c r="X88" s="20">
        <v>5.9267129005812907E-3</v>
      </c>
      <c r="Y88" s="20">
        <v>1.4918384677418191E-2</v>
      </c>
    </row>
    <row r="89" spans="3:25">
      <c r="C89" s="9" t="s">
        <v>1126</v>
      </c>
      <c r="D89" s="9" t="s">
        <v>54</v>
      </c>
      <c r="E89" s="13">
        <v>51.100299999999997</v>
      </c>
      <c r="F89" s="13">
        <v>0.52639999999999998</v>
      </c>
      <c r="G89" s="13">
        <v>1.8359000000000001</v>
      </c>
      <c r="H89" s="13">
        <v>9.5923999999999996</v>
      </c>
      <c r="I89" s="13">
        <v>0.35580000000000001</v>
      </c>
      <c r="J89" s="13">
        <v>15.053800000000001</v>
      </c>
      <c r="K89" s="13">
        <v>20.363399999999999</v>
      </c>
      <c r="L89" s="13">
        <v>0.21529999999999999</v>
      </c>
      <c r="M89" s="13">
        <v>2E-3</v>
      </c>
      <c r="N89" s="13">
        <v>4.0599999999999997E-2</v>
      </c>
      <c r="O89" s="13">
        <v>1.06E-2</v>
      </c>
      <c r="P89" s="13">
        <v>-3.8699999999999998E-2</v>
      </c>
      <c r="Q89" s="13">
        <v>99.096599999999995</v>
      </c>
      <c r="S89" s="13">
        <v>0.41733811710236896</v>
      </c>
      <c r="T89" s="13">
        <v>0.42921916834741475</v>
      </c>
      <c r="U89" s="13">
        <v>0.15344271455021632</v>
      </c>
      <c r="V89" s="15">
        <v>73.665221794305197</v>
      </c>
      <c r="W89" s="20">
        <v>7.3122507223041477E-2</v>
      </c>
      <c r="X89" s="20">
        <v>8.4759690096343487E-3</v>
      </c>
      <c r="Y89" s="20">
        <v>1.4933618562534688E-2</v>
      </c>
    </row>
    <row r="90" spans="3:25">
      <c r="C90" s="9" t="s">
        <v>1127</v>
      </c>
      <c r="D90" s="9" t="s">
        <v>196</v>
      </c>
      <c r="E90" s="13">
        <v>51.463799999999999</v>
      </c>
      <c r="F90" s="13">
        <v>0.48349999999999999</v>
      </c>
      <c r="G90" s="13">
        <v>1.7204999999999999</v>
      </c>
      <c r="H90" s="13">
        <v>10.1586</v>
      </c>
      <c r="I90" s="13">
        <v>0.40050000000000002</v>
      </c>
      <c r="J90" s="13">
        <v>14.953900000000001</v>
      </c>
      <c r="K90" s="13">
        <v>20.221800000000002</v>
      </c>
      <c r="L90" s="13">
        <v>0.31040000000000001</v>
      </c>
      <c r="M90" s="13">
        <v>7.9000000000000008E-3</v>
      </c>
      <c r="N90" s="13">
        <v>8.5000000000000006E-3</v>
      </c>
      <c r="O90" s="13">
        <v>-9.4999999999999998E-3</v>
      </c>
      <c r="P90" s="13">
        <v>7.1199999999999999E-2</v>
      </c>
      <c r="Q90" s="13">
        <v>99.8005</v>
      </c>
      <c r="S90" s="13">
        <v>0.41307019953058782</v>
      </c>
      <c r="T90" s="13">
        <v>0.42496555719414336</v>
      </c>
      <c r="U90" s="13">
        <v>0.16196424327526873</v>
      </c>
      <c r="V90" s="15">
        <v>72.404835613094832</v>
      </c>
      <c r="W90" s="20">
        <v>6.7881316113164614E-2</v>
      </c>
      <c r="X90" s="20">
        <v>8.2544986072669718E-3</v>
      </c>
      <c r="Y90" s="20">
        <v>1.3656737053534542E-2</v>
      </c>
    </row>
    <row r="91" spans="3:25">
      <c r="C91" s="9" t="s">
        <v>1128</v>
      </c>
      <c r="D91" s="9" t="s">
        <v>54</v>
      </c>
      <c r="E91" s="13">
        <v>50.350299999999997</v>
      </c>
      <c r="F91" s="13">
        <v>0.58189999999999997</v>
      </c>
      <c r="G91" s="13">
        <v>2.3969999999999998</v>
      </c>
      <c r="H91" s="13">
        <v>10.182700000000001</v>
      </c>
      <c r="I91" s="13">
        <v>0.41899999999999998</v>
      </c>
      <c r="J91" s="13">
        <v>14.4062</v>
      </c>
      <c r="K91" s="13">
        <v>20.3354</v>
      </c>
      <c r="L91" s="13">
        <v>0.2944</v>
      </c>
      <c r="M91" s="13">
        <v>7.9000000000000008E-3</v>
      </c>
      <c r="N91" s="13">
        <v>4.0899999999999999E-2</v>
      </c>
      <c r="O91" s="13">
        <v>2.53E-2</v>
      </c>
      <c r="P91" s="13">
        <v>5.4399999999999997E-2</v>
      </c>
      <c r="Q91" s="13">
        <v>99.095500000000001</v>
      </c>
      <c r="S91" s="13">
        <v>0.42080222066851747</v>
      </c>
      <c r="T91" s="13">
        <v>0.41473429578064691</v>
      </c>
      <c r="U91" s="13">
        <v>0.16446348355083557</v>
      </c>
      <c r="V91" s="15">
        <v>71.604952674255514</v>
      </c>
      <c r="W91" s="20">
        <v>9.1911801396530102E-2</v>
      </c>
      <c r="X91" s="20">
        <v>1.5157948901978524E-2</v>
      </c>
      <c r="Y91" s="20">
        <v>1.6590644585101164E-2</v>
      </c>
    </row>
    <row r="92" spans="3:25">
      <c r="C92" s="9" t="s">
        <v>1129</v>
      </c>
      <c r="D92" s="9" t="s">
        <v>196</v>
      </c>
      <c r="E92" s="13">
        <v>51.438600000000001</v>
      </c>
      <c r="F92" s="13">
        <v>0.54379999999999995</v>
      </c>
      <c r="G92" s="13">
        <v>2.0785</v>
      </c>
      <c r="H92" s="13">
        <v>9.2190999999999992</v>
      </c>
      <c r="I92" s="13">
        <v>0.38</v>
      </c>
      <c r="J92" s="13">
        <v>15.035399999999999</v>
      </c>
      <c r="K92" s="13">
        <v>20.4557</v>
      </c>
      <c r="L92" s="13">
        <v>0.24979999999999999</v>
      </c>
      <c r="M92" s="13">
        <v>0</v>
      </c>
      <c r="N92" s="13">
        <v>-2.8E-3</v>
      </c>
      <c r="O92" s="13">
        <v>2.12E-2</v>
      </c>
      <c r="P92" s="13">
        <v>-1.6299999999999999E-2</v>
      </c>
      <c r="Q92" s="13">
        <v>99.421899999999994</v>
      </c>
      <c r="S92" s="13">
        <v>0.42116898939154745</v>
      </c>
      <c r="T92" s="13">
        <v>0.43067755038136463</v>
      </c>
      <c r="U92" s="13">
        <v>0.14815346022708795</v>
      </c>
      <c r="V92" s="15">
        <v>74.404712686116682</v>
      </c>
      <c r="W92" s="20">
        <v>7.0693836911993824E-2</v>
      </c>
      <c r="X92" s="20">
        <v>2.1195351012166908E-2</v>
      </c>
      <c r="Y92" s="20">
        <v>1.5345100409546468E-2</v>
      </c>
    </row>
    <row r="93" spans="3:25">
      <c r="C93" s="9" t="s">
        <v>1130</v>
      </c>
      <c r="D93" s="9" t="s">
        <v>52</v>
      </c>
      <c r="E93" s="13">
        <v>51.278799999999997</v>
      </c>
      <c r="F93" s="13">
        <v>0.47439999999999999</v>
      </c>
      <c r="G93" s="13">
        <v>2.7877000000000001</v>
      </c>
      <c r="H93" s="13">
        <v>5.9062000000000001</v>
      </c>
      <c r="I93" s="13">
        <v>0.1618</v>
      </c>
      <c r="J93" s="13">
        <v>16.253699999999998</v>
      </c>
      <c r="K93" s="13">
        <v>21.6965</v>
      </c>
      <c r="L93" s="13">
        <v>0.18010000000000001</v>
      </c>
      <c r="M93" s="13">
        <v>1.4800000000000001E-2</v>
      </c>
      <c r="N93" s="13">
        <v>9.4999999999999998E-3</v>
      </c>
      <c r="O93" s="13">
        <v>0.34379999999999999</v>
      </c>
      <c r="P93" s="13">
        <v>5.4999999999999997E-3</v>
      </c>
      <c r="Q93" s="13">
        <v>99.112700000000004</v>
      </c>
      <c r="S93" s="13">
        <v>0.44352052416132071</v>
      </c>
      <c r="T93" s="13">
        <v>0.46224421805705945</v>
      </c>
      <c r="U93" s="13">
        <v>9.4235257781620008E-2</v>
      </c>
      <c r="V93" s="15">
        <v>83.065816104071672</v>
      </c>
      <c r="W93" s="20">
        <v>8.8492297388478747E-2</v>
      </c>
      <c r="X93" s="20">
        <v>3.3993746227798188E-2</v>
      </c>
      <c r="Y93" s="20">
        <v>1.3304587032917528E-2</v>
      </c>
    </row>
    <row r="94" spans="3:25">
      <c r="C94" s="9" t="s">
        <v>1131</v>
      </c>
      <c r="D94" s="9" t="s">
        <v>54</v>
      </c>
      <c r="E94" s="13">
        <v>51.187100000000001</v>
      </c>
      <c r="F94" s="13">
        <v>0.52739999999999998</v>
      </c>
      <c r="G94" s="13">
        <v>2.8738999999999999</v>
      </c>
      <c r="H94" s="13">
        <v>7.2861000000000002</v>
      </c>
      <c r="I94" s="13">
        <v>0.15440000000000001</v>
      </c>
      <c r="J94" s="13">
        <v>16.2438</v>
      </c>
      <c r="K94" s="13">
        <v>20.8245</v>
      </c>
      <c r="L94" s="13">
        <v>0.16739999999999999</v>
      </c>
      <c r="M94" s="13">
        <v>9.9000000000000008E-3</v>
      </c>
      <c r="N94" s="13">
        <v>-1.9300000000000001E-2</v>
      </c>
      <c r="O94" s="13">
        <v>0.1086</v>
      </c>
      <c r="P94" s="13">
        <v>6.1000000000000004E-3</v>
      </c>
      <c r="Q94" s="13">
        <v>99.389200000000002</v>
      </c>
      <c r="S94" s="13">
        <v>0.42403720079292306</v>
      </c>
      <c r="T94" s="13">
        <v>0.46016355196853886</v>
      </c>
      <c r="U94" s="13">
        <v>0.11579924723853804</v>
      </c>
      <c r="V94" s="15">
        <v>79.894665523891845</v>
      </c>
      <c r="W94" s="20">
        <v>9.3935807580883157E-2</v>
      </c>
      <c r="X94" s="20">
        <v>3.2203668447678024E-2</v>
      </c>
      <c r="Y94" s="20">
        <v>1.4775277368686085E-2</v>
      </c>
    </row>
    <row r="95" spans="3:25">
      <c r="C95" s="9" t="s">
        <v>1132</v>
      </c>
      <c r="D95" s="9" t="s">
        <v>50</v>
      </c>
      <c r="E95" s="13">
        <v>50.369300000000003</v>
      </c>
      <c r="F95" s="13">
        <v>0.65600000000000003</v>
      </c>
      <c r="G95" s="13">
        <v>3.2517999999999998</v>
      </c>
      <c r="H95" s="13">
        <v>8.2134</v>
      </c>
      <c r="I95" s="13">
        <v>0.34089999999999998</v>
      </c>
      <c r="J95" s="13">
        <v>14.943899999999999</v>
      </c>
      <c r="K95" s="13">
        <v>21.956399999999999</v>
      </c>
      <c r="L95" s="13">
        <v>0.2235</v>
      </c>
      <c r="M95" s="13">
        <v>2.8999999999999998E-3</v>
      </c>
      <c r="N95" s="13">
        <v>8.9999999999999998E-4</v>
      </c>
      <c r="O95" s="13">
        <v>2.9999999999999997E-4</v>
      </c>
      <c r="P95" s="13">
        <v>5.6099999999999997E-2</v>
      </c>
      <c r="Q95" s="13">
        <v>100.0154</v>
      </c>
      <c r="S95" s="13">
        <v>0.44665589236876663</v>
      </c>
      <c r="T95" s="13">
        <v>0.42293253265663877</v>
      </c>
      <c r="U95" s="13">
        <v>0.13041157497459457</v>
      </c>
      <c r="V95" s="15">
        <v>76.4321019820988</v>
      </c>
      <c r="W95" s="20">
        <v>0.1188698928401124</v>
      </c>
      <c r="X95" s="20">
        <v>2.4276074765075262E-2</v>
      </c>
      <c r="Y95" s="20">
        <v>1.8432119521179978E-2</v>
      </c>
    </row>
    <row r="96" spans="3:25">
      <c r="C96" s="9" t="s">
        <v>1133</v>
      </c>
      <c r="D96" s="9" t="s">
        <v>195</v>
      </c>
      <c r="E96" s="13">
        <v>51.286000000000001</v>
      </c>
      <c r="F96" s="13">
        <v>0.54479999999999995</v>
      </c>
      <c r="G96" s="13">
        <v>2.4117999999999999</v>
      </c>
      <c r="H96" s="13">
        <v>7.4246999999999996</v>
      </c>
      <c r="I96" s="13">
        <v>0.20749999999999999</v>
      </c>
      <c r="J96" s="13">
        <v>15.949</v>
      </c>
      <c r="K96" s="13">
        <v>21.147200000000002</v>
      </c>
      <c r="L96" s="13">
        <v>0.24990000000000001</v>
      </c>
      <c r="M96" s="13">
        <v>-1.38E-2</v>
      </c>
      <c r="N96" s="13">
        <v>-6.6E-3</v>
      </c>
      <c r="O96" s="13">
        <v>0.20979999999999999</v>
      </c>
      <c r="P96" s="13">
        <v>3.32E-2</v>
      </c>
      <c r="Q96" s="13">
        <v>99.463999999999999</v>
      </c>
      <c r="S96" s="13">
        <v>0.43042630468455773</v>
      </c>
      <c r="T96" s="13">
        <v>0.45162148739220992</v>
      </c>
      <c r="U96" s="13">
        <v>0.1179522079232323</v>
      </c>
      <c r="V96" s="15">
        <v>79.291141972785837</v>
      </c>
      <c r="W96" s="20">
        <v>8.5094396382416893E-2</v>
      </c>
      <c r="X96" s="20">
        <v>2.1048810737835738E-2</v>
      </c>
      <c r="Y96" s="20">
        <v>1.5303971931470135E-2</v>
      </c>
    </row>
    <row r="97" spans="2:26">
      <c r="C97" s="9" t="s">
        <v>1134</v>
      </c>
      <c r="D97" s="9" t="s">
        <v>76</v>
      </c>
      <c r="E97" s="13">
        <v>50.494900000000001</v>
      </c>
      <c r="F97" s="13">
        <v>0.76449999999999996</v>
      </c>
      <c r="G97" s="13">
        <v>3.2993000000000001</v>
      </c>
      <c r="H97" s="13">
        <v>8.8984000000000005</v>
      </c>
      <c r="I97" s="13">
        <v>0.25890000000000002</v>
      </c>
      <c r="J97" s="13">
        <v>15.498100000000001</v>
      </c>
      <c r="K97" s="13">
        <v>20.002600000000001</v>
      </c>
      <c r="L97" s="13">
        <v>0.26479999999999998</v>
      </c>
      <c r="M97" s="13">
        <v>1E-3</v>
      </c>
      <c r="N97" s="13">
        <v>1.04E-2</v>
      </c>
      <c r="O97" s="13">
        <v>3.8199999999999998E-2</v>
      </c>
      <c r="P97" s="13">
        <v>-3.6700000000000003E-2</v>
      </c>
      <c r="Q97" s="13">
        <v>99.531000000000006</v>
      </c>
      <c r="S97" s="13">
        <v>0.41234677088047766</v>
      </c>
      <c r="T97" s="13">
        <v>0.44447753266525308</v>
      </c>
      <c r="U97" s="13">
        <v>0.14317569645426917</v>
      </c>
      <c r="V97" s="15">
        <v>75.636023191978609</v>
      </c>
      <c r="W97" s="20">
        <v>0.11175139371303477</v>
      </c>
      <c r="X97" s="20">
        <v>3.3672522638228453E-2</v>
      </c>
      <c r="Y97" s="20">
        <v>2.1508378261708608E-2</v>
      </c>
    </row>
    <row r="98" spans="2:26"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V98" s="14"/>
      <c r="W98" s="20"/>
      <c r="X98" s="20"/>
      <c r="Y98" s="20"/>
    </row>
    <row r="99" spans="2:26"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V99" s="14"/>
      <c r="W99" s="20"/>
      <c r="X99" s="20"/>
      <c r="Y99" s="20"/>
    </row>
    <row r="100" spans="2:26" s="3" customFormat="1">
      <c r="B100" s="12" t="s">
        <v>111</v>
      </c>
      <c r="C100" s="12"/>
      <c r="D100" s="1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12"/>
      <c r="S100" s="12"/>
      <c r="T100" s="12"/>
      <c r="U100" s="12"/>
      <c r="V100" s="21"/>
      <c r="W100" s="22"/>
      <c r="X100" s="22"/>
      <c r="Y100" s="22"/>
      <c r="Z100" s="12"/>
    </row>
    <row r="101" spans="2:26">
      <c r="C101" s="9" t="s">
        <v>371</v>
      </c>
      <c r="D101" s="9" t="s">
        <v>53</v>
      </c>
      <c r="E101" s="13">
        <v>51.620899999999999</v>
      </c>
      <c r="F101" s="13">
        <v>0.4466</v>
      </c>
      <c r="G101" s="13">
        <v>1.5291999999999999</v>
      </c>
      <c r="H101" s="13">
        <v>10.335699999999999</v>
      </c>
      <c r="I101" s="13">
        <v>0.50149999999999995</v>
      </c>
      <c r="J101" s="13">
        <v>15.0512</v>
      </c>
      <c r="K101" s="13">
        <v>19.531099999999999</v>
      </c>
      <c r="L101" s="13">
        <v>0.25419999999999998</v>
      </c>
      <c r="M101" s="13">
        <v>-2.8E-3</v>
      </c>
      <c r="N101" s="13">
        <v>3.4799999999999998E-2</v>
      </c>
      <c r="O101" s="13">
        <v>5.1000000000000004E-3</v>
      </c>
      <c r="P101" s="13">
        <v>6.2399999999999997E-2</v>
      </c>
      <c r="Q101" s="13">
        <v>99.372600000000006</v>
      </c>
      <c r="S101" s="13">
        <v>0.40238972862872613</v>
      </c>
      <c r="T101" s="13">
        <v>0.43140633306483395</v>
      </c>
      <c r="U101" s="13">
        <v>0.1662039383064399</v>
      </c>
      <c r="V101" s="14">
        <v>72.188574014119766</v>
      </c>
      <c r="W101" s="20">
        <v>5.6552730835299547E-2</v>
      </c>
      <c r="X101" s="20">
        <v>1.1307268599515446E-2</v>
      </c>
      <c r="Y101" s="20">
        <v>1.264982238836952E-2</v>
      </c>
    </row>
    <row r="102" spans="2:26">
      <c r="C102" s="9" t="s">
        <v>372</v>
      </c>
      <c r="D102" s="9" t="s">
        <v>53</v>
      </c>
      <c r="E102" s="13">
        <v>52.342599999999997</v>
      </c>
      <c r="F102" s="13">
        <v>0.50719999999999998</v>
      </c>
      <c r="G102" s="13">
        <v>1.7060999999999999</v>
      </c>
      <c r="H102" s="13">
        <v>10.447699999999999</v>
      </c>
      <c r="I102" s="13">
        <v>0.40060000000000001</v>
      </c>
      <c r="J102" s="13">
        <v>14.739699999999999</v>
      </c>
      <c r="K102" s="13">
        <v>19.836600000000001</v>
      </c>
      <c r="L102" s="13">
        <v>0.25180000000000002</v>
      </c>
      <c r="M102" s="13">
        <v>1.41E-2</v>
      </c>
      <c r="N102" s="13">
        <v>5.3100000000000001E-2</v>
      </c>
      <c r="O102" s="13">
        <v>4.8999999999999998E-3</v>
      </c>
      <c r="P102" s="13">
        <v>3.2599999999999997E-2</v>
      </c>
      <c r="Q102" s="13">
        <v>100.337</v>
      </c>
      <c r="S102" s="13">
        <v>0.40902463828585195</v>
      </c>
      <c r="T102" s="13">
        <v>0.42283028358761998</v>
      </c>
      <c r="U102" s="13">
        <v>0.16814507812652815</v>
      </c>
      <c r="V102" s="14">
        <v>71.547870009535345</v>
      </c>
      <c r="W102" s="20">
        <v>5.0976117252699904E-2</v>
      </c>
      <c r="X102" s="20">
        <v>2.3904380958368207E-2</v>
      </c>
      <c r="Y102" s="20">
        <v>1.4208873044741664E-2</v>
      </c>
    </row>
    <row r="103" spans="2:26">
      <c r="C103" s="9" t="s">
        <v>373</v>
      </c>
      <c r="D103" s="9" t="s">
        <v>1580</v>
      </c>
      <c r="E103" s="13">
        <v>51.917299999999997</v>
      </c>
      <c r="F103" s="13">
        <v>0.54659999999999997</v>
      </c>
      <c r="G103" s="13">
        <v>1.9368000000000001</v>
      </c>
      <c r="H103" s="13">
        <v>10.382300000000001</v>
      </c>
      <c r="I103" s="13">
        <v>0.39029999999999998</v>
      </c>
      <c r="J103" s="13">
        <v>14.7141</v>
      </c>
      <c r="K103" s="13">
        <v>20.259899999999998</v>
      </c>
      <c r="L103" s="13">
        <v>0.28460000000000002</v>
      </c>
      <c r="M103" s="13">
        <v>1.7899999999999999E-2</v>
      </c>
      <c r="N103" s="13">
        <v>1.0699999999999999E-2</v>
      </c>
      <c r="O103" s="13">
        <v>2.1100000000000001E-2</v>
      </c>
      <c r="P103" s="13">
        <v>-6.6400000000000001E-2</v>
      </c>
      <c r="Q103" s="13">
        <v>100.4815</v>
      </c>
      <c r="S103" s="13">
        <v>0.41487315610682707</v>
      </c>
      <c r="T103" s="13">
        <v>0.41918617204714209</v>
      </c>
      <c r="U103" s="13">
        <v>0.1659406718460309</v>
      </c>
      <c r="V103" s="14">
        <v>71.640222358978505</v>
      </c>
      <c r="W103" s="20">
        <v>6.5768613223866623E-2</v>
      </c>
      <c r="X103" s="20">
        <v>1.9283180469953087E-2</v>
      </c>
      <c r="Y103" s="20">
        <v>1.5320906941280571E-2</v>
      </c>
    </row>
    <row r="104" spans="2:26">
      <c r="C104" s="9" t="s">
        <v>374</v>
      </c>
      <c r="D104" s="9" t="s">
        <v>195</v>
      </c>
      <c r="E104" s="13">
        <v>51.736699999999999</v>
      </c>
      <c r="F104" s="13">
        <v>0.51890000000000003</v>
      </c>
      <c r="G104" s="13">
        <v>1.7652000000000001</v>
      </c>
      <c r="H104" s="13">
        <v>10.431900000000001</v>
      </c>
      <c r="I104" s="13">
        <v>0.36370000000000002</v>
      </c>
      <c r="J104" s="13">
        <v>14.848100000000001</v>
      </c>
      <c r="K104" s="13">
        <v>19.942799999999998</v>
      </c>
      <c r="L104" s="13">
        <v>0.30159999999999998</v>
      </c>
      <c r="M104" s="13">
        <v>-1.7000000000000001E-2</v>
      </c>
      <c r="N104" s="13">
        <v>5.9999999999999995E-4</v>
      </c>
      <c r="O104" s="13">
        <v>2.5999999999999999E-3</v>
      </c>
      <c r="P104" s="13">
        <v>1.6999999999999999E-3</v>
      </c>
      <c r="Q104" s="13">
        <v>99.913799999999995</v>
      </c>
      <c r="S104" s="13">
        <v>0.40915022870285839</v>
      </c>
      <c r="T104" s="13">
        <v>0.42380175907141465</v>
      </c>
      <c r="U104" s="13">
        <v>0.16704801222572691</v>
      </c>
      <c r="V104" s="14">
        <v>71.727498199924412</v>
      </c>
      <c r="W104" s="20">
        <v>6.2215310494043274E-2</v>
      </c>
      <c r="X104" s="20">
        <v>1.5714404487250894E-2</v>
      </c>
      <c r="Y104" s="20">
        <v>1.4622074303437644E-2</v>
      </c>
    </row>
    <row r="105" spans="2:26">
      <c r="C105" s="9" t="s">
        <v>1601</v>
      </c>
      <c r="D105" s="9" t="s">
        <v>196</v>
      </c>
      <c r="E105" s="13">
        <v>51.5428</v>
      </c>
      <c r="F105" s="13">
        <v>0.58230000000000004</v>
      </c>
      <c r="G105" s="13">
        <v>2.0112999999999999</v>
      </c>
      <c r="H105" s="13">
        <v>10.360900000000001</v>
      </c>
      <c r="I105" s="13">
        <v>0.45800000000000002</v>
      </c>
      <c r="J105" s="13">
        <v>14.584899999999999</v>
      </c>
      <c r="K105" s="13">
        <v>19.715299999999999</v>
      </c>
      <c r="L105" s="13">
        <v>0.26860000000000001</v>
      </c>
      <c r="M105" s="13">
        <v>-1.3299999999999999E-2</v>
      </c>
      <c r="N105" s="13">
        <v>4.7800000000000002E-2</v>
      </c>
      <c r="O105" s="13">
        <v>2.8E-3</v>
      </c>
      <c r="P105" s="13">
        <v>-2.4799999999999999E-2</v>
      </c>
      <c r="Q105" s="13">
        <v>99.574799999999996</v>
      </c>
      <c r="S105" s="13">
        <v>0.40994189086109095</v>
      </c>
      <c r="T105" s="13">
        <v>0.42190781762491947</v>
      </c>
      <c r="U105" s="13">
        <v>0.16815029151398961</v>
      </c>
      <c r="V105" s="14">
        <v>71.50275728616343</v>
      </c>
      <c r="W105" s="20">
        <v>6.4613379336792676E-2</v>
      </c>
      <c r="X105" s="20">
        <v>2.440485042625358E-2</v>
      </c>
      <c r="Y105" s="20">
        <v>1.6449967215956606E-2</v>
      </c>
    </row>
    <row r="106" spans="2:26">
      <c r="C106" s="9" t="s">
        <v>375</v>
      </c>
      <c r="D106" s="9" t="s">
        <v>1599</v>
      </c>
      <c r="E106" s="13">
        <v>51.611199999999997</v>
      </c>
      <c r="F106" s="13">
        <v>0.46500000000000002</v>
      </c>
      <c r="G106" s="13">
        <v>1.9738</v>
      </c>
      <c r="H106" s="13">
        <v>10.0474</v>
      </c>
      <c r="I106" s="13">
        <v>0.39789999999999998</v>
      </c>
      <c r="J106" s="13">
        <v>16.183599999999998</v>
      </c>
      <c r="K106" s="13">
        <v>19.036899999999999</v>
      </c>
      <c r="L106" s="13">
        <v>0.18729999999999999</v>
      </c>
      <c r="M106" s="13">
        <v>-1.9E-3</v>
      </c>
      <c r="N106" s="13">
        <v>3.8300000000000001E-2</v>
      </c>
      <c r="O106" s="13">
        <v>-1.67E-2</v>
      </c>
      <c r="P106" s="13">
        <v>2.5999999999999999E-2</v>
      </c>
      <c r="Q106" s="13">
        <v>99.967200000000005</v>
      </c>
      <c r="S106" s="13">
        <v>0.38540945065225779</v>
      </c>
      <c r="T106" s="13">
        <v>0.45582325047100491</v>
      </c>
      <c r="U106" s="13">
        <v>0.15876729887673735</v>
      </c>
      <c r="V106" s="14">
        <v>74.166980106473289</v>
      </c>
      <c r="W106" s="20">
        <v>7.5838998949430136E-2</v>
      </c>
      <c r="X106" s="20">
        <v>1.0897715805148284E-2</v>
      </c>
      <c r="Y106" s="20">
        <v>1.3042742605974813E-2</v>
      </c>
    </row>
    <row r="107" spans="2:26">
      <c r="C107" s="9" t="s">
        <v>1600</v>
      </c>
      <c r="D107" s="9" t="s">
        <v>53</v>
      </c>
      <c r="E107" s="13">
        <v>51.828800000000001</v>
      </c>
      <c r="F107" s="13">
        <v>0.55679999999999996</v>
      </c>
      <c r="G107" s="13">
        <v>1.9793000000000001</v>
      </c>
      <c r="H107" s="13">
        <v>10.4564</v>
      </c>
      <c r="I107" s="13">
        <v>0.4214</v>
      </c>
      <c r="J107" s="13">
        <v>14.8591</v>
      </c>
      <c r="K107" s="13">
        <v>19.61</v>
      </c>
      <c r="L107" s="13">
        <v>0.28870000000000001</v>
      </c>
      <c r="M107" s="13">
        <v>1.14E-2</v>
      </c>
      <c r="N107" s="13">
        <v>-1.3599999999999999E-2</v>
      </c>
      <c r="O107" s="13">
        <v>-1.0800000000000001E-2</v>
      </c>
      <c r="P107" s="13">
        <v>5.7000000000000002E-3</v>
      </c>
      <c r="Q107" s="13">
        <v>100.0176</v>
      </c>
      <c r="S107" s="13">
        <v>0.40480042589123633</v>
      </c>
      <c r="T107" s="13">
        <v>0.4267279401426996</v>
      </c>
      <c r="U107" s="13">
        <v>0.1684716339660641</v>
      </c>
      <c r="V107" s="14">
        <v>71.694933717261279</v>
      </c>
      <c r="W107" s="20">
        <v>6.2689905439125448E-2</v>
      </c>
      <c r="X107" s="20">
        <v>2.4515214809296415E-2</v>
      </c>
      <c r="Y107" s="20">
        <v>1.5658340539566985E-2</v>
      </c>
    </row>
    <row r="108" spans="2:26">
      <c r="C108" s="9" t="s">
        <v>376</v>
      </c>
      <c r="D108" s="9" t="s">
        <v>29</v>
      </c>
      <c r="E108" s="13">
        <v>51.959899999999998</v>
      </c>
      <c r="F108" s="13">
        <v>0.56999999999999995</v>
      </c>
      <c r="G108" s="13">
        <v>1.7843</v>
      </c>
      <c r="H108" s="13">
        <v>9.7499000000000002</v>
      </c>
      <c r="I108" s="13">
        <v>0.40639999999999998</v>
      </c>
      <c r="J108" s="13">
        <v>14.950799999999999</v>
      </c>
      <c r="K108" s="13">
        <v>20.478899999999999</v>
      </c>
      <c r="L108" s="13">
        <v>0.32690000000000002</v>
      </c>
      <c r="M108" s="13">
        <v>2.3800000000000002E-2</v>
      </c>
      <c r="N108" s="13">
        <v>2.6800000000000001E-2</v>
      </c>
      <c r="O108" s="13">
        <v>2.7199999999999998E-2</v>
      </c>
      <c r="P108" s="13">
        <v>5.7799999999999997E-2</v>
      </c>
      <c r="Q108" s="13">
        <v>100.3629</v>
      </c>
      <c r="S108" s="13">
        <v>0.41888850239664183</v>
      </c>
      <c r="T108" s="13">
        <v>0.42545286586890063</v>
      </c>
      <c r="U108" s="13">
        <v>0.1556586317344576</v>
      </c>
      <c r="V108" s="14">
        <v>73.213637593399767</v>
      </c>
      <c r="W108" s="20">
        <v>6.4204211004688316E-2</v>
      </c>
      <c r="X108" s="20">
        <v>1.4149844981283369E-2</v>
      </c>
      <c r="Y108" s="20">
        <v>1.5976609101219428E-2</v>
      </c>
    </row>
    <row r="109" spans="2:26">
      <c r="C109" s="9" t="s">
        <v>377</v>
      </c>
      <c r="D109" s="9" t="s">
        <v>54</v>
      </c>
      <c r="E109" s="13">
        <v>51.544499999999999</v>
      </c>
      <c r="F109" s="13">
        <v>0.47389999999999999</v>
      </c>
      <c r="G109" s="13">
        <v>1.5863</v>
      </c>
      <c r="H109" s="13">
        <v>10.346299999999999</v>
      </c>
      <c r="I109" s="13">
        <v>0.4914</v>
      </c>
      <c r="J109" s="13">
        <v>14.955399999999999</v>
      </c>
      <c r="K109" s="13">
        <v>19.468599999999999</v>
      </c>
      <c r="L109" s="13">
        <v>0.34549999999999997</v>
      </c>
      <c r="M109" s="13">
        <v>2.6599999999999999E-2</v>
      </c>
      <c r="N109" s="13">
        <v>1.77E-2</v>
      </c>
      <c r="O109" s="13">
        <v>8.0000000000000002E-3</v>
      </c>
      <c r="P109" s="13">
        <v>4.9500000000000002E-2</v>
      </c>
      <c r="Q109" s="13">
        <v>99.313599999999994</v>
      </c>
      <c r="S109" s="13">
        <v>0.40265756954687448</v>
      </c>
      <c r="T109" s="13">
        <v>0.43032282822176698</v>
      </c>
      <c r="U109" s="13">
        <v>0.16701960223135859</v>
      </c>
      <c r="V109" s="14">
        <v>72.03955491581894</v>
      </c>
      <c r="W109" s="20">
        <v>5.7611105779715066E-2</v>
      </c>
      <c r="X109" s="20">
        <v>1.2848717927544565E-2</v>
      </c>
      <c r="Y109" s="20">
        <v>1.3435662420869783E-2</v>
      </c>
    </row>
    <row r="110" spans="2:26">
      <c r="C110" s="9" t="s">
        <v>378</v>
      </c>
      <c r="D110" s="9" t="s">
        <v>29</v>
      </c>
      <c r="E110" s="13">
        <v>52.132800000000003</v>
      </c>
      <c r="F110" s="13">
        <v>0.50849999999999995</v>
      </c>
      <c r="G110" s="13">
        <v>1.9922</v>
      </c>
      <c r="H110" s="13">
        <v>10.224399999999999</v>
      </c>
      <c r="I110" s="13">
        <v>0.39369999999999999</v>
      </c>
      <c r="J110" s="13">
        <v>14.8803</v>
      </c>
      <c r="K110" s="13">
        <v>19.945900000000002</v>
      </c>
      <c r="L110" s="13">
        <v>0.26240000000000002</v>
      </c>
      <c r="M110" s="13">
        <v>3.8E-3</v>
      </c>
      <c r="N110" s="13">
        <v>1.26E-2</v>
      </c>
      <c r="O110" s="13">
        <v>2.64E-2</v>
      </c>
      <c r="P110" s="13">
        <v>2.3199999999999998E-2</v>
      </c>
      <c r="Q110" s="13">
        <v>100.40600000000001</v>
      </c>
      <c r="S110" s="13">
        <v>0.41017366349531642</v>
      </c>
      <c r="T110" s="13">
        <v>0.42571703444684245</v>
      </c>
      <c r="U110" s="13">
        <v>0.16410930205784105</v>
      </c>
      <c r="V110" s="14">
        <v>72.176674403799211</v>
      </c>
      <c r="W110" s="20">
        <v>6.0476757771869449E-2</v>
      </c>
      <c r="X110" s="20">
        <v>2.6884573984278168E-2</v>
      </c>
      <c r="Y110" s="20">
        <v>1.4232900526615548E-2</v>
      </c>
    </row>
    <row r="111" spans="2:26"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S111" s="13"/>
      <c r="T111" s="13"/>
      <c r="U111" s="13"/>
      <c r="V111" s="14"/>
      <c r="W111" s="20"/>
      <c r="X111" s="20"/>
      <c r="Y111" s="20"/>
    </row>
    <row r="112" spans="2:26"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S112" s="13"/>
      <c r="T112" s="13"/>
      <c r="U112" s="13"/>
      <c r="V112" s="14"/>
      <c r="W112" s="20"/>
      <c r="X112" s="20"/>
      <c r="Y112" s="20"/>
    </row>
    <row r="113" spans="2:26" s="3" customFormat="1">
      <c r="B113" s="12" t="s">
        <v>897</v>
      </c>
      <c r="C113" s="12"/>
      <c r="D113" s="12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2:26">
      <c r="C114" s="9" t="s">
        <v>1135</v>
      </c>
      <c r="D114" s="9" t="s">
        <v>53</v>
      </c>
      <c r="E114" s="13">
        <v>51.705199999999998</v>
      </c>
      <c r="F114" s="13">
        <v>0.42599999999999999</v>
      </c>
      <c r="G114" s="13">
        <v>1.3976999999999999</v>
      </c>
      <c r="H114" s="13">
        <v>10.4115</v>
      </c>
      <c r="I114" s="13">
        <v>0.39389999999999997</v>
      </c>
      <c r="J114" s="13">
        <v>14.8436</v>
      </c>
      <c r="K114" s="13">
        <v>19.795999999999999</v>
      </c>
      <c r="L114" s="13">
        <v>0.28110000000000002</v>
      </c>
      <c r="M114" s="13">
        <v>1.72E-2</v>
      </c>
      <c r="N114" s="13">
        <v>1.9199999999999998E-2</v>
      </c>
      <c r="O114" s="13">
        <v>-8.8999999999999999E-3</v>
      </c>
      <c r="P114" s="13">
        <v>5.9400000000000001E-2</v>
      </c>
      <c r="Q114" s="13">
        <v>99.350800000000007</v>
      </c>
      <c r="S114" s="13">
        <v>0.40755138681585296</v>
      </c>
      <c r="T114" s="13">
        <v>0.42514725521612395</v>
      </c>
      <c r="U114" s="13">
        <v>0.16730135796802317</v>
      </c>
      <c r="V114" s="15">
        <v>71.76103475559627</v>
      </c>
      <c r="W114" s="20">
        <v>5.1637388145231444E-2</v>
      </c>
      <c r="X114" s="20">
        <v>1.0442639660395867E-2</v>
      </c>
      <c r="Y114" s="20">
        <v>1.2077128394635728E-2</v>
      </c>
    </row>
    <row r="115" spans="2:26">
      <c r="C115" s="9" t="s">
        <v>1136</v>
      </c>
      <c r="D115" s="9" t="s">
        <v>54</v>
      </c>
      <c r="E115" s="13">
        <v>50.249499999999998</v>
      </c>
      <c r="F115" s="13">
        <v>0.6764</v>
      </c>
      <c r="G115" s="13">
        <v>3.0430000000000001</v>
      </c>
      <c r="H115" s="13">
        <v>9.8485999999999994</v>
      </c>
      <c r="I115" s="13">
        <v>0.37169999999999997</v>
      </c>
      <c r="J115" s="13">
        <v>14.4421</v>
      </c>
      <c r="K115" s="13">
        <v>20.519500000000001</v>
      </c>
      <c r="L115" s="13">
        <v>0.2782</v>
      </c>
      <c r="M115" s="13">
        <v>3.3500000000000002E-2</v>
      </c>
      <c r="N115" s="13">
        <v>8.1799999999999998E-2</v>
      </c>
      <c r="O115" s="13">
        <v>-2.7000000000000001E-3</v>
      </c>
      <c r="P115" s="13">
        <v>-2.3E-3</v>
      </c>
      <c r="Q115" s="13">
        <v>99.5441</v>
      </c>
      <c r="S115" s="13">
        <v>0.42484677091661105</v>
      </c>
      <c r="T115" s="13">
        <v>0.41599786548893664</v>
      </c>
      <c r="U115" s="13">
        <v>0.15915536359445231</v>
      </c>
      <c r="V115" s="15">
        <v>72.328180466256754</v>
      </c>
      <c r="W115" s="20">
        <v>0.10888545533263727</v>
      </c>
      <c r="X115" s="20">
        <v>2.6101069052975573E-2</v>
      </c>
      <c r="Y115" s="20">
        <v>1.9151738738257609E-2</v>
      </c>
    </row>
    <row r="116" spans="2:26">
      <c r="C116" s="9" t="s">
        <v>1137</v>
      </c>
      <c r="D116" s="9" t="s">
        <v>54</v>
      </c>
      <c r="E116" s="13">
        <v>51.485300000000002</v>
      </c>
      <c r="F116" s="13">
        <v>0.503</v>
      </c>
      <c r="G116" s="13">
        <v>1.51</v>
      </c>
      <c r="H116" s="13">
        <v>10.074999999999999</v>
      </c>
      <c r="I116" s="13">
        <v>0.35709999999999997</v>
      </c>
      <c r="J116" s="13">
        <v>14.5746</v>
      </c>
      <c r="K116" s="13">
        <v>20.556000000000001</v>
      </c>
      <c r="L116" s="13">
        <v>0.32240000000000002</v>
      </c>
      <c r="M116" s="13">
        <v>-6.1000000000000004E-3</v>
      </c>
      <c r="N116" s="13">
        <v>7.8600000000000003E-2</v>
      </c>
      <c r="O116" s="13">
        <v>3.2899999999999999E-2</v>
      </c>
      <c r="P116" s="13">
        <v>3.9300000000000002E-2</v>
      </c>
      <c r="Q116" s="13">
        <v>99.534099999999995</v>
      </c>
      <c r="S116" s="13">
        <v>0.4221279575809716</v>
      </c>
      <c r="T116" s="13">
        <v>0.4163871885784855</v>
      </c>
      <c r="U116" s="13">
        <v>0.16148485384054287</v>
      </c>
      <c r="V116" s="15">
        <v>72.055257567998694</v>
      </c>
      <c r="W116" s="20">
        <v>6.1461066940000197E-2</v>
      </c>
      <c r="X116" s="20">
        <v>5.5537136725829217E-3</v>
      </c>
      <c r="Y116" s="20">
        <v>1.4248783398532815E-2</v>
      </c>
    </row>
    <row r="117" spans="2:26">
      <c r="C117" s="9" t="s">
        <v>1138</v>
      </c>
      <c r="D117" s="9" t="s">
        <v>1580</v>
      </c>
      <c r="E117" s="13">
        <v>50.738399999999999</v>
      </c>
      <c r="F117" s="13">
        <v>0.79730000000000001</v>
      </c>
      <c r="G117" s="13">
        <v>2.5474999999999999</v>
      </c>
      <c r="H117" s="13">
        <v>8.6475000000000009</v>
      </c>
      <c r="I117" s="13">
        <v>0.34489999999999998</v>
      </c>
      <c r="J117" s="13">
        <v>15.2859</v>
      </c>
      <c r="K117" s="13">
        <v>20.635000000000002</v>
      </c>
      <c r="L117" s="13">
        <v>0.31440000000000001</v>
      </c>
      <c r="M117" s="13">
        <v>-3.0999999999999999E-3</v>
      </c>
      <c r="N117" s="13">
        <v>2.06E-2</v>
      </c>
      <c r="O117" s="13">
        <v>6.2300000000000001E-2</v>
      </c>
      <c r="P117" s="13">
        <v>-1.17E-2</v>
      </c>
      <c r="Q117" s="13">
        <v>99.393900000000002</v>
      </c>
      <c r="S117" s="13">
        <v>0.42414754478972388</v>
      </c>
      <c r="T117" s="13">
        <v>0.43711801461001143</v>
      </c>
      <c r="U117" s="13">
        <v>0.13873444060026466</v>
      </c>
      <c r="V117" s="15">
        <v>75.907988349271704</v>
      </c>
      <c r="W117" s="20">
        <v>9.6696886019465023E-2</v>
      </c>
      <c r="X117" s="20">
        <v>1.5941846734031914E-2</v>
      </c>
      <c r="Y117" s="20">
        <v>2.2501500195963833E-2</v>
      </c>
    </row>
    <row r="118" spans="2:26">
      <c r="C118" s="9" t="s">
        <v>1139</v>
      </c>
      <c r="D118" s="9" t="s">
        <v>51</v>
      </c>
      <c r="E118" s="13">
        <v>50.6066</v>
      </c>
      <c r="F118" s="13">
        <v>0.621</v>
      </c>
      <c r="G118" s="13">
        <v>2.3327</v>
      </c>
      <c r="H118" s="13">
        <v>10.3392</v>
      </c>
      <c r="I118" s="13">
        <v>0.43769999999999998</v>
      </c>
      <c r="J118" s="13">
        <v>14.725</v>
      </c>
      <c r="K118" s="13">
        <v>20.632400000000001</v>
      </c>
      <c r="L118" s="13">
        <v>0.28170000000000001</v>
      </c>
      <c r="M118" s="13">
        <v>-3.85E-2</v>
      </c>
      <c r="N118" s="13">
        <v>-7.6E-3</v>
      </c>
      <c r="O118" s="13">
        <v>-4.5999999999999999E-3</v>
      </c>
      <c r="P118" s="13">
        <v>1.8200000000000001E-2</v>
      </c>
      <c r="Q118" s="13">
        <v>99.994500000000002</v>
      </c>
      <c r="S118" s="13">
        <v>0.41946014835983786</v>
      </c>
      <c r="T118" s="13">
        <v>0.41647742682060596</v>
      </c>
      <c r="U118" s="13">
        <v>0.16406242481955624</v>
      </c>
      <c r="V118" s="15">
        <v>71.73967913554236</v>
      </c>
      <c r="W118" s="20">
        <v>9.7261726780116575E-2</v>
      </c>
      <c r="X118" s="20">
        <v>6.1174705901282794E-3</v>
      </c>
      <c r="Y118" s="20">
        <v>1.7566369493489067E-2</v>
      </c>
    </row>
    <row r="119" spans="2:26">
      <c r="C119" s="9" t="s">
        <v>1140</v>
      </c>
      <c r="D119" s="9" t="s">
        <v>196</v>
      </c>
      <c r="E119" s="13">
        <v>51.163499999999999</v>
      </c>
      <c r="F119" s="13">
        <v>0.65890000000000004</v>
      </c>
      <c r="G119" s="13">
        <v>2.1404999999999998</v>
      </c>
      <c r="H119" s="13">
        <v>9.0663</v>
      </c>
      <c r="I119" s="13">
        <v>0.30420000000000003</v>
      </c>
      <c r="J119" s="13">
        <v>15.3492</v>
      </c>
      <c r="K119" s="13">
        <v>20.295000000000002</v>
      </c>
      <c r="L119" s="13">
        <v>0.26979999999999998</v>
      </c>
      <c r="M119" s="13">
        <v>-4.1000000000000003E-3</v>
      </c>
      <c r="N119" s="13">
        <v>4.1599999999999998E-2</v>
      </c>
      <c r="O119" s="13">
        <v>5.9799999999999999E-2</v>
      </c>
      <c r="P119" s="13">
        <v>-2.3599999999999999E-2</v>
      </c>
      <c r="Q119" s="13">
        <v>99.3489</v>
      </c>
      <c r="S119" s="13">
        <v>0.41651730052031544</v>
      </c>
      <c r="T119" s="13">
        <v>0.43825304388663577</v>
      </c>
      <c r="U119" s="13">
        <v>0.14522965559304873</v>
      </c>
      <c r="V119" s="15">
        <v>75.109860888325215</v>
      </c>
      <c r="W119" s="20">
        <v>8.0375530137353435E-2</v>
      </c>
      <c r="X119" s="20">
        <v>1.4286025291457366E-2</v>
      </c>
      <c r="Y119" s="20">
        <v>1.8599191172789478E-2</v>
      </c>
    </row>
    <row r="120" spans="2:26">
      <c r="C120" s="9" t="s">
        <v>1141</v>
      </c>
      <c r="D120" s="9" t="s">
        <v>196</v>
      </c>
      <c r="E120" s="13">
        <v>51.539900000000003</v>
      </c>
      <c r="F120" s="13">
        <v>0.50139999999999996</v>
      </c>
      <c r="G120" s="13">
        <v>1.7657</v>
      </c>
      <c r="H120" s="13">
        <v>10.0954</v>
      </c>
      <c r="I120" s="13">
        <v>0.32700000000000001</v>
      </c>
      <c r="J120" s="13">
        <v>14.643700000000001</v>
      </c>
      <c r="K120" s="13">
        <v>20.109200000000001</v>
      </c>
      <c r="L120" s="13">
        <v>0.21579999999999999</v>
      </c>
      <c r="M120" s="13">
        <v>1E-3</v>
      </c>
      <c r="N120" s="13">
        <v>-5.1000000000000004E-3</v>
      </c>
      <c r="O120" s="13">
        <v>2.4299999999999999E-2</v>
      </c>
      <c r="P120" s="13">
        <v>-2E-3</v>
      </c>
      <c r="Q120" s="13">
        <v>99.223500000000001</v>
      </c>
      <c r="S120" s="13">
        <v>0.41581103706040146</v>
      </c>
      <c r="T120" s="13">
        <v>0.42125711506164992</v>
      </c>
      <c r="U120" s="13">
        <v>0.16293184787794859</v>
      </c>
      <c r="V120" s="15">
        <v>72.109735340070984</v>
      </c>
      <c r="W120" s="20">
        <v>5.8171010123666544E-2</v>
      </c>
      <c r="X120" s="20">
        <v>2.0241742327955226E-2</v>
      </c>
      <c r="Y120" s="20">
        <v>1.421249281285447E-2</v>
      </c>
    </row>
    <row r="121" spans="2:26">
      <c r="C121" s="9" t="s">
        <v>1143</v>
      </c>
      <c r="D121" s="9" t="s">
        <v>1580</v>
      </c>
      <c r="E121" s="13">
        <v>51.092799999999997</v>
      </c>
      <c r="F121" s="13">
        <v>0.54090000000000005</v>
      </c>
      <c r="G121" s="13">
        <v>1.8128</v>
      </c>
      <c r="H121" s="13">
        <v>9.8649000000000004</v>
      </c>
      <c r="I121" s="13">
        <v>0.3644</v>
      </c>
      <c r="J121" s="13">
        <v>14.760300000000001</v>
      </c>
      <c r="K121" s="13">
        <v>20.332899999999999</v>
      </c>
      <c r="L121" s="13">
        <v>0.31809999999999999</v>
      </c>
      <c r="M121" s="13">
        <v>-3.0000000000000001E-3</v>
      </c>
      <c r="N121" s="13">
        <v>4.87E-2</v>
      </c>
      <c r="O121" s="13">
        <v>-7.4999999999999997E-3</v>
      </c>
      <c r="P121" s="13">
        <v>9.9000000000000008E-3</v>
      </c>
      <c r="Q121" s="13">
        <v>99.145799999999994</v>
      </c>
      <c r="S121" s="13">
        <v>0.41865327043949496</v>
      </c>
      <c r="T121" s="13">
        <v>0.4228102963444928</v>
      </c>
      <c r="U121" s="13">
        <v>0.15853643321601224</v>
      </c>
      <c r="V121" s="15">
        <v>72.729452983099279</v>
      </c>
      <c r="W121" s="20">
        <v>7.1521667281647217E-2</v>
      </c>
      <c r="X121" s="20">
        <v>9.1288812461857022E-3</v>
      </c>
      <c r="Y121" s="20">
        <v>1.5359976849239929E-2</v>
      </c>
    </row>
    <row r="122" spans="2:26">
      <c r="C122" s="9" t="s">
        <v>1144</v>
      </c>
      <c r="D122" s="9" t="s">
        <v>51</v>
      </c>
      <c r="E122" s="13">
        <v>51.301600000000001</v>
      </c>
      <c r="F122" s="13">
        <v>0.54690000000000005</v>
      </c>
      <c r="G122" s="13">
        <v>1.8111999999999999</v>
      </c>
      <c r="H122" s="13">
        <v>9.9937000000000005</v>
      </c>
      <c r="I122" s="13">
        <v>0.37130000000000002</v>
      </c>
      <c r="J122" s="13">
        <v>14.812200000000001</v>
      </c>
      <c r="K122" s="13">
        <v>20.075500000000002</v>
      </c>
      <c r="L122" s="13">
        <v>0.27100000000000002</v>
      </c>
      <c r="M122" s="13">
        <v>2.0199999999999999E-2</v>
      </c>
      <c r="N122" s="13">
        <v>3.4500000000000003E-2</v>
      </c>
      <c r="O122" s="13">
        <v>2.7900000000000001E-2</v>
      </c>
      <c r="P122" s="13">
        <v>5.2699999999999997E-2</v>
      </c>
      <c r="Q122" s="13">
        <v>99.318700000000007</v>
      </c>
      <c r="S122" s="13">
        <v>0.41407525846349974</v>
      </c>
      <c r="T122" s="13">
        <v>0.4250379274633741</v>
      </c>
      <c r="U122" s="13">
        <v>0.16088681407312619</v>
      </c>
      <c r="V122" s="15">
        <v>72.541385835453127</v>
      </c>
      <c r="W122" s="20">
        <v>6.702107792602563E-2</v>
      </c>
      <c r="X122" s="20">
        <v>1.3417612331540291E-2</v>
      </c>
      <c r="Y122" s="20">
        <v>1.5503246458142488E-2</v>
      </c>
    </row>
    <row r="123" spans="2:26">
      <c r="C123" s="9" t="s">
        <v>1145</v>
      </c>
      <c r="D123" s="9" t="s">
        <v>54</v>
      </c>
      <c r="E123" s="13">
        <v>51.796599999999998</v>
      </c>
      <c r="F123" s="13">
        <v>0.48099999999999998</v>
      </c>
      <c r="G123" s="13">
        <v>1.5304</v>
      </c>
      <c r="H123" s="13">
        <v>9.6553000000000004</v>
      </c>
      <c r="I123" s="13">
        <v>0.39279999999999998</v>
      </c>
      <c r="J123" s="13">
        <v>15.283899999999999</v>
      </c>
      <c r="K123" s="13">
        <v>19.8248</v>
      </c>
      <c r="L123" s="13">
        <v>0.2626</v>
      </c>
      <c r="M123" s="13">
        <v>1.41E-2</v>
      </c>
      <c r="N123" s="13">
        <v>-1.35E-2</v>
      </c>
      <c r="O123" s="13">
        <v>2.0899999999999998E-2</v>
      </c>
      <c r="P123" s="13">
        <v>1.5299999999999999E-2</v>
      </c>
      <c r="Q123" s="13">
        <v>99.277799999999999</v>
      </c>
      <c r="S123" s="13">
        <v>0.40771514814368565</v>
      </c>
      <c r="T123" s="13">
        <v>0.43729793551691498</v>
      </c>
      <c r="U123" s="13">
        <v>0.15498691633939934</v>
      </c>
      <c r="V123" s="15">
        <v>73.832368689888668</v>
      </c>
      <c r="W123" s="20">
        <v>5.3875405381975661E-2</v>
      </c>
      <c r="X123" s="20">
        <v>1.3900716969059548E-2</v>
      </c>
      <c r="Y123" s="20">
        <v>1.3596683370738064E-2</v>
      </c>
    </row>
    <row r="124" spans="2:26">
      <c r="C124" s="9" t="s">
        <v>1146</v>
      </c>
      <c r="D124" s="9" t="s">
        <v>53</v>
      </c>
      <c r="E124" s="13">
        <v>51.169400000000003</v>
      </c>
      <c r="F124" s="13">
        <v>0.54079999999999995</v>
      </c>
      <c r="G124" s="13">
        <v>1.7377</v>
      </c>
      <c r="H124" s="13">
        <v>9.7522000000000002</v>
      </c>
      <c r="I124" s="13">
        <v>0.34860000000000002</v>
      </c>
      <c r="J124" s="13">
        <v>14.946400000000001</v>
      </c>
      <c r="K124" s="13">
        <v>20.059100000000001</v>
      </c>
      <c r="L124" s="13">
        <v>0.2409</v>
      </c>
      <c r="M124" s="13">
        <v>-1.61E-2</v>
      </c>
      <c r="N124" s="13">
        <v>2.0000000000000001E-4</v>
      </c>
      <c r="O124" s="13">
        <v>2.8299999999999999E-2</v>
      </c>
      <c r="P124" s="13">
        <v>2.5899999999999999E-2</v>
      </c>
      <c r="Q124" s="13">
        <v>98.849500000000006</v>
      </c>
      <c r="S124" s="13">
        <v>0.4138923046901844</v>
      </c>
      <c r="T124" s="13">
        <v>0.42904981197755193</v>
      </c>
      <c r="U124" s="13">
        <v>0.15705788333226361</v>
      </c>
      <c r="V124" s="15">
        <v>73.203238143931387</v>
      </c>
      <c r="W124" s="20">
        <v>6.5110404333426519E-2</v>
      </c>
      <c r="X124" s="20">
        <v>1.2339883973675761E-2</v>
      </c>
      <c r="Y124" s="20">
        <v>1.5385126351283867E-2</v>
      </c>
    </row>
    <row r="125" spans="2:26">
      <c r="C125" s="9" t="s">
        <v>1147</v>
      </c>
      <c r="D125" s="9" t="s">
        <v>54</v>
      </c>
      <c r="E125" s="13">
        <v>51.633499999999998</v>
      </c>
      <c r="F125" s="13">
        <v>0.43030000000000002</v>
      </c>
      <c r="G125" s="13">
        <v>1.41</v>
      </c>
      <c r="H125" s="13">
        <v>10.602600000000001</v>
      </c>
      <c r="I125" s="13">
        <v>0.4652</v>
      </c>
      <c r="J125" s="13">
        <v>14.9344</v>
      </c>
      <c r="K125" s="13">
        <v>19.9085</v>
      </c>
      <c r="L125" s="13">
        <v>0.26069999999999999</v>
      </c>
      <c r="M125" s="13">
        <v>1.0999999999999999E-2</v>
      </c>
      <c r="N125" s="13">
        <v>-1E-3</v>
      </c>
      <c r="O125" s="13">
        <v>7.6E-3</v>
      </c>
      <c r="P125" s="13">
        <v>-1.6500000000000001E-2</v>
      </c>
      <c r="Q125" s="13">
        <v>99.663600000000002</v>
      </c>
      <c r="S125" s="13">
        <v>0.40661959645385898</v>
      </c>
      <c r="T125" s="13">
        <v>0.42435834945596906</v>
      </c>
      <c r="U125" s="13">
        <v>0.1690220540901719</v>
      </c>
      <c r="V125" s="15">
        <v>71.515396686498619</v>
      </c>
      <c r="W125" s="20">
        <v>5.7930480348578284E-2</v>
      </c>
      <c r="X125" s="20">
        <v>4.5802672369261027E-3</v>
      </c>
      <c r="Y125" s="20">
        <v>1.2176516817616291E-2</v>
      </c>
    </row>
    <row r="126" spans="2:26">
      <c r="C126" s="9" t="s">
        <v>1148</v>
      </c>
      <c r="D126" s="9" t="s">
        <v>51</v>
      </c>
      <c r="E126" s="13">
        <v>49.959800000000001</v>
      </c>
      <c r="F126" s="13">
        <v>0.62960000000000005</v>
      </c>
      <c r="G126" s="13">
        <v>2.3553000000000002</v>
      </c>
      <c r="H126" s="13">
        <v>11.339600000000001</v>
      </c>
      <c r="I126" s="13">
        <v>0.40799999999999997</v>
      </c>
      <c r="J126" s="13">
        <v>14.025</v>
      </c>
      <c r="K126" s="13">
        <v>19.838000000000001</v>
      </c>
      <c r="L126" s="13">
        <v>0.27279999999999999</v>
      </c>
      <c r="M126" s="13">
        <v>4.0000000000000001E-3</v>
      </c>
      <c r="N126" s="13">
        <v>4.0399999999999998E-2</v>
      </c>
      <c r="O126" s="13">
        <v>-5.4000000000000003E-3</v>
      </c>
      <c r="P126" s="13">
        <v>1.5599999999999999E-2</v>
      </c>
      <c r="Q126" s="13">
        <v>98.888300000000001</v>
      </c>
      <c r="S126" s="13">
        <v>0.41157197531540946</v>
      </c>
      <c r="T126" s="13">
        <v>0.4048051098905181</v>
      </c>
      <c r="U126" s="13">
        <v>0.18362291479407244</v>
      </c>
      <c r="V126" s="15">
        <v>68.794328772410523</v>
      </c>
      <c r="W126" s="20">
        <v>9.5276270532516527E-2</v>
      </c>
      <c r="X126" s="20">
        <v>1.0566184833330522E-2</v>
      </c>
      <c r="Y126" s="20">
        <v>1.805903501937536E-2</v>
      </c>
    </row>
    <row r="127" spans="2:26">
      <c r="C127" s="9" t="s">
        <v>1149</v>
      </c>
      <c r="D127" s="9" t="s">
        <v>51</v>
      </c>
      <c r="E127" s="13">
        <v>50.604500000000002</v>
      </c>
      <c r="F127" s="13">
        <v>0.72360000000000002</v>
      </c>
      <c r="G127" s="13">
        <v>2.6166</v>
      </c>
      <c r="H127" s="13">
        <v>10.523300000000001</v>
      </c>
      <c r="I127" s="13">
        <v>0.44059999999999999</v>
      </c>
      <c r="J127" s="13">
        <v>14.6373</v>
      </c>
      <c r="K127" s="13">
        <v>19.835599999999999</v>
      </c>
      <c r="L127" s="13">
        <v>0.32590000000000002</v>
      </c>
      <c r="M127" s="13">
        <v>-0.01</v>
      </c>
      <c r="N127" s="13">
        <v>5.3E-3</v>
      </c>
      <c r="O127" s="13">
        <v>5.7999999999999996E-3</v>
      </c>
      <c r="P127" s="13">
        <v>4.1300000000000003E-2</v>
      </c>
      <c r="Q127" s="13">
        <v>99.759900000000002</v>
      </c>
      <c r="S127" s="13">
        <v>0.4097175053855911</v>
      </c>
      <c r="T127" s="13">
        <v>0.42062526852373139</v>
      </c>
      <c r="U127" s="13">
        <v>0.1696572260906774</v>
      </c>
      <c r="V127" s="15">
        <v>71.25829960424241</v>
      </c>
      <c r="W127" s="20">
        <v>9.6295461525486958E-2</v>
      </c>
      <c r="X127" s="20">
        <v>1.9729148417326092E-2</v>
      </c>
      <c r="Y127" s="20">
        <v>2.047988364476486E-2</v>
      </c>
    </row>
    <row r="128" spans="2:26">
      <c r="C128" s="9" t="s">
        <v>1150</v>
      </c>
      <c r="D128" s="9" t="s">
        <v>1580</v>
      </c>
      <c r="E128" s="13">
        <v>50.738100000000003</v>
      </c>
      <c r="F128" s="13">
        <v>0.62270000000000003</v>
      </c>
      <c r="G128" s="13">
        <v>2.3645999999999998</v>
      </c>
      <c r="H128" s="13">
        <v>9.5053999999999998</v>
      </c>
      <c r="I128" s="13">
        <v>0.37259999999999999</v>
      </c>
      <c r="J128" s="13">
        <v>14.5893</v>
      </c>
      <c r="K128" s="13">
        <v>20.613399999999999</v>
      </c>
      <c r="L128" s="13">
        <v>0.31680000000000003</v>
      </c>
      <c r="M128" s="13">
        <v>7.0000000000000001E-3</v>
      </c>
      <c r="N128" s="13">
        <v>4.1300000000000003E-2</v>
      </c>
      <c r="O128" s="13">
        <v>4.8399999999999999E-2</v>
      </c>
      <c r="P128" s="13">
        <v>1.06E-2</v>
      </c>
      <c r="Q128" s="13">
        <v>99.230400000000003</v>
      </c>
      <c r="S128" s="13">
        <v>0.42651880749359405</v>
      </c>
      <c r="T128" s="13">
        <v>0.41996995054793473</v>
      </c>
      <c r="U128" s="13">
        <v>0.15351124195847127</v>
      </c>
      <c r="V128" s="15">
        <v>73.231686764207794</v>
      </c>
      <c r="W128" s="20">
        <v>8.6482761792202378E-2</v>
      </c>
      <c r="X128" s="20">
        <v>1.863067524519138E-2</v>
      </c>
      <c r="Y128" s="20">
        <v>1.766833252314623E-2</v>
      </c>
    </row>
    <row r="129" spans="2:26">
      <c r="C129" s="9" t="s">
        <v>1151</v>
      </c>
      <c r="D129" s="9" t="s">
        <v>51</v>
      </c>
      <c r="E129" s="13">
        <v>51.2361</v>
      </c>
      <c r="F129" s="13">
        <v>0.51270000000000004</v>
      </c>
      <c r="G129" s="13">
        <v>1.7727999999999999</v>
      </c>
      <c r="H129" s="13">
        <v>10.220000000000001</v>
      </c>
      <c r="I129" s="13">
        <v>0.38940000000000002</v>
      </c>
      <c r="J129" s="13">
        <v>14.8802</v>
      </c>
      <c r="K129" s="13">
        <v>20.0824</v>
      </c>
      <c r="L129" s="13">
        <v>0.23549999999999999</v>
      </c>
      <c r="M129" s="13">
        <v>-6.0000000000000001E-3</v>
      </c>
      <c r="N129" s="13">
        <v>6.7999999999999996E-3</v>
      </c>
      <c r="O129" s="13">
        <v>1.12E-2</v>
      </c>
      <c r="P129" s="13">
        <v>4.7699999999999999E-2</v>
      </c>
      <c r="Q129" s="13">
        <v>99.394800000000004</v>
      </c>
      <c r="S129" s="13">
        <v>0.41185486834970403</v>
      </c>
      <c r="T129" s="13">
        <v>0.42455363744825575</v>
      </c>
      <c r="U129" s="13">
        <v>0.16359149420204025</v>
      </c>
      <c r="V129" s="15">
        <v>72.185182636297014</v>
      </c>
      <c r="W129" s="20">
        <v>6.8921930471623094E-2</v>
      </c>
      <c r="X129" s="20">
        <v>9.8344744270539297E-3</v>
      </c>
      <c r="Y129" s="20">
        <v>1.4538031455004458E-2</v>
      </c>
    </row>
    <row r="130" spans="2:26"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V130" s="14"/>
      <c r="W130" s="20"/>
      <c r="X130" s="20"/>
      <c r="Y130" s="20"/>
    </row>
    <row r="131" spans="2:26"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V131" s="14"/>
      <c r="W131" s="20"/>
      <c r="X131" s="20"/>
      <c r="Y131" s="20"/>
    </row>
    <row r="132" spans="2:26" s="3" customFormat="1">
      <c r="B132" s="12" t="s">
        <v>132</v>
      </c>
      <c r="C132" s="12"/>
      <c r="D132" s="12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12"/>
      <c r="S132" s="12"/>
      <c r="T132" s="12"/>
      <c r="U132" s="12"/>
      <c r="V132" s="21"/>
      <c r="W132" s="22"/>
      <c r="X132" s="22"/>
      <c r="Y132" s="22"/>
      <c r="Z132" s="12"/>
    </row>
    <row r="133" spans="2:26">
      <c r="C133" s="9" t="s">
        <v>382</v>
      </c>
      <c r="D133" s="9" t="s">
        <v>1580</v>
      </c>
      <c r="E133" s="13">
        <v>51.744300000000003</v>
      </c>
      <c r="F133" s="13">
        <v>0.54359999999999997</v>
      </c>
      <c r="G133" s="13">
        <v>2.0059</v>
      </c>
      <c r="H133" s="13">
        <v>10.061199999999999</v>
      </c>
      <c r="I133" s="13">
        <v>0.34910000000000002</v>
      </c>
      <c r="J133" s="13">
        <v>14.860900000000001</v>
      </c>
      <c r="K133" s="13">
        <v>20.306899999999999</v>
      </c>
      <c r="L133" s="13">
        <v>0.22800000000000001</v>
      </c>
      <c r="M133" s="13">
        <v>9.4999999999999998E-3</v>
      </c>
      <c r="N133" s="13">
        <v>9.2999999999999992E-3</v>
      </c>
      <c r="O133" s="13">
        <v>1.6000000000000001E-3</v>
      </c>
      <c r="P133" s="13">
        <v>2.75E-2</v>
      </c>
      <c r="Q133" s="13">
        <v>100.1478</v>
      </c>
      <c r="S133" s="13">
        <v>0.41583042844029228</v>
      </c>
      <c r="T133" s="13">
        <v>0.42336305279581532</v>
      </c>
      <c r="U133" s="13">
        <v>0.16080651876389243</v>
      </c>
      <c r="V133" s="14">
        <v>72.472630107291295</v>
      </c>
      <c r="W133" s="20">
        <v>6.8306255989657005E-2</v>
      </c>
      <c r="X133" s="20">
        <v>1.995851696373542E-2</v>
      </c>
      <c r="Y133" s="20">
        <v>1.5267703762314348E-2</v>
      </c>
    </row>
    <row r="134" spans="2:26">
      <c r="C134" s="9" t="s">
        <v>383</v>
      </c>
      <c r="D134" s="9" t="s">
        <v>195</v>
      </c>
      <c r="E134" s="13">
        <v>51.567</v>
      </c>
      <c r="F134" s="13">
        <v>0.62229999999999996</v>
      </c>
      <c r="G134" s="13">
        <v>2.0007000000000001</v>
      </c>
      <c r="H134" s="13">
        <v>10.037000000000001</v>
      </c>
      <c r="I134" s="13">
        <v>0.36030000000000001</v>
      </c>
      <c r="J134" s="13">
        <v>14.8916</v>
      </c>
      <c r="K134" s="13">
        <v>19.988499999999998</v>
      </c>
      <c r="L134" s="13">
        <v>0.36480000000000001</v>
      </c>
      <c r="M134" s="13">
        <v>-4.7999999999999996E-3</v>
      </c>
      <c r="N134" s="13">
        <v>-1E-3</v>
      </c>
      <c r="O134" s="13">
        <v>-1.6000000000000001E-3</v>
      </c>
      <c r="P134" s="13">
        <v>-4.36E-2</v>
      </c>
      <c r="Q134" s="13">
        <v>99.832300000000004</v>
      </c>
      <c r="S134" s="13">
        <v>0.41179446819929832</v>
      </c>
      <c r="T134" s="13">
        <v>0.42681224714365129</v>
      </c>
      <c r="U134" s="13">
        <v>0.16139328465705036</v>
      </c>
      <c r="V134" s="14">
        <v>72.561753344452683</v>
      </c>
      <c r="W134" s="20">
        <v>6.952216009187806E-2</v>
      </c>
      <c r="X134" s="20">
        <v>1.8760883944939508E-2</v>
      </c>
      <c r="Y134" s="20">
        <v>1.7527148850497838E-2</v>
      </c>
    </row>
    <row r="135" spans="2:26">
      <c r="C135" s="9" t="s">
        <v>384</v>
      </c>
      <c r="D135" s="9" t="s">
        <v>53</v>
      </c>
      <c r="E135" s="13">
        <v>51.587600000000002</v>
      </c>
      <c r="F135" s="13">
        <v>0.65039999999999998</v>
      </c>
      <c r="G135" s="13">
        <v>2.1598000000000002</v>
      </c>
      <c r="H135" s="13">
        <v>9.6964000000000006</v>
      </c>
      <c r="I135" s="13">
        <v>0.34970000000000001</v>
      </c>
      <c r="J135" s="13">
        <v>14.8279</v>
      </c>
      <c r="K135" s="13">
        <v>20.119399999999999</v>
      </c>
      <c r="L135" s="13">
        <v>0.30780000000000002</v>
      </c>
      <c r="M135" s="13">
        <v>3.8E-3</v>
      </c>
      <c r="N135" s="13">
        <v>5.3499999999999999E-2</v>
      </c>
      <c r="O135" s="13">
        <v>-2.8999999999999998E-3</v>
      </c>
      <c r="P135" s="13">
        <v>4.1300000000000003E-2</v>
      </c>
      <c r="Q135" s="13">
        <v>99.797600000000003</v>
      </c>
      <c r="S135" s="13">
        <v>0.41640909771976636</v>
      </c>
      <c r="T135" s="13">
        <v>0.4269529706476769</v>
      </c>
      <c r="U135" s="13">
        <v>0.15663793163255671</v>
      </c>
      <c r="V135" s="14">
        <v>73.159634425325407</v>
      </c>
      <c r="W135" s="20">
        <v>7.0939574519184312E-2</v>
      </c>
      <c r="X135" s="20">
        <v>2.425592510915256E-2</v>
      </c>
      <c r="Y135" s="20">
        <v>1.8297828805895023E-2</v>
      </c>
    </row>
    <row r="136" spans="2:26">
      <c r="C136" s="9" t="s">
        <v>385</v>
      </c>
      <c r="D136" s="9" t="s">
        <v>53</v>
      </c>
      <c r="E136" s="13">
        <v>51.2682</v>
      </c>
      <c r="F136" s="13">
        <v>0.65400000000000003</v>
      </c>
      <c r="G136" s="13">
        <v>2.1543000000000001</v>
      </c>
      <c r="H136" s="13">
        <v>10.51</v>
      </c>
      <c r="I136" s="13">
        <v>0.43519999999999998</v>
      </c>
      <c r="J136" s="13">
        <v>14.885400000000001</v>
      </c>
      <c r="K136" s="13">
        <v>19.588100000000001</v>
      </c>
      <c r="L136" s="13">
        <v>0.29449999999999998</v>
      </c>
      <c r="M136" s="13">
        <v>-1.5299999999999999E-2</v>
      </c>
      <c r="N136" s="13">
        <v>3.5000000000000001E-3</v>
      </c>
      <c r="O136" s="13">
        <v>2.9700000000000001E-2</v>
      </c>
      <c r="P136" s="13">
        <v>-7.7000000000000002E-3</v>
      </c>
      <c r="Q136" s="13">
        <v>99.822800000000001</v>
      </c>
      <c r="S136" s="13">
        <v>0.4038771050868854</v>
      </c>
      <c r="T136" s="13">
        <v>0.42698501961995988</v>
      </c>
      <c r="U136" s="13">
        <v>0.16913787529315472</v>
      </c>
      <c r="V136" s="14">
        <v>71.627012359958641</v>
      </c>
      <c r="W136" s="20">
        <v>7.6833473248469675E-2</v>
      </c>
      <c r="X136" s="20">
        <v>1.8419244508886531E-2</v>
      </c>
      <c r="Y136" s="20">
        <v>1.8457169027243148E-2</v>
      </c>
    </row>
    <row r="137" spans="2:26">
      <c r="C137" s="9" t="s">
        <v>386</v>
      </c>
      <c r="D137" s="9" t="s">
        <v>53</v>
      </c>
      <c r="E137" s="13">
        <v>50.170299999999997</v>
      </c>
      <c r="F137" s="13">
        <v>0.75790000000000002</v>
      </c>
      <c r="G137" s="13">
        <v>3.3957999999999999</v>
      </c>
      <c r="H137" s="13">
        <v>10.530200000000001</v>
      </c>
      <c r="I137" s="13">
        <v>0.35439999999999999</v>
      </c>
      <c r="J137" s="13">
        <v>14.244199999999999</v>
      </c>
      <c r="K137" s="13">
        <v>20.054300000000001</v>
      </c>
      <c r="L137" s="13">
        <v>0.2883</v>
      </c>
      <c r="M137" s="13">
        <v>5.7000000000000002E-3</v>
      </c>
      <c r="N137" s="13">
        <v>4.1500000000000002E-2</v>
      </c>
      <c r="O137" s="13">
        <v>-1.0699999999999999E-2</v>
      </c>
      <c r="P137" s="13">
        <v>1.95E-2</v>
      </c>
      <c r="Q137" s="13">
        <v>99.862200000000001</v>
      </c>
      <c r="S137" s="13">
        <v>0.41701543116427864</v>
      </c>
      <c r="T137" s="13">
        <v>0.41207653786753801</v>
      </c>
      <c r="U137" s="13">
        <v>0.17090803096818341</v>
      </c>
      <c r="V137" s="14">
        <v>70.683952868683321</v>
      </c>
      <c r="W137" s="20">
        <v>0.11490095469013939</v>
      </c>
      <c r="X137" s="20">
        <v>3.5493544690954976E-2</v>
      </c>
      <c r="Y137" s="20">
        <v>2.1424855532865189E-2</v>
      </c>
    </row>
    <row r="138" spans="2:26">
      <c r="C138" s="9" t="s">
        <v>387</v>
      </c>
      <c r="D138" s="9" t="s">
        <v>54</v>
      </c>
      <c r="E138" s="13">
        <v>51.371699999999997</v>
      </c>
      <c r="F138" s="13">
        <v>0.80169999999999997</v>
      </c>
      <c r="G138" s="13">
        <v>2.3546999999999998</v>
      </c>
      <c r="H138" s="13">
        <v>9.6396999999999995</v>
      </c>
      <c r="I138" s="13">
        <v>0.3049</v>
      </c>
      <c r="J138" s="13">
        <v>15.1572</v>
      </c>
      <c r="K138" s="13">
        <v>19.904199999999999</v>
      </c>
      <c r="L138" s="13">
        <v>0.34899999999999998</v>
      </c>
      <c r="M138" s="13">
        <v>-2.1999999999999999E-2</v>
      </c>
      <c r="N138" s="13">
        <v>4.4699999999999997E-2</v>
      </c>
      <c r="O138" s="13">
        <v>2.64E-2</v>
      </c>
      <c r="P138" s="13">
        <v>2.64E-2</v>
      </c>
      <c r="Q138" s="13">
        <v>99.980599999999995</v>
      </c>
      <c r="S138" s="13">
        <v>0.41026813946325813</v>
      </c>
      <c r="T138" s="13">
        <v>0.43464756707319396</v>
      </c>
      <c r="U138" s="13">
        <v>0.15508429346354777</v>
      </c>
      <c r="V138" s="14">
        <v>73.70257504446198</v>
      </c>
      <c r="W138" s="20">
        <v>8.2839277059891803E-2</v>
      </c>
      <c r="X138" s="20">
        <v>2.0739920451092839E-2</v>
      </c>
      <c r="Y138" s="20">
        <v>2.2509455439831121E-2</v>
      </c>
    </row>
    <row r="139" spans="2:26">
      <c r="C139" s="9" t="s">
        <v>388</v>
      </c>
      <c r="D139" s="9" t="s">
        <v>54</v>
      </c>
      <c r="E139" s="13">
        <v>51.335299999999997</v>
      </c>
      <c r="F139" s="13">
        <v>0.70399999999999996</v>
      </c>
      <c r="G139" s="13">
        <v>2.3466</v>
      </c>
      <c r="H139" s="13">
        <v>9.1195000000000004</v>
      </c>
      <c r="I139" s="13">
        <v>0.30509999999999998</v>
      </c>
      <c r="J139" s="13">
        <v>15.414999999999999</v>
      </c>
      <c r="K139" s="13">
        <v>20.395</v>
      </c>
      <c r="L139" s="13">
        <v>0.29370000000000002</v>
      </c>
      <c r="M139" s="13">
        <v>-1.0500000000000001E-2</v>
      </c>
      <c r="N139" s="13">
        <v>4.4999999999999998E-2</v>
      </c>
      <c r="O139" s="13">
        <v>-1.4E-3</v>
      </c>
      <c r="P139" s="13">
        <v>-3.3399999999999999E-2</v>
      </c>
      <c r="Q139" s="13">
        <v>99.959199999999996</v>
      </c>
      <c r="S139" s="13">
        <v>0.41657702797707047</v>
      </c>
      <c r="T139" s="13">
        <v>0.43803654360956529</v>
      </c>
      <c r="U139" s="13">
        <v>0.14538642841336424</v>
      </c>
      <c r="V139" s="14">
        <v>75.080441568959969</v>
      </c>
      <c r="W139" s="20">
        <v>8.6524903521707719E-2</v>
      </c>
      <c r="X139" s="20">
        <v>1.6572600026479978E-2</v>
      </c>
      <c r="Y139" s="20">
        <v>1.97423064383664E-2</v>
      </c>
    </row>
    <row r="140" spans="2:26">
      <c r="C140" s="9" t="s">
        <v>389</v>
      </c>
      <c r="D140" s="9" t="s">
        <v>1580</v>
      </c>
      <c r="E140" s="13">
        <v>52.046999999999997</v>
      </c>
      <c r="F140" s="13">
        <v>0.28389999999999999</v>
      </c>
      <c r="G140" s="13">
        <v>1.2655000000000001</v>
      </c>
      <c r="H140" s="13">
        <v>10.5143</v>
      </c>
      <c r="I140" s="13">
        <v>0.52890000000000004</v>
      </c>
      <c r="J140" s="13">
        <v>13.689299999999999</v>
      </c>
      <c r="K140" s="13">
        <v>21.604900000000001</v>
      </c>
      <c r="L140" s="13">
        <v>0.33160000000000001</v>
      </c>
      <c r="M140" s="13">
        <v>9.4999999999999998E-3</v>
      </c>
      <c r="N140" s="13">
        <v>3.1600000000000003E-2</v>
      </c>
      <c r="O140" s="13">
        <v>1.43E-2</v>
      </c>
      <c r="P140" s="13">
        <v>2.35E-2</v>
      </c>
      <c r="Q140" s="13">
        <v>100.3443</v>
      </c>
      <c r="S140" s="13">
        <v>0.44221345726462447</v>
      </c>
      <c r="T140" s="13">
        <v>0.38981284177436792</v>
      </c>
      <c r="U140" s="13">
        <v>0.16797370096100758</v>
      </c>
      <c r="V140" s="14">
        <v>69.885666273469511</v>
      </c>
      <c r="W140" s="20">
        <v>4.7637474020445714E-2</v>
      </c>
      <c r="X140" s="20">
        <v>8.3162870166327563E-3</v>
      </c>
      <c r="Y140" s="20">
        <v>8.0121426597615317E-3</v>
      </c>
    </row>
    <row r="141" spans="2:26">
      <c r="C141" s="9" t="s">
        <v>390</v>
      </c>
      <c r="D141" s="9" t="s">
        <v>195</v>
      </c>
      <c r="E141" s="13">
        <v>51.075400000000002</v>
      </c>
      <c r="F141" s="13">
        <v>0.7147</v>
      </c>
      <c r="G141" s="13">
        <v>2.4912000000000001</v>
      </c>
      <c r="H141" s="13">
        <v>9.7065999999999999</v>
      </c>
      <c r="I141" s="13">
        <v>0.3377</v>
      </c>
      <c r="J141" s="13">
        <v>14.9817</v>
      </c>
      <c r="K141" s="13">
        <v>20.089200000000002</v>
      </c>
      <c r="L141" s="13">
        <v>0.28410000000000002</v>
      </c>
      <c r="M141" s="13">
        <v>3.8E-3</v>
      </c>
      <c r="N141" s="13">
        <v>2.6100000000000002E-2</v>
      </c>
      <c r="O141" s="13">
        <v>1.9599999999999999E-2</v>
      </c>
      <c r="P141" s="13">
        <v>3.73E-2</v>
      </c>
      <c r="Q141" s="13">
        <v>99.767399999999995</v>
      </c>
      <c r="S141" s="13">
        <v>0.41414064708561926</v>
      </c>
      <c r="T141" s="13">
        <v>0.42967641754068364</v>
      </c>
      <c r="U141" s="13">
        <v>0.15618293537369698</v>
      </c>
      <c r="V141" s="14">
        <v>73.341223521181533</v>
      </c>
      <c r="W141" s="20">
        <v>8.7381889802790269E-2</v>
      </c>
      <c r="X141" s="20">
        <v>2.2576268015913878E-2</v>
      </c>
      <c r="Y141" s="20">
        <v>2.0135331723301727E-2</v>
      </c>
    </row>
    <row r="142" spans="2:26">
      <c r="C142" s="9" t="s">
        <v>391</v>
      </c>
      <c r="D142" s="9" t="s">
        <v>1620</v>
      </c>
      <c r="E142" s="13">
        <v>49.616300000000003</v>
      </c>
      <c r="F142" s="13">
        <v>0.89080000000000004</v>
      </c>
      <c r="G142" s="13">
        <v>3.9935</v>
      </c>
      <c r="H142" s="13">
        <v>9.7957999999999998</v>
      </c>
      <c r="I142" s="13">
        <v>0.318</v>
      </c>
      <c r="J142" s="13">
        <v>14.2509</v>
      </c>
      <c r="K142" s="13">
        <v>20.246300000000002</v>
      </c>
      <c r="L142" s="13">
        <v>0.25430000000000003</v>
      </c>
      <c r="M142" s="13">
        <v>-6.7000000000000002E-3</v>
      </c>
      <c r="N142" s="13">
        <v>2.1600000000000001E-2</v>
      </c>
      <c r="O142" s="13">
        <v>2.0899999999999998E-2</v>
      </c>
      <c r="P142" s="13">
        <v>-1.38E-2</v>
      </c>
      <c r="Q142" s="13">
        <v>99.4084</v>
      </c>
      <c r="S142" s="13">
        <v>0.42428904214582713</v>
      </c>
      <c r="T142" s="13">
        <v>0.41548337171536964</v>
      </c>
      <c r="U142" s="13">
        <v>0.1602275861388032</v>
      </c>
      <c r="V142" s="14">
        <v>72.16874475761</v>
      </c>
      <c r="W142" s="20">
        <v>0.13146261769297762</v>
      </c>
      <c r="X142" s="20">
        <v>4.5806661047031072E-2</v>
      </c>
      <c r="Y142" s="20">
        <v>2.5239232480436757E-2</v>
      </c>
    </row>
    <row r="143" spans="2:26">
      <c r="C143" s="9" t="s">
        <v>392</v>
      </c>
      <c r="D143" s="9" t="s">
        <v>1580</v>
      </c>
      <c r="E143" s="13">
        <v>47.924900000000001</v>
      </c>
      <c r="F143" s="13">
        <v>0.59160000000000001</v>
      </c>
      <c r="G143" s="13">
        <v>4.5952999999999999</v>
      </c>
      <c r="H143" s="13">
        <v>9.8445999999999998</v>
      </c>
      <c r="I143" s="13">
        <v>0.2001</v>
      </c>
      <c r="J143" s="13">
        <v>12.9993</v>
      </c>
      <c r="K143" s="13">
        <v>22.776599999999998</v>
      </c>
      <c r="L143" s="13">
        <v>0.43909999999999999</v>
      </c>
      <c r="M143" s="13">
        <v>8.9999999999999998E-4</v>
      </c>
      <c r="N143" s="13">
        <v>-2.8E-3</v>
      </c>
      <c r="O143" s="13">
        <v>1.12E-2</v>
      </c>
      <c r="P143" s="13">
        <v>2.1499999999999998E-2</v>
      </c>
      <c r="Q143" s="13">
        <v>99.405100000000004</v>
      </c>
      <c r="S143" s="13">
        <v>0.46918221353536077</v>
      </c>
      <c r="T143" s="13">
        <v>0.37253563225366426</v>
      </c>
      <c r="U143" s="13">
        <v>0.15828215421097494</v>
      </c>
      <c r="V143" s="14">
        <v>70.181452421711754</v>
      </c>
      <c r="W143" s="20">
        <v>0.17395428346956843</v>
      </c>
      <c r="X143" s="20">
        <v>3.2425272129625315E-2</v>
      </c>
      <c r="Y143" s="20">
        <v>1.6958877994856843E-2</v>
      </c>
    </row>
    <row r="144" spans="2:26">
      <c r="C144" s="9" t="s">
        <v>393</v>
      </c>
      <c r="D144" s="9" t="s">
        <v>195</v>
      </c>
      <c r="E144" s="13">
        <v>50.948999999999998</v>
      </c>
      <c r="F144" s="13">
        <v>0.81950000000000001</v>
      </c>
      <c r="G144" s="13">
        <v>1.9806999999999999</v>
      </c>
      <c r="H144" s="13">
        <v>12.9001</v>
      </c>
      <c r="I144" s="13">
        <v>0.47410000000000002</v>
      </c>
      <c r="J144" s="13">
        <v>14.1515</v>
      </c>
      <c r="K144" s="13">
        <v>17.972100000000001</v>
      </c>
      <c r="L144" s="13">
        <v>0.38900000000000001</v>
      </c>
      <c r="M144" s="13">
        <v>1.14E-2</v>
      </c>
      <c r="N144" s="13">
        <v>-1.4500000000000001E-2</v>
      </c>
      <c r="O144" s="13">
        <v>0.02</v>
      </c>
      <c r="P144" s="13">
        <v>3.1199999999999999E-2</v>
      </c>
      <c r="Q144" s="13">
        <v>99.698499999999996</v>
      </c>
      <c r="S144" s="13">
        <v>0.37654747143031292</v>
      </c>
      <c r="T144" s="13">
        <v>0.41249490787781584</v>
      </c>
      <c r="U144" s="13">
        <v>0.21095762069187127</v>
      </c>
      <c r="V144" s="14">
        <v>66.163001828568042</v>
      </c>
      <c r="W144" s="20">
        <v>7.1694410964659561E-2</v>
      </c>
      <c r="X144" s="20">
        <v>1.6666720862078738E-2</v>
      </c>
      <c r="Y144" s="20">
        <v>2.3334992905539791E-2</v>
      </c>
    </row>
    <row r="145" spans="2:26">
      <c r="C145" s="9" t="s">
        <v>394</v>
      </c>
      <c r="D145" s="9" t="s">
        <v>1580</v>
      </c>
      <c r="E145" s="13">
        <v>51.398200000000003</v>
      </c>
      <c r="F145" s="13">
        <v>0.72089999999999999</v>
      </c>
      <c r="G145" s="13">
        <v>2.3466999999999998</v>
      </c>
      <c r="H145" s="13">
        <v>8.8641000000000005</v>
      </c>
      <c r="I145" s="13">
        <v>0.30609999999999998</v>
      </c>
      <c r="J145" s="13">
        <v>15.219900000000001</v>
      </c>
      <c r="K145" s="13">
        <v>20.460100000000001</v>
      </c>
      <c r="L145" s="13">
        <v>0.35310000000000002</v>
      </c>
      <c r="M145" s="13">
        <v>-9.4999999999999998E-3</v>
      </c>
      <c r="N145" s="13">
        <v>1.9400000000000001E-2</v>
      </c>
      <c r="O145" s="13">
        <v>2.6100000000000002E-2</v>
      </c>
      <c r="P145" s="13">
        <v>6.0000000000000001E-3</v>
      </c>
      <c r="Q145" s="13">
        <v>99.720799999999997</v>
      </c>
      <c r="S145" s="13">
        <v>0.42139843005055294</v>
      </c>
      <c r="T145" s="13">
        <v>0.43610610569044095</v>
      </c>
      <c r="U145" s="13">
        <v>0.14249546425900608</v>
      </c>
      <c r="V145" s="14">
        <v>75.372437328254037</v>
      </c>
      <c r="W145" s="20">
        <v>8.0861345900552717E-2</v>
      </c>
      <c r="X145" s="20">
        <v>2.2419167724506792E-2</v>
      </c>
      <c r="Y145" s="20">
        <v>2.0251257130791522E-2</v>
      </c>
    </row>
    <row r="146" spans="2:26">
      <c r="C146" s="9" t="s">
        <v>396</v>
      </c>
      <c r="D146" s="9" t="s">
        <v>195</v>
      </c>
      <c r="E146" s="13">
        <v>51.192999999999998</v>
      </c>
      <c r="F146" s="13">
        <v>0.76319999999999999</v>
      </c>
      <c r="G146" s="13">
        <v>2.3523999999999998</v>
      </c>
      <c r="H146" s="13">
        <v>10.552300000000001</v>
      </c>
      <c r="I146" s="13">
        <v>0.41610000000000003</v>
      </c>
      <c r="J146" s="13">
        <v>14.526300000000001</v>
      </c>
      <c r="K146" s="13">
        <v>19.7819</v>
      </c>
      <c r="L146" s="13">
        <v>0.29670000000000002</v>
      </c>
      <c r="M146" s="13">
        <v>2.3800000000000002E-2</v>
      </c>
      <c r="N146" s="13">
        <v>1.6999999999999999E-3</v>
      </c>
      <c r="O146" s="13">
        <v>7.6E-3</v>
      </c>
      <c r="P146" s="13">
        <v>6.0400000000000002E-2</v>
      </c>
      <c r="Q146" s="13">
        <v>99.975399999999993</v>
      </c>
      <c r="S146" s="13">
        <v>0.4101798695344761</v>
      </c>
      <c r="T146" s="13">
        <v>0.41904103750399646</v>
      </c>
      <c r="U146" s="13">
        <v>0.17077909296152738</v>
      </c>
      <c r="V146" s="14">
        <v>71.045563869321043</v>
      </c>
      <c r="W146" s="20">
        <v>8.0602051088690896E-2</v>
      </c>
      <c r="X146" s="20">
        <v>2.3358360266591591E-2</v>
      </c>
      <c r="Y146" s="20">
        <v>2.1528378826574539E-2</v>
      </c>
    </row>
    <row r="147" spans="2:26">
      <c r="C147" s="9" t="s">
        <v>397</v>
      </c>
      <c r="D147" s="9" t="s">
        <v>54</v>
      </c>
      <c r="E147" s="13">
        <v>51.339700000000001</v>
      </c>
      <c r="F147" s="13">
        <v>0.68410000000000004</v>
      </c>
      <c r="G147" s="13">
        <v>2.3651</v>
      </c>
      <c r="H147" s="13">
        <v>8.8714999999999993</v>
      </c>
      <c r="I147" s="13">
        <v>0.28510000000000002</v>
      </c>
      <c r="J147" s="13">
        <v>15.177099999999999</v>
      </c>
      <c r="K147" s="13">
        <v>20.664000000000001</v>
      </c>
      <c r="L147" s="13">
        <v>0.27460000000000001</v>
      </c>
      <c r="M147" s="13">
        <v>-7.6E-3</v>
      </c>
      <c r="N147" s="13">
        <v>1.2699999999999999E-2</v>
      </c>
      <c r="O147" s="13">
        <v>0.11070000000000001</v>
      </c>
      <c r="P147" s="13">
        <v>-1.37E-2</v>
      </c>
      <c r="Q147" s="13">
        <v>99.784599999999998</v>
      </c>
      <c r="S147" s="13">
        <v>0.4242860296589504</v>
      </c>
      <c r="T147" s="13">
        <v>0.43353916957905836</v>
      </c>
      <c r="U147" s="13">
        <v>0.14217480076199121</v>
      </c>
      <c r="V147" s="14">
        <v>75.304611649814973</v>
      </c>
      <c r="W147" s="20">
        <v>8.2021107207625565E-2</v>
      </c>
      <c r="X147" s="20">
        <v>2.2124840872973089E-2</v>
      </c>
      <c r="Y147" s="20">
        <v>1.9227756204404943E-2</v>
      </c>
    </row>
    <row r="148" spans="2:26">
      <c r="C148" s="9" t="s">
        <v>398</v>
      </c>
      <c r="D148" s="9" t="s">
        <v>1620</v>
      </c>
      <c r="E148" s="13">
        <v>49.534500000000001</v>
      </c>
      <c r="F148" s="13">
        <v>0.88839999999999997</v>
      </c>
      <c r="G148" s="13">
        <v>4.5891000000000002</v>
      </c>
      <c r="H148" s="13">
        <v>8.6004000000000005</v>
      </c>
      <c r="I148" s="13">
        <v>0.23319999999999999</v>
      </c>
      <c r="J148" s="13">
        <v>14.125299999999999</v>
      </c>
      <c r="K148" s="13">
        <v>21.3124</v>
      </c>
      <c r="L148" s="13">
        <v>0.28029999999999999</v>
      </c>
      <c r="M148" s="13">
        <v>6.6E-3</v>
      </c>
      <c r="N148" s="13">
        <v>-2.5999999999999999E-3</v>
      </c>
      <c r="O148" s="13">
        <v>9.8100000000000007E-2</v>
      </c>
      <c r="P148" s="13">
        <v>-3.2199999999999999E-2</v>
      </c>
      <c r="Q148" s="13">
        <v>99.668300000000002</v>
      </c>
      <c r="S148" s="13">
        <v>0.44702094400040737</v>
      </c>
      <c r="T148" s="13">
        <v>0.41218140939061365</v>
      </c>
      <c r="U148" s="13">
        <v>0.14079764660897898</v>
      </c>
      <c r="V148" s="14">
        <v>74.53834009057249</v>
      </c>
      <c r="W148" s="20">
        <v>0.1433048369431662</v>
      </c>
      <c r="X148" s="20">
        <v>5.9446028516815297E-2</v>
      </c>
      <c r="Y148" s="20">
        <v>2.5053008853616308E-2</v>
      </c>
    </row>
    <row r="149" spans="2:26">
      <c r="C149" s="9" t="s">
        <v>399</v>
      </c>
      <c r="D149" s="9" t="s">
        <v>54</v>
      </c>
      <c r="E149" s="13">
        <v>51.24</v>
      </c>
      <c r="F149" s="13">
        <v>0.58460000000000001</v>
      </c>
      <c r="G149" s="13">
        <v>1.8142</v>
      </c>
      <c r="H149" s="13">
        <v>10.443199999999999</v>
      </c>
      <c r="I149" s="13">
        <v>0.43990000000000001</v>
      </c>
      <c r="J149" s="13">
        <v>14.824299999999999</v>
      </c>
      <c r="K149" s="13">
        <v>19.880600000000001</v>
      </c>
      <c r="L149" s="13">
        <v>0.28989999999999999</v>
      </c>
      <c r="M149" s="13">
        <v>-3.8E-3</v>
      </c>
      <c r="N149" s="13">
        <v>3.9600000000000003E-2</v>
      </c>
      <c r="O149" s="13">
        <v>7.4000000000000003E-3</v>
      </c>
      <c r="P149" s="13">
        <v>2.7900000000000001E-2</v>
      </c>
      <c r="Q149" s="13">
        <v>99.5916</v>
      </c>
      <c r="S149" s="13">
        <v>0.40859916842314892</v>
      </c>
      <c r="T149" s="13">
        <v>0.42387460016688167</v>
      </c>
      <c r="U149" s="13">
        <v>0.16752623140996939</v>
      </c>
      <c r="V149" s="14">
        <v>71.672980072873003</v>
      </c>
      <c r="W149" s="20">
        <v>7.1714018859880158E-2</v>
      </c>
      <c r="X149" s="20">
        <v>8.7589193182197739E-3</v>
      </c>
      <c r="Y149" s="20">
        <v>1.6551587467682052E-2</v>
      </c>
    </row>
    <row r="150" spans="2:26">
      <c r="C150" s="9" t="s">
        <v>400</v>
      </c>
      <c r="D150" s="9" t="s">
        <v>1580</v>
      </c>
      <c r="E150" s="13">
        <v>51.0578</v>
      </c>
      <c r="F150" s="13">
        <v>0.47849999999999998</v>
      </c>
      <c r="G150" s="13">
        <v>3.6869000000000001</v>
      </c>
      <c r="H150" s="13">
        <v>4.8658999999999999</v>
      </c>
      <c r="I150" s="13">
        <v>7.9699999999999993E-2</v>
      </c>
      <c r="J150" s="13">
        <v>16.218800000000002</v>
      </c>
      <c r="K150" s="13">
        <v>22.242899999999999</v>
      </c>
      <c r="L150" s="13">
        <v>0.2379</v>
      </c>
      <c r="M150" s="13">
        <v>1.04E-2</v>
      </c>
      <c r="N150" s="13">
        <v>3.0200000000000001E-2</v>
      </c>
      <c r="O150" s="13">
        <v>0.39069999999999999</v>
      </c>
      <c r="P150" s="13">
        <v>3.8600000000000002E-2</v>
      </c>
      <c r="Q150" s="13">
        <v>99.338300000000004</v>
      </c>
      <c r="S150" s="13">
        <v>0.45762862820823519</v>
      </c>
      <c r="T150" s="13">
        <v>0.46423267069033813</v>
      </c>
      <c r="U150" s="13">
        <v>7.8138701101426691E-2</v>
      </c>
      <c r="V150" s="14">
        <v>85.593136886393992</v>
      </c>
      <c r="W150" s="20">
        <v>0.10666910282259279</v>
      </c>
      <c r="X150" s="20">
        <v>5.4480097830729685E-2</v>
      </c>
      <c r="Y150" s="20">
        <v>1.3349496507637592E-2</v>
      </c>
    </row>
    <row r="151" spans="2:26">
      <c r="C151" s="9" t="s">
        <v>401</v>
      </c>
      <c r="D151" s="9" t="s">
        <v>195</v>
      </c>
      <c r="E151" s="13">
        <v>51.844900000000003</v>
      </c>
      <c r="F151" s="13">
        <v>0.53059999999999996</v>
      </c>
      <c r="G151" s="13">
        <v>1.6066</v>
      </c>
      <c r="H151" s="13">
        <v>10.0487</v>
      </c>
      <c r="I151" s="13">
        <v>0.36</v>
      </c>
      <c r="J151" s="13">
        <v>15.301500000000001</v>
      </c>
      <c r="K151" s="13">
        <v>19.747599999999998</v>
      </c>
      <c r="L151" s="13">
        <v>0.32719999999999999</v>
      </c>
      <c r="M151" s="13">
        <v>-4.7000000000000002E-3</v>
      </c>
      <c r="N151" s="13">
        <v>0.02</v>
      </c>
      <c r="O151" s="13">
        <v>2.0799999999999999E-2</v>
      </c>
      <c r="P151" s="13">
        <v>2.2200000000000001E-2</v>
      </c>
      <c r="Q151" s="13">
        <v>99.830100000000002</v>
      </c>
      <c r="S151" s="13">
        <v>0.40401416836148035</v>
      </c>
      <c r="T151" s="13">
        <v>0.43552339337376078</v>
      </c>
      <c r="U151" s="13">
        <v>0.16046243826475895</v>
      </c>
      <c r="V151" s="14">
        <v>73.076132057769556</v>
      </c>
      <c r="W151" s="20">
        <v>6.0226475465976481E-2</v>
      </c>
      <c r="X151" s="20">
        <v>1.0626015249224172E-2</v>
      </c>
      <c r="Y151" s="20">
        <v>1.4935877794571667E-2</v>
      </c>
    </row>
    <row r="152" spans="2:26"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V152" s="14"/>
      <c r="W152" s="20"/>
      <c r="X152" s="20"/>
      <c r="Y152" s="20"/>
    </row>
    <row r="153" spans="2:26"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V153" s="14"/>
      <c r="W153" s="20"/>
      <c r="X153" s="20"/>
      <c r="Y153" s="20"/>
    </row>
    <row r="154" spans="2:26" s="3" customFormat="1">
      <c r="B154" s="12" t="s">
        <v>155</v>
      </c>
      <c r="C154" s="12"/>
      <c r="D154" s="12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12"/>
      <c r="S154" s="12"/>
      <c r="T154" s="12"/>
      <c r="U154" s="12"/>
      <c r="V154" s="21"/>
      <c r="W154" s="22"/>
      <c r="X154" s="22"/>
      <c r="Y154" s="22"/>
      <c r="Z154" s="12"/>
    </row>
    <row r="155" spans="2:26">
      <c r="C155" s="9" t="s">
        <v>402</v>
      </c>
      <c r="D155" s="9" t="s">
        <v>54</v>
      </c>
      <c r="E155" s="13">
        <v>52.379800000000003</v>
      </c>
      <c r="F155" s="13">
        <v>0.44209999999999999</v>
      </c>
      <c r="G155" s="13">
        <v>1.6235999999999999</v>
      </c>
      <c r="H155" s="13">
        <v>10.4312</v>
      </c>
      <c r="I155" s="13">
        <v>0.38540000000000002</v>
      </c>
      <c r="J155" s="13">
        <v>15.0268</v>
      </c>
      <c r="K155" s="13">
        <v>19.5486</v>
      </c>
      <c r="L155" s="13">
        <v>0.37340000000000001</v>
      </c>
      <c r="M155" s="13">
        <v>-2.5700000000000001E-2</v>
      </c>
      <c r="N155" s="13">
        <v>8.6999999999999994E-3</v>
      </c>
      <c r="O155" s="13">
        <v>2.8000000000000001E-2</v>
      </c>
      <c r="P155" s="13">
        <v>-1.29E-2</v>
      </c>
      <c r="Q155" s="13">
        <v>100.24760000000001</v>
      </c>
      <c r="S155" s="13">
        <v>0.40226880864740283</v>
      </c>
      <c r="T155" s="13">
        <v>0.43019208142834509</v>
      </c>
      <c r="U155" s="13">
        <v>0.16753910992425217</v>
      </c>
      <c r="V155" s="14">
        <v>71.970826962345683</v>
      </c>
      <c r="W155" s="20">
        <v>4.8644078862536855E-2</v>
      </c>
      <c r="X155" s="20">
        <v>2.2650099817837624E-2</v>
      </c>
      <c r="Y155" s="20">
        <v>1.2391152136421453E-2</v>
      </c>
    </row>
    <row r="156" spans="2:26">
      <c r="C156" s="9" t="s">
        <v>403</v>
      </c>
      <c r="D156" s="9" t="s">
        <v>1580</v>
      </c>
      <c r="E156" s="13">
        <v>49.837200000000003</v>
      </c>
      <c r="F156" s="13">
        <v>0.85199999999999998</v>
      </c>
      <c r="G156" s="13">
        <v>5.1840999999999999</v>
      </c>
      <c r="H156" s="13">
        <v>6.6364999999999998</v>
      </c>
      <c r="I156" s="13">
        <v>0.10730000000000001</v>
      </c>
      <c r="J156" s="13">
        <v>14.687200000000001</v>
      </c>
      <c r="K156" s="13">
        <v>22.575199999999999</v>
      </c>
      <c r="L156" s="13">
        <v>0.33889999999999998</v>
      </c>
      <c r="M156" s="13">
        <v>-8.6E-3</v>
      </c>
      <c r="N156" s="13">
        <v>1.12E-2</v>
      </c>
      <c r="O156" s="13">
        <v>9.4399999999999998E-2</v>
      </c>
      <c r="P156" s="13">
        <v>2.1899999999999999E-2</v>
      </c>
      <c r="Q156" s="13">
        <v>100.3458</v>
      </c>
      <c r="S156" s="13">
        <v>0.46847997691318483</v>
      </c>
      <c r="T156" s="13">
        <v>0.42402712837099082</v>
      </c>
      <c r="U156" s="13">
        <v>0.10749289471582431</v>
      </c>
      <c r="V156" s="14">
        <v>79.776322613105563</v>
      </c>
      <c r="W156" s="20">
        <v>0.15638199887593829</v>
      </c>
      <c r="X156" s="20">
        <v>6.9662034937074652E-2</v>
      </c>
      <c r="Y156" s="20">
        <v>2.3712394948911013E-2</v>
      </c>
    </row>
    <row r="157" spans="2:26">
      <c r="C157" s="9" t="s">
        <v>404</v>
      </c>
      <c r="D157" s="9" t="s">
        <v>195</v>
      </c>
      <c r="E157" s="13">
        <v>52.003700000000002</v>
      </c>
      <c r="F157" s="13">
        <v>0.53559999999999997</v>
      </c>
      <c r="G157" s="13">
        <v>1.7522</v>
      </c>
      <c r="H157" s="13">
        <v>9.7645</v>
      </c>
      <c r="I157" s="13">
        <v>0.3155</v>
      </c>
      <c r="J157" s="13">
        <v>15.168699999999999</v>
      </c>
      <c r="K157" s="13">
        <v>19.937200000000001</v>
      </c>
      <c r="L157" s="13">
        <v>0.35299999999999998</v>
      </c>
      <c r="M157" s="13">
        <v>-9.4999999999999998E-3</v>
      </c>
      <c r="N157" s="13">
        <v>5.0200000000000002E-2</v>
      </c>
      <c r="O157" s="13">
        <v>1.1900000000000001E-2</v>
      </c>
      <c r="P157" s="13">
        <v>-5.7000000000000002E-3</v>
      </c>
      <c r="Q157" s="13">
        <v>99.892499999999998</v>
      </c>
      <c r="S157" s="13">
        <v>0.40971192487918956</v>
      </c>
      <c r="T157" s="13">
        <v>0.43366862991374538</v>
      </c>
      <c r="U157" s="13">
        <v>0.15661944520706506</v>
      </c>
      <c r="V157" s="14">
        <v>73.467286261032683</v>
      </c>
      <c r="W157" s="20">
        <v>5.9104949723591815E-2</v>
      </c>
      <c r="X157" s="20">
        <v>1.7977206926986636E-2</v>
      </c>
      <c r="Y157" s="20">
        <v>1.5039274843068018E-2</v>
      </c>
    </row>
    <row r="158" spans="2:26">
      <c r="C158" s="9" t="s">
        <v>405</v>
      </c>
      <c r="D158" s="9" t="s">
        <v>1586</v>
      </c>
      <c r="E158" s="13">
        <v>51.210900000000002</v>
      </c>
      <c r="F158" s="13">
        <v>0.66410000000000002</v>
      </c>
      <c r="G158" s="13">
        <v>2.9508000000000001</v>
      </c>
      <c r="H158" s="13">
        <v>7.9451999999999998</v>
      </c>
      <c r="I158" s="13">
        <v>0.19819999999999999</v>
      </c>
      <c r="J158" s="13">
        <v>15.5244</v>
      </c>
      <c r="K158" s="13">
        <v>20.6266</v>
      </c>
      <c r="L158" s="13">
        <v>0.25850000000000001</v>
      </c>
      <c r="M158" s="13">
        <v>6.7000000000000002E-3</v>
      </c>
      <c r="N158" s="13">
        <v>1.1900000000000001E-2</v>
      </c>
      <c r="O158" s="13">
        <v>0.16020000000000001</v>
      </c>
      <c r="P158" s="13">
        <v>-2.7300000000000001E-2</v>
      </c>
      <c r="Q158" s="13">
        <v>99.557400000000001</v>
      </c>
      <c r="S158" s="13">
        <v>0.42594260594893424</v>
      </c>
      <c r="T158" s="13">
        <v>0.44599857178130264</v>
      </c>
      <c r="U158" s="13">
        <v>0.12805882226976312</v>
      </c>
      <c r="V158" s="14">
        <v>77.692331185551893</v>
      </c>
      <c r="W158" s="20">
        <v>9.1218630948550095E-2</v>
      </c>
      <c r="X158" s="20">
        <v>3.8420444965327316E-2</v>
      </c>
      <c r="Y158" s="20">
        <v>1.8622834288807021E-2</v>
      </c>
    </row>
    <row r="159" spans="2:26">
      <c r="C159" s="9" t="s">
        <v>406</v>
      </c>
      <c r="D159" s="9" t="s">
        <v>1580</v>
      </c>
      <c r="E159" s="13">
        <v>50.369</v>
      </c>
      <c r="F159" s="13">
        <v>0.71230000000000004</v>
      </c>
      <c r="G159" s="13">
        <v>4.2812999999999999</v>
      </c>
      <c r="H159" s="13">
        <v>6.8390000000000004</v>
      </c>
      <c r="I159" s="13">
        <v>0.16159999999999999</v>
      </c>
      <c r="J159" s="13">
        <v>14.866099999999999</v>
      </c>
      <c r="K159" s="13">
        <v>22.5077</v>
      </c>
      <c r="L159" s="13">
        <v>0.22950000000000001</v>
      </c>
      <c r="M159" s="13">
        <v>3.0499999999999999E-2</v>
      </c>
      <c r="N159" s="13">
        <v>2.92E-2</v>
      </c>
      <c r="O159" s="13">
        <v>0.19320000000000001</v>
      </c>
      <c r="P159" s="13">
        <v>-1.6400000000000001E-2</v>
      </c>
      <c r="Q159" s="13">
        <v>100.2195</v>
      </c>
      <c r="S159" s="13">
        <v>0.46381207236986466</v>
      </c>
      <c r="T159" s="13">
        <v>0.4261899332003159</v>
      </c>
      <c r="U159" s="13">
        <v>0.1099979944298195</v>
      </c>
      <c r="V159" s="14">
        <v>79.485178840934935</v>
      </c>
      <c r="W159" s="20">
        <v>0.13237841943141926</v>
      </c>
      <c r="X159" s="20">
        <v>5.4734419756470976E-2</v>
      </c>
      <c r="Y159" s="20">
        <v>1.9870418718025619E-2</v>
      </c>
    </row>
    <row r="160" spans="2:26">
      <c r="C160" s="9" t="s">
        <v>407</v>
      </c>
      <c r="D160" s="9" t="s">
        <v>195</v>
      </c>
      <c r="E160" s="13">
        <v>51.743899999999996</v>
      </c>
      <c r="F160" s="13">
        <v>0.49869999999999998</v>
      </c>
      <c r="G160" s="13">
        <v>2.585</v>
      </c>
      <c r="H160" s="13">
        <v>6.6656000000000004</v>
      </c>
      <c r="I160" s="13">
        <v>0.19989999999999999</v>
      </c>
      <c r="J160" s="13">
        <v>16.296199999999999</v>
      </c>
      <c r="K160" s="13">
        <v>21.189399999999999</v>
      </c>
      <c r="L160" s="13">
        <v>0.23680000000000001</v>
      </c>
      <c r="M160" s="13">
        <v>2.1000000000000001E-2</v>
      </c>
      <c r="N160" s="13">
        <v>2.4E-2</v>
      </c>
      <c r="O160" s="13">
        <v>0.25</v>
      </c>
      <c r="P160" s="13">
        <v>-2.2700000000000001E-2</v>
      </c>
      <c r="Q160" s="13">
        <v>99.710599999999999</v>
      </c>
      <c r="S160" s="13">
        <v>0.43187645626557875</v>
      </c>
      <c r="T160" s="13">
        <v>0.4620855870306943</v>
      </c>
      <c r="U160" s="13">
        <v>0.10603795670372695</v>
      </c>
      <c r="V160" s="14">
        <v>81.335405322808413</v>
      </c>
      <c r="W160" s="20">
        <v>8.1706712131016213E-2</v>
      </c>
      <c r="X160" s="20">
        <v>3.1251749358414793E-2</v>
      </c>
      <c r="Y160" s="20">
        <v>1.3909571013675005E-2</v>
      </c>
    </row>
    <row r="161" spans="3:25">
      <c r="C161" s="9" t="s">
        <v>408</v>
      </c>
      <c r="D161" s="9" t="s">
        <v>1580</v>
      </c>
      <c r="E161" s="13">
        <v>47.582500000000003</v>
      </c>
      <c r="F161" s="13">
        <v>1.2889999999999999</v>
      </c>
      <c r="G161" s="13">
        <v>6.5808999999999997</v>
      </c>
      <c r="H161" s="13">
        <v>8.9022000000000006</v>
      </c>
      <c r="I161" s="13">
        <v>0.20269999999999999</v>
      </c>
      <c r="J161" s="13">
        <v>13.071</v>
      </c>
      <c r="K161" s="13">
        <v>21.918500000000002</v>
      </c>
      <c r="L161" s="13">
        <v>0.23169999999999999</v>
      </c>
      <c r="M161" s="13">
        <v>-8.5000000000000006E-3</v>
      </c>
      <c r="N161" s="13">
        <v>-1.6E-2</v>
      </c>
      <c r="O161" s="13">
        <v>3.1300000000000001E-2</v>
      </c>
      <c r="P161" s="13">
        <v>-2.75E-2</v>
      </c>
      <c r="Q161" s="13">
        <v>99.809700000000007</v>
      </c>
      <c r="S161" s="13">
        <v>0.46584149711180489</v>
      </c>
      <c r="T161" s="13">
        <v>0.38648386226333287</v>
      </c>
      <c r="U161" s="13">
        <v>0.14767464062486232</v>
      </c>
      <c r="V161" s="14">
        <v>72.353778920229587</v>
      </c>
      <c r="W161" s="20">
        <v>0.21020579788010529</v>
      </c>
      <c r="X161" s="20">
        <v>8.1566130025860439E-2</v>
      </c>
      <c r="Y161" s="20">
        <v>3.6477685743178771E-2</v>
      </c>
    </row>
    <row r="162" spans="3:25">
      <c r="C162" s="9" t="s">
        <v>409</v>
      </c>
      <c r="D162" s="9" t="s">
        <v>195</v>
      </c>
      <c r="E162" s="13">
        <v>47.021799999999999</v>
      </c>
      <c r="F162" s="13">
        <v>1.3125</v>
      </c>
      <c r="G162" s="13">
        <v>6.6124999999999998</v>
      </c>
      <c r="H162" s="13">
        <v>8.8559999999999999</v>
      </c>
      <c r="I162" s="13">
        <v>0.24310000000000001</v>
      </c>
      <c r="J162" s="13">
        <v>13.090400000000001</v>
      </c>
      <c r="K162" s="13">
        <v>21.765699999999999</v>
      </c>
      <c r="L162" s="13">
        <v>0.29420000000000002</v>
      </c>
      <c r="M162" s="13">
        <v>7.6E-3</v>
      </c>
      <c r="N162" s="13">
        <v>2.6100000000000002E-2</v>
      </c>
      <c r="O162" s="13">
        <v>2.3099999999999999E-2</v>
      </c>
      <c r="P162" s="13">
        <v>-9.1999999999999998E-3</v>
      </c>
      <c r="Q162" s="13">
        <v>99.253100000000003</v>
      </c>
      <c r="S162" s="13">
        <v>0.46419093368928305</v>
      </c>
      <c r="T162" s="13">
        <v>0.38839366629764976</v>
      </c>
      <c r="U162" s="13">
        <v>0.14741540001306727</v>
      </c>
      <c r="V162" s="14">
        <v>72.487326310454648</v>
      </c>
      <c r="W162" s="20">
        <v>0.22003244600998317</v>
      </c>
      <c r="X162" s="20">
        <v>7.5007550236237452E-2</v>
      </c>
      <c r="Y162" s="20">
        <v>3.7379257264377727E-2</v>
      </c>
    </row>
    <row r="163" spans="3:25">
      <c r="C163" s="9" t="s">
        <v>410</v>
      </c>
      <c r="D163" s="9" t="s">
        <v>1604</v>
      </c>
      <c r="E163" s="13">
        <v>49.948500000000003</v>
      </c>
      <c r="F163" s="13">
        <v>0.83089999999999997</v>
      </c>
      <c r="G163" s="13">
        <v>4.2576999999999998</v>
      </c>
      <c r="H163" s="13">
        <v>7.6067</v>
      </c>
      <c r="I163" s="13">
        <v>0.22109999999999999</v>
      </c>
      <c r="J163" s="13">
        <v>15.0342</v>
      </c>
      <c r="K163" s="13">
        <v>21.1251</v>
      </c>
      <c r="L163" s="13">
        <v>0.26150000000000001</v>
      </c>
      <c r="M163" s="13">
        <v>-5.7000000000000002E-3</v>
      </c>
      <c r="N163" s="13">
        <v>2.2000000000000001E-3</v>
      </c>
      <c r="O163" s="13">
        <v>0.41770000000000002</v>
      </c>
      <c r="P163" s="13">
        <v>2.5999999999999999E-2</v>
      </c>
      <c r="Q163" s="13">
        <v>99.7316</v>
      </c>
      <c r="S163" s="13">
        <v>0.44030719778847083</v>
      </c>
      <c r="T163" s="13">
        <v>0.4359458439785886</v>
      </c>
      <c r="U163" s="13">
        <v>0.12374695823294053</v>
      </c>
      <c r="V163" s="14">
        <v>77.890200169811749</v>
      </c>
      <c r="W163" s="20">
        <v>0.13306482234708894</v>
      </c>
      <c r="X163" s="20">
        <v>5.4514178784805939E-2</v>
      </c>
      <c r="Y163" s="20">
        <v>2.3365445556595327E-2</v>
      </c>
    </row>
    <row r="164" spans="3:25">
      <c r="C164" s="9" t="s">
        <v>411</v>
      </c>
      <c r="D164" s="9" t="s">
        <v>93</v>
      </c>
      <c r="E164" s="13">
        <v>51.123899999999999</v>
      </c>
      <c r="F164" s="13">
        <v>0.80520000000000003</v>
      </c>
      <c r="G164" s="13">
        <v>2.5573000000000001</v>
      </c>
      <c r="H164" s="13">
        <v>9.0206</v>
      </c>
      <c r="I164" s="13">
        <v>0.3513</v>
      </c>
      <c r="J164" s="13">
        <v>15.309200000000001</v>
      </c>
      <c r="K164" s="13">
        <v>20.0442</v>
      </c>
      <c r="L164" s="13">
        <v>0.3458</v>
      </c>
      <c r="M164" s="13">
        <v>2.3E-2</v>
      </c>
      <c r="N164" s="13">
        <v>8.3000000000000001E-3</v>
      </c>
      <c r="O164" s="13">
        <v>8.8000000000000005E-3</v>
      </c>
      <c r="P164" s="13">
        <v>-5.9999999999999995E-4</v>
      </c>
      <c r="Q164" s="13">
        <v>99.597399999999993</v>
      </c>
      <c r="S164" s="13">
        <v>0.41427888936852997</v>
      </c>
      <c r="T164" s="13">
        <v>0.44020176482240286</v>
      </c>
      <c r="U164" s="13">
        <v>0.14551934580906725</v>
      </c>
      <c r="V164" s="14">
        <v>75.155523137593278</v>
      </c>
      <c r="W164" s="20">
        <v>8.8693638925416929E-2</v>
      </c>
      <c r="X164" s="20">
        <v>2.3997658767930322E-2</v>
      </c>
      <c r="Y164" s="20">
        <v>2.2647935228549573E-2</v>
      </c>
    </row>
    <row r="165" spans="3:25">
      <c r="C165" s="9" t="s">
        <v>412</v>
      </c>
      <c r="D165" s="9" t="s">
        <v>53</v>
      </c>
      <c r="E165" s="13">
        <v>50.738300000000002</v>
      </c>
      <c r="F165" s="13">
        <v>0.77349999999999997</v>
      </c>
      <c r="G165" s="13">
        <v>3.0680999999999998</v>
      </c>
      <c r="H165" s="13">
        <v>9.4822000000000006</v>
      </c>
      <c r="I165" s="13">
        <v>0.28970000000000001</v>
      </c>
      <c r="J165" s="13">
        <v>15.122199999999999</v>
      </c>
      <c r="K165" s="13">
        <v>20.2013</v>
      </c>
      <c r="L165" s="13">
        <v>0.36459999999999998</v>
      </c>
      <c r="M165" s="13">
        <v>-8.6E-3</v>
      </c>
      <c r="N165" s="13">
        <v>-5.5999999999999999E-3</v>
      </c>
      <c r="O165" s="13">
        <v>7.3099999999999998E-2</v>
      </c>
      <c r="P165" s="13">
        <v>-5.7999999999999996E-3</v>
      </c>
      <c r="Q165" s="13">
        <v>100.1129</v>
      </c>
      <c r="S165" s="13">
        <v>0.41531785524076487</v>
      </c>
      <c r="T165" s="13">
        <v>0.43252525293092203</v>
      </c>
      <c r="U165" s="13">
        <v>0.15215689182831313</v>
      </c>
      <c r="V165" s="14">
        <v>73.976135034708562</v>
      </c>
      <c r="W165" s="20">
        <v>0.10636978973473865</v>
      </c>
      <c r="X165" s="20">
        <v>2.8598313660577607E-2</v>
      </c>
      <c r="Y165" s="20">
        <v>2.1718913676653632E-2</v>
      </c>
    </row>
    <row r="166" spans="3:25">
      <c r="C166" s="9" t="s">
        <v>413</v>
      </c>
      <c r="D166" s="9" t="s">
        <v>1580</v>
      </c>
      <c r="E166" s="13">
        <v>50.7438</v>
      </c>
      <c r="F166" s="13">
        <v>0.65500000000000003</v>
      </c>
      <c r="G166" s="13">
        <v>2.6190000000000002</v>
      </c>
      <c r="H166" s="13">
        <v>10.2158</v>
      </c>
      <c r="I166" s="13">
        <v>0.40639999999999998</v>
      </c>
      <c r="J166" s="13">
        <v>14.4581</v>
      </c>
      <c r="K166" s="13">
        <v>20.123200000000001</v>
      </c>
      <c r="L166" s="13">
        <v>0.27360000000000001</v>
      </c>
      <c r="M166" s="13">
        <v>-2.8999999999999998E-3</v>
      </c>
      <c r="N166" s="13">
        <v>6.2399999999999997E-2</v>
      </c>
      <c r="O166" s="13">
        <v>-5.0000000000000001E-3</v>
      </c>
      <c r="P166" s="13">
        <v>-5.9999999999999995E-4</v>
      </c>
      <c r="Q166" s="13">
        <v>99.557199999999995</v>
      </c>
      <c r="S166" s="13">
        <v>0.41739718070218035</v>
      </c>
      <c r="T166" s="13">
        <v>0.41721402461955126</v>
      </c>
      <c r="U166" s="13">
        <v>0.16538879467826839</v>
      </c>
      <c r="V166" s="14">
        <v>71.61208473422721</v>
      </c>
      <c r="W166" s="20">
        <v>9.1165245373500348E-2</v>
      </c>
      <c r="X166" s="20">
        <v>2.4959083841086679E-2</v>
      </c>
      <c r="Y166" s="20">
        <v>1.8537244006144236E-2</v>
      </c>
    </row>
    <row r="167" spans="3:25">
      <c r="C167" s="9" t="s">
        <v>414</v>
      </c>
      <c r="D167" s="9" t="s">
        <v>195</v>
      </c>
      <c r="E167" s="13">
        <v>50.965400000000002</v>
      </c>
      <c r="F167" s="13">
        <v>0.59240000000000004</v>
      </c>
      <c r="G167" s="13">
        <v>2.5823</v>
      </c>
      <c r="H167" s="13">
        <v>9.8191000000000006</v>
      </c>
      <c r="I167" s="13">
        <v>0.44319999999999998</v>
      </c>
      <c r="J167" s="13">
        <v>14.651999999999999</v>
      </c>
      <c r="K167" s="13">
        <v>20.049299999999999</v>
      </c>
      <c r="L167" s="13">
        <v>0.28320000000000001</v>
      </c>
      <c r="M167" s="13">
        <v>-1.34E-2</v>
      </c>
      <c r="N167" s="13">
        <v>1.49E-2</v>
      </c>
      <c r="O167" s="13">
        <v>1.7500000000000002E-2</v>
      </c>
      <c r="P167" s="13">
        <v>9.4999999999999998E-3</v>
      </c>
      <c r="Q167" s="13">
        <v>99.428700000000006</v>
      </c>
      <c r="S167" s="13">
        <v>0.41684805668422453</v>
      </c>
      <c r="T167" s="13">
        <v>0.42380949627514669</v>
      </c>
      <c r="U167" s="13">
        <v>0.15934244704062869</v>
      </c>
      <c r="V167" s="14">
        <v>72.675655312985015</v>
      </c>
      <c r="W167" s="20">
        <v>8.3975846332646542E-2</v>
      </c>
      <c r="X167" s="20">
        <v>3.0452760534127418E-2</v>
      </c>
      <c r="Y167" s="20">
        <v>1.6755566349938387E-2</v>
      </c>
    </row>
    <row r="168" spans="3:25">
      <c r="C168" s="9" t="s">
        <v>415</v>
      </c>
      <c r="D168" s="9" t="s">
        <v>1580</v>
      </c>
      <c r="E168" s="13">
        <v>51.351599999999998</v>
      </c>
      <c r="F168" s="13">
        <v>0.69069999999999998</v>
      </c>
      <c r="G168" s="13">
        <v>2.9034</v>
      </c>
      <c r="H168" s="13">
        <v>7.0606</v>
      </c>
      <c r="I168" s="13">
        <v>0.20910000000000001</v>
      </c>
      <c r="J168" s="13">
        <v>15.842599999999999</v>
      </c>
      <c r="K168" s="13">
        <v>20.863</v>
      </c>
      <c r="L168" s="13">
        <v>0.33229999999999998</v>
      </c>
      <c r="M168" s="13">
        <v>0</v>
      </c>
      <c r="N168" s="13">
        <v>4.1099999999999998E-2</v>
      </c>
      <c r="O168" s="13">
        <v>0.33700000000000002</v>
      </c>
      <c r="P168" s="13">
        <v>8.9999999999999993E-3</v>
      </c>
      <c r="Q168" s="13">
        <v>99.640299999999996</v>
      </c>
      <c r="S168" s="13">
        <v>0.43092537468168263</v>
      </c>
      <c r="T168" s="13">
        <v>0.45524687549108844</v>
      </c>
      <c r="U168" s="13">
        <v>0.11382774982722896</v>
      </c>
      <c r="V168" s="14">
        <v>79.997746382812579</v>
      </c>
      <c r="W168" s="20">
        <v>9.0289844963918009E-2</v>
      </c>
      <c r="X168" s="20">
        <v>3.6979181815089301E-2</v>
      </c>
      <c r="Y168" s="20">
        <v>1.9325086802051437E-2</v>
      </c>
    </row>
    <row r="169" spans="3:25">
      <c r="C169" s="9" t="s">
        <v>416</v>
      </c>
      <c r="D169" s="9" t="s">
        <v>195</v>
      </c>
      <c r="E169" s="13">
        <v>51.258200000000002</v>
      </c>
      <c r="F169" s="13">
        <v>0.68379999999999996</v>
      </c>
      <c r="G169" s="13">
        <v>2.6556999999999999</v>
      </c>
      <c r="H169" s="13">
        <v>9.2840000000000007</v>
      </c>
      <c r="I169" s="13">
        <v>0.36009999999999998</v>
      </c>
      <c r="J169" s="13">
        <v>15.3872</v>
      </c>
      <c r="K169" s="13">
        <v>20.080500000000001</v>
      </c>
      <c r="L169" s="13">
        <v>0.24049999999999999</v>
      </c>
      <c r="M169" s="13">
        <v>1.5299999999999999E-2</v>
      </c>
      <c r="N169" s="13">
        <v>1.6400000000000001E-2</v>
      </c>
      <c r="O169" s="13">
        <v>3.1E-2</v>
      </c>
      <c r="P169" s="13">
        <v>-2.9999999999999997E-4</v>
      </c>
      <c r="Q169" s="13">
        <v>100.0128</v>
      </c>
      <c r="S169" s="13">
        <v>0.41204502849600816</v>
      </c>
      <c r="T169" s="13">
        <v>0.43926334217442786</v>
      </c>
      <c r="U169" s="13">
        <v>0.14869162932956381</v>
      </c>
      <c r="V169" s="14">
        <v>74.710371280778531</v>
      </c>
      <c r="W169" s="20">
        <v>9.0252744987654676E-2</v>
      </c>
      <c r="X169" s="20">
        <v>2.6372865371333487E-2</v>
      </c>
      <c r="Y169" s="20">
        <v>1.9167265526073628E-2</v>
      </c>
    </row>
    <row r="170" spans="3:25">
      <c r="C170" s="9" t="s">
        <v>417</v>
      </c>
      <c r="D170" s="9" t="s">
        <v>1586</v>
      </c>
      <c r="E170" s="13">
        <v>48.4514</v>
      </c>
      <c r="F170" s="13">
        <v>0.76170000000000004</v>
      </c>
      <c r="G170" s="13">
        <v>6.6942000000000004</v>
      </c>
      <c r="H170" s="13">
        <v>5.0568</v>
      </c>
      <c r="I170" s="13">
        <v>9.4299999999999995E-2</v>
      </c>
      <c r="J170" s="13">
        <v>14.1485</v>
      </c>
      <c r="K170" s="13">
        <v>23.100999999999999</v>
      </c>
      <c r="L170" s="13">
        <v>0.16489999999999999</v>
      </c>
      <c r="M170" s="13">
        <v>1.6299999999999999E-2</v>
      </c>
      <c r="N170" s="13">
        <v>7.0000000000000001E-3</v>
      </c>
      <c r="O170" s="13">
        <v>0.96350000000000002</v>
      </c>
      <c r="P170" s="13">
        <v>-3.8399999999999997E-2</v>
      </c>
      <c r="Q170" s="13">
        <v>99.459599999999995</v>
      </c>
      <c r="S170" s="13">
        <v>0.49433405585716078</v>
      </c>
      <c r="T170" s="13">
        <v>0.42120678355968572</v>
      </c>
      <c r="U170" s="13">
        <v>8.4459160583153503E-2</v>
      </c>
      <c r="V170" s="14">
        <v>83.297439433790359</v>
      </c>
      <c r="W170" s="20">
        <v>0.18559726259607334</v>
      </c>
      <c r="X170" s="20">
        <v>0.10988296053183844</v>
      </c>
      <c r="Y170" s="20">
        <v>2.1460005905042347E-2</v>
      </c>
    </row>
    <row r="171" spans="3:25">
      <c r="C171" s="9" t="s">
        <v>417</v>
      </c>
      <c r="D171" s="9" t="s">
        <v>418</v>
      </c>
      <c r="E171" s="13">
        <v>48.626800000000003</v>
      </c>
      <c r="F171" s="13">
        <v>0.81830000000000003</v>
      </c>
      <c r="G171" s="13">
        <v>6.5582000000000003</v>
      </c>
      <c r="H171" s="13">
        <v>5.0960000000000001</v>
      </c>
      <c r="I171" s="13">
        <v>6.83E-2</v>
      </c>
      <c r="J171" s="13">
        <v>14.3203</v>
      </c>
      <c r="K171" s="13">
        <v>22.896799999999999</v>
      </c>
      <c r="L171" s="13">
        <v>0.17849999999999999</v>
      </c>
      <c r="M171" s="13">
        <v>-1.32E-2</v>
      </c>
      <c r="N171" s="13">
        <v>-1.2999999999999999E-2</v>
      </c>
      <c r="O171" s="13">
        <v>0.83320000000000005</v>
      </c>
      <c r="P171" s="13">
        <v>1.6199999999999999E-2</v>
      </c>
      <c r="Q171" s="13">
        <v>99.412599999999998</v>
      </c>
      <c r="S171" s="13">
        <v>0.48927960128848064</v>
      </c>
      <c r="T171" s="13">
        <v>0.42572547841284403</v>
      </c>
      <c r="U171" s="13">
        <v>8.4994920298675267E-2</v>
      </c>
      <c r="V171" s="14">
        <v>83.357837181928446</v>
      </c>
      <c r="W171" s="20">
        <v>0.18124929196387818</v>
      </c>
      <c r="X171" s="20">
        <v>0.10787495483065157</v>
      </c>
      <c r="Y171" s="20">
        <v>2.3026533119916707E-2</v>
      </c>
    </row>
    <row r="172" spans="3:25">
      <c r="C172" s="9" t="s">
        <v>419</v>
      </c>
      <c r="D172" s="9" t="s">
        <v>54</v>
      </c>
      <c r="E172" s="13">
        <v>52.673200000000001</v>
      </c>
      <c r="F172" s="13">
        <v>0.41870000000000002</v>
      </c>
      <c r="G172" s="13">
        <v>1.4024000000000001</v>
      </c>
      <c r="H172" s="13">
        <v>9.1999999999999993</v>
      </c>
      <c r="I172" s="13">
        <v>0.38290000000000002</v>
      </c>
      <c r="J172" s="13">
        <v>17.7073</v>
      </c>
      <c r="K172" s="13">
        <v>17.9621</v>
      </c>
      <c r="L172" s="13">
        <v>0.22009999999999999</v>
      </c>
      <c r="M172" s="13">
        <v>8.9999999999999998E-4</v>
      </c>
      <c r="N172" s="13">
        <v>3.2000000000000001E-2</v>
      </c>
      <c r="O172" s="13">
        <v>2.2800000000000001E-2</v>
      </c>
      <c r="P172" s="13">
        <v>2.2499999999999999E-2</v>
      </c>
      <c r="Q172" s="13">
        <v>100.04470000000001</v>
      </c>
      <c r="S172" s="13">
        <v>0.36084738691332546</v>
      </c>
      <c r="T172" s="13">
        <v>0.49489607201704777</v>
      </c>
      <c r="U172" s="13">
        <v>0.14425654106962676</v>
      </c>
      <c r="V172" s="14">
        <v>77.430031870954068</v>
      </c>
      <c r="W172" s="20">
        <v>5.3932101481069195E-2</v>
      </c>
      <c r="X172" s="20">
        <v>7.1399574036206462E-3</v>
      </c>
      <c r="Y172" s="20">
        <v>1.1638305843552578E-2</v>
      </c>
    </row>
    <row r="173" spans="3:25">
      <c r="C173" s="9" t="s">
        <v>420</v>
      </c>
      <c r="D173" s="9" t="s">
        <v>1586</v>
      </c>
      <c r="E173" s="13">
        <v>49.148400000000002</v>
      </c>
      <c r="F173" s="13">
        <v>0.69350000000000001</v>
      </c>
      <c r="G173" s="13">
        <v>5.5031999999999996</v>
      </c>
      <c r="H173" s="13">
        <v>6.3958000000000004</v>
      </c>
      <c r="I173" s="13">
        <v>0.17680000000000001</v>
      </c>
      <c r="J173" s="13">
        <v>14.3894</v>
      </c>
      <c r="K173" s="13">
        <v>22.506</v>
      </c>
      <c r="L173" s="13">
        <v>0.26240000000000002</v>
      </c>
      <c r="M173" s="13">
        <v>-9.4000000000000004E-3</v>
      </c>
      <c r="N173" s="13">
        <v>4.8000000000000001E-2</v>
      </c>
      <c r="O173" s="13">
        <v>0.6724</v>
      </c>
      <c r="P173" s="13">
        <v>2.5000000000000001E-2</v>
      </c>
      <c r="Q173" s="13">
        <v>99.820999999999998</v>
      </c>
      <c r="S173" s="13">
        <v>0.47364289915523117</v>
      </c>
      <c r="T173" s="13">
        <v>0.42129917473589301</v>
      </c>
      <c r="U173" s="13">
        <v>0.10505792610887583</v>
      </c>
      <c r="V173" s="14">
        <v>80.040560687741319</v>
      </c>
      <c r="W173" s="20">
        <v>0.16249898995470669</v>
      </c>
      <c r="X173" s="20">
        <v>8.0014483323317565E-2</v>
      </c>
      <c r="Y173" s="20">
        <v>1.950667226159811E-2</v>
      </c>
    </row>
    <row r="174" spans="3:25">
      <c r="C174" s="9" t="s">
        <v>421</v>
      </c>
      <c r="D174" s="9" t="s">
        <v>1586</v>
      </c>
      <c r="E174" s="13">
        <v>52.0306</v>
      </c>
      <c r="F174" s="13">
        <v>0.39539999999999997</v>
      </c>
      <c r="G174" s="13">
        <v>2.8885000000000001</v>
      </c>
      <c r="H174" s="13">
        <v>5.2098000000000004</v>
      </c>
      <c r="I174" s="13">
        <v>0.16639999999999999</v>
      </c>
      <c r="J174" s="13">
        <v>16.479500000000002</v>
      </c>
      <c r="K174" s="13">
        <v>22.4054</v>
      </c>
      <c r="L174" s="13">
        <v>0.13880000000000001</v>
      </c>
      <c r="M174" s="13">
        <v>1.23E-2</v>
      </c>
      <c r="N174" s="13">
        <v>2.5999999999999999E-2</v>
      </c>
      <c r="O174" s="13">
        <v>0.43180000000000002</v>
      </c>
      <c r="P174" s="13">
        <v>1.14E-2</v>
      </c>
      <c r="Q174" s="13">
        <v>100.19580000000001</v>
      </c>
      <c r="S174" s="13">
        <v>0.45356617114488573</v>
      </c>
      <c r="T174" s="13">
        <v>0.46411669553505724</v>
      </c>
      <c r="U174" s="13">
        <v>8.2317133320057051E-2</v>
      </c>
      <c r="V174" s="14">
        <v>84.935571523357638</v>
      </c>
      <c r="W174" s="20">
        <v>8.5140136599854754E-2</v>
      </c>
      <c r="X174" s="20">
        <v>4.0160393075274692E-2</v>
      </c>
      <c r="Y174" s="20">
        <v>1.0947963647271736E-2</v>
      </c>
    </row>
    <row r="175" spans="3:25">
      <c r="C175" s="9" t="s">
        <v>422</v>
      </c>
      <c r="D175" s="9" t="s">
        <v>1580</v>
      </c>
      <c r="E175" s="13">
        <v>51.104799999999997</v>
      </c>
      <c r="F175" s="13">
        <v>0.5988</v>
      </c>
      <c r="G175" s="13">
        <v>2.0478999999999998</v>
      </c>
      <c r="H175" s="13">
        <v>10.493600000000001</v>
      </c>
      <c r="I175" s="13">
        <v>0.35299999999999998</v>
      </c>
      <c r="J175" s="13">
        <v>14.5968</v>
      </c>
      <c r="K175" s="13">
        <v>20.010000000000002</v>
      </c>
      <c r="L175" s="13">
        <v>0.25919999999999999</v>
      </c>
      <c r="M175" s="13">
        <v>1.9800000000000002E-2</v>
      </c>
      <c r="N175" s="13">
        <v>0.03</v>
      </c>
      <c r="O175" s="13">
        <v>-4.4000000000000003E-3</v>
      </c>
      <c r="P175" s="13">
        <v>1.6500000000000001E-2</v>
      </c>
      <c r="Q175" s="13">
        <v>99.5304</v>
      </c>
      <c r="S175" s="13">
        <v>0.4125114574037681</v>
      </c>
      <c r="T175" s="13">
        <v>0.41864103088553528</v>
      </c>
      <c r="U175" s="13">
        <v>0.16884751171069656</v>
      </c>
      <c r="V175" s="14">
        <v>71.259437509278925</v>
      </c>
      <c r="W175" s="20">
        <v>7.5560983867855258E-2</v>
      </c>
      <c r="X175" s="20">
        <v>1.5336859452717705E-2</v>
      </c>
      <c r="Y175" s="20">
        <v>1.6964566694688054E-2</v>
      </c>
    </row>
    <row r="176" spans="3:25">
      <c r="C176" s="9" t="s">
        <v>423</v>
      </c>
      <c r="D176" s="9" t="s">
        <v>195</v>
      </c>
      <c r="E176" s="13">
        <v>51.962699999999998</v>
      </c>
      <c r="F176" s="13">
        <v>0.49659999999999999</v>
      </c>
      <c r="G176" s="13">
        <v>1.7844</v>
      </c>
      <c r="H176" s="13">
        <v>10.3111</v>
      </c>
      <c r="I176" s="13">
        <v>0.38140000000000002</v>
      </c>
      <c r="J176" s="13">
        <v>15.0663</v>
      </c>
      <c r="K176" s="13">
        <v>19.771899999999999</v>
      </c>
      <c r="L176" s="13">
        <v>0.28239999999999998</v>
      </c>
      <c r="M176" s="13">
        <v>3.78E-2</v>
      </c>
      <c r="N176" s="13">
        <v>2.4899999999999999E-2</v>
      </c>
      <c r="O176" s="13">
        <v>1.8E-3</v>
      </c>
      <c r="P176" s="13">
        <v>6.7400000000000002E-2</v>
      </c>
      <c r="Q176" s="13">
        <v>100.1887</v>
      </c>
      <c r="S176" s="13">
        <v>0.40532487501827463</v>
      </c>
      <c r="T176" s="13">
        <v>0.42969140811370143</v>
      </c>
      <c r="U176" s="13">
        <v>0.16498371686802404</v>
      </c>
      <c r="V176" s="14">
        <v>72.256496036706764</v>
      </c>
      <c r="W176" s="20">
        <v>6.0726951926902029E-2</v>
      </c>
      <c r="X176" s="20">
        <v>1.7768020287586644E-2</v>
      </c>
      <c r="Y176" s="20">
        <v>1.3943522037642556E-2</v>
      </c>
    </row>
    <row r="177" spans="2:26">
      <c r="C177" s="9" t="s">
        <v>424</v>
      </c>
      <c r="D177" s="9" t="s">
        <v>93</v>
      </c>
      <c r="E177" s="13">
        <v>52.041200000000003</v>
      </c>
      <c r="F177" s="13">
        <v>0.51319999999999999</v>
      </c>
      <c r="G177" s="13">
        <v>1.87</v>
      </c>
      <c r="H177" s="13">
        <v>10.2525</v>
      </c>
      <c r="I177" s="13">
        <v>0.3952</v>
      </c>
      <c r="J177" s="13">
        <v>15.169600000000001</v>
      </c>
      <c r="K177" s="13">
        <v>19.763400000000001</v>
      </c>
      <c r="L177" s="13">
        <v>0.26729999999999998</v>
      </c>
      <c r="M177" s="13">
        <v>-3.8E-3</v>
      </c>
      <c r="N177" s="13">
        <v>2.5899999999999999E-2</v>
      </c>
      <c r="O177" s="13">
        <v>3.8999999999999998E-3</v>
      </c>
      <c r="P177" s="13">
        <v>-2.0799999999999999E-2</v>
      </c>
      <c r="Q177" s="13">
        <v>100.3022</v>
      </c>
      <c r="S177" s="13">
        <v>0.40440884397200882</v>
      </c>
      <c r="T177" s="13">
        <v>0.43184542199584186</v>
      </c>
      <c r="U177" s="13">
        <v>0.16374573403214937</v>
      </c>
      <c r="V177" s="14">
        <v>72.507023924906349</v>
      </c>
      <c r="W177" s="20">
        <v>6.26395040794403E-2</v>
      </c>
      <c r="X177" s="20">
        <v>1.9415886511395711E-2</v>
      </c>
      <c r="Y177" s="20">
        <v>1.437369102119182E-2</v>
      </c>
    </row>
    <row r="178" spans="2:26"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V178" s="14"/>
      <c r="W178" s="20"/>
      <c r="X178" s="20"/>
      <c r="Y178" s="20"/>
    </row>
    <row r="179" spans="2:26"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V179" s="14"/>
      <c r="W179" s="20"/>
      <c r="X179" s="20"/>
      <c r="Y179" s="20"/>
    </row>
    <row r="180" spans="2:26" s="3" customFormat="1">
      <c r="B180" s="12" t="s">
        <v>174</v>
      </c>
      <c r="C180" s="12"/>
      <c r="D180" s="12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12"/>
      <c r="S180" s="12"/>
      <c r="T180" s="12"/>
      <c r="U180" s="12"/>
      <c r="V180" s="21"/>
      <c r="W180" s="22"/>
      <c r="X180" s="22"/>
      <c r="Y180" s="22"/>
      <c r="Z180" s="12"/>
    </row>
    <row r="181" spans="2:26">
      <c r="C181" s="9" t="s">
        <v>426</v>
      </c>
      <c r="D181" s="9" t="s">
        <v>1580</v>
      </c>
      <c r="E181" s="13">
        <v>50.311</v>
      </c>
      <c r="F181" s="13">
        <v>0.55100000000000005</v>
      </c>
      <c r="G181" s="13">
        <v>4.8814000000000002</v>
      </c>
      <c r="H181" s="13">
        <v>4.6939000000000002</v>
      </c>
      <c r="I181" s="13">
        <v>9.8000000000000004E-2</v>
      </c>
      <c r="J181" s="13">
        <v>15.284599999999999</v>
      </c>
      <c r="K181" s="13">
        <v>23.258600000000001</v>
      </c>
      <c r="L181" s="13">
        <v>0.1699</v>
      </c>
      <c r="M181" s="13">
        <v>-9.5999999999999992E-3</v>
      </c>
      <c r="N181" s="13">
        <v>2.4799999999999999E-2</v>
      </c>
      <c r="O181" s="13">
        <v>0.62539999999999996</v>
      </c>
      <c r="P181" s="13">
        <v>3.15E-2</v>
      </c>
      <c r="Q181" s="13">
        <v>99.930199999999999</v>
      </c>
      <c r="S181" s="13">
        <v>0.48267905167526709</v>
      </c>
      <c r="T181" s="13">
        <v>0.44129008068410941</v>
      </c>
      <c r="U181" s="13">
        <v>7.6030867640623404E-2</v>
      </c>
      <c r="V181" s="14">
        <v>85.302959818882627</v>
      </c>
      <c r="W181" s="20">
        <v>0.13671904282984215</v>
      </c>
      <c r="X181" s="20">
        <v>7.6370513698428177E-2</v>
      </c>
      <c r="Y181" s="20">
        <v>1.5352726535928743E-2</v>
      </c>
    </row>
    <row r="182" spans="2:26">
      <c r="C182" s="9" t="s">
        <v>427</v>
      </c>
      <c r="D182" s="9" t="s">
        <v>195</v>
      </c>
      <c r="E182" s="13">
        <v>48.996099999999998</v>
      </c>
      <c r="F182" s="13">
        <v>0.75800000000000001</v>
      </c>
      <c r="G182" s="13">
        <v>6.0227000000000004</v>
      </c>
      <c r="H182" s="13">
        <v>5.1078000000000001</v>
      </c>
      <c r="I182" s="13">
        <v>0.14360000000000001</v>
      </c>
      <c r="J182" s="13">
        <v>14.7387</v>
      </c>
      <c r="K182" s="13">
        <v>23.015999999999998</v>
      </c>
      <c r="L182" s="13">
        <v>0.1328</v>
      </c>
      <c r="M182" s="13">
        <v>-1.8100000000000002E-2</v>
      </c>
      <c r="N182" s="13">
        <v>2.41E-2</v>
      </c>
      <c r="O182" s="13">
        <v>0.85309999999999997</v>
      </c>
      <c r="P182" s="13">
        <v>4.0000000000000001E-3</v>
      </c>
      <c r="Q182" s="13">
        <v>99.796700000000001</v>
      </c>
      <c r="S182" s="13">
        <v>0.48447128151337443</v>
      </c>
      <c r="T182" s="13">
        <v>0.43161107005221711</v>
      </c>
      <c r="U182" s="13">
        <v>8.3917648434408479E-2</v>
      </c>
      <c r="V182" s="14">
        <v>83.722022571166306</v>
      </c>
      <c r="W182" s="20">
        <v>0.17378055786424129</v>
      </c>
      <c r="X182" s="20">
        <v>9.0816525920327296E-2</v>
      </c>
      <c r="Y182" s="20">
        <v>2.1255884173467E-2</v>
      </c>
    </row>
    <row r="183" spans="2:26">
      <c r="C183" s="9" t="s">
        <v>428</v>
      </c>
      <c r="D183" s="9" t="s">
        <v>53</v>
      </c>
      <c r="E183" s="13">
        <v>50.677300000000002</v>
      </c>
      <c r="F183" s="13">
        <v>0.95289999999999997</v>
      </c>
      <c r="G183" s="13">
        <v>3.0506000000000002</v>
      </c>
      <c r="H183" s="13">
        <v>9.4734999999999996</v>
      </c>
      <c r="I183" s="13">
        <v>0.3503</v>
      </c>
      <c r="J183" s="13">
        <v>14.959099999999999</v>
      </c>
      <c r="K183" s="13">
        <v>19.757000000000001</v>
      </c>
      <c r="L183" s="13">
        <v>0.32069999999999999</v>
      </c>
      <c r="M183" s="13">
        <v>2.8999999999999998E-3</v>
      </c>
      <c r="N183" s="13">
        <v>1.6299999999999999E-2</v>
      </c>
      <c r="O183" s="13">
        <v>0.11840000000000001</v>
      </c>
      <c r="P183" s="13">
        <v>2.8199999999999999E-2</v>
      </c>
      <c r="Q183" s="13">
        <v>99.7072</v>
      </c>
      <c r="S183" s="13">
        <v>0.41192530902887203</v>
      </c>
      <c r="T183" s="13">
        <v>0.43390849077727811</v>
      </c>
      <c r="U183" s="13">
        <v>0.15416620019384997</v>
      </c>
      <c r="V183" s="14">
        <v>73.784588495168066</v>
      </c>
      <c r="W183" s="20">
        <v>0.10218897237289548</v>
      </c>
      <c r="X183" s="20">
        <v>3.2467470030932255E-2</v>
      </c>
      <c r="Y183" s="20">
        <v>2.6847592294444507E-2</v>
      </c>
    </row>
    <row r="184" spans="2:26">
      <c r="C184" s="9" t="s">
        <v>429</v>
      </c>
      <c r="D184" s="9" t="s">
        <v>53</v>
      </c>
      <c r="E184" s="13">
        <v>50.6021</v>
      </c>
      <c r="F184" s="13">
        <v>0.79020000000000001</v>
      </c>
      <c r="G184" s="13">
        <v>3.1996000000000002</v>
      </c>
      <c r="H184" s="13">
        <v>9.7667999999999999</v>
      </c>
      <c r="I184" s="13">
        <v>0.36099999999999999</v>
      </c>
      <c r="J184" s="13">
        <v>14.3581</v>
      </c>
      <c r="K184" s="13">
        <v>20.189599999999999</v>
      </c>
      <c r="L184" s="13">
        <v>0.37190000000000001</v>
      </c>
      <c r="M184" s="13">
        <v>-2.4799999999999999E-2</v>
      </c>
      <c r="N184" s="13">
        <v>3.7400000000000003E-2</v>
      </c>
      <c r="O184" s="13">
        <v>0.2742</v>
      </c>
      <c r="P184" s="13">
        <v>-2.6100000000000002E-2</v>
      </c>
      <c r="Q184" s="13">
        <v>99.950900000000004</v>
      </c>
      <c r="S184" s="13">
        <v>0.42248279468247302</v>
      </c>
      <c r="T184" s="13">
        <v>0.41799731600695533</v>
      </c>
      <c r="U184" s="13">
        <v>0.15951988931057168</v>
      </c>
      <c r="V184" s="14">
        <v>72.378331270171344</v>
      </c>
      <c r="W184" s="20">
        <v>0.10224338108275965</v>
      </c>
      <c r="X184" s="20">
        <v>3.9195898388956152E-2</v>
      </c>
      <c r="Y184" s="20">
        <v>2.2296028928749392E-2</v>
      </c>
    </row>
    <row r="185" spans="2:26">
      <c r="C185" s="9" t="s">
        <v>430</v>
      </c>
      <c r="D185" s="9" t="s">
        <v>54</v>
      </c>
      <c r="E185" s="13">
        <v>52.234000000000002</v>
      </c>
      <c r="F185" s="13">
        <v>0.37559999999999999</v>
      </c>
      <c r="G185" s="13">
        <v>1.5698000000000001</v>
      </c>
      <c r="H185" s="13">
        <v>9.2227999999999994</v>
      </c>
      <c r="I185" s="13">
        <v>0.5161</v>
      </c>
      <c r="J185" s="13">
        <v>14.534700000000001</v>
      </c>
      <c r="K185" s="13">
        <v>20.790299999999998</v>
      </c>
      <c r="L185" s="13">
        <v>0.29680000000000001</v>
      </c>
      <c r="M185" s="13">
        <v>-1.9E-3</v>
      </c>
      <c r="N185" s="13">
        <v>4.5199999999999997E-2</v>
      </c>
      <c r="O185" s="13">
        <v>1.7299999999999999E-2</v>
      </c>
      <c r="P185" s="13">
        <v>1.12E-2</v>
      </c>
      <c r="Q185" s="13">
        <v>99.613900000000001</v>
      </c>
      <c r="S185" s="13">
        <v>0.43124660775360735</v>
      </c>
      <c r="T185" s="13">
        <v>0.41943649423099949</v>
      </c>
      <c r="U185" s="13">
        <v>0.14931689801539322</v>
      </c>
      <c r="V185" s="14">
        <v>73.746636055102982</v>
      </c>
      <c r="W185" s="20">
        <v>4.4708241804780169E-2</v>
      </c>
      <c r="X185" s="20">
        <v>2.455534578250744E-2</v>
      </c>
      <c r="Y185" s="20">
        <v>1.0577971391665126E-2</v>
      </c>
    </row>
    <row r="186" spans="2:26">
      <c r="C186" s="9" t="s">
        <v>431</v>
      </c>
      <c r="D186" s="9" t="s">
        <v>54</v>
      </c>
      <c r="E186" s="13">
        <v>51.886899999999997</v>
      </c>
      <c r="F186" s="13">
        <v>0.48320000000000002</v>
      </c>
      <c r="G186" s="13">
        <v>1.7166999999999999</v>
      </c>
      <c r="H186" s="13">
        <v>10.113200000000001</v>
      </c>
      <c r="I186" s="13">
        <v>0.42959999999999998</v>
      </c>
      <c r="J186" s="13">
        <v>14.9907</v>
      </c>
      <c r="K186" s="13">
        <v>20.201499999999999</v>
      </c>
      <c r="L186" s="13">
        <v>0.21110000000000001</v>
      </c>
      <c r="M186" s="13">
        <v>-9.4999999999999998E-3</v>
      </c>
      <c r="N186" s="13">
        <v>0.02</v>
      </c>
      <c r="O186" s="13">
        <v>5.3E-3</v>
      </c>
      <c r="P186" s="13">
        <v>8.8999999999999999E-3</v>
      </c>
      <c r="Q186" s="13">
        <v>100.0671</v>
      </c>
      <c r="S186" s="13">
        <v>0.41269379234633707</v>
      </c>
      <c r="T186" s="13">
        <v>0.42605085216518407</v>
      </c>
      <c r="U186" s="13">
        <v>0.16125535548847883</v>
      </c>
      <c r="V186" s="14">
        <v>72.543223043272874</v>
      </c>
      <c r="W186" s="20">
        <v>6.1407204604063237E-2</v>
      </c>
      <c r="X186" s="20">
        <v>1.4193466373842611E-2</v>
      </c>
      <c r="Y186" s="20">
        <v>1.3582331162887746E-2</v>
      </c>
    </row>
    <row r="187" spans="2:26">
      <c r="C187" s="9" t="s">
        <v>432</v>
      </c>
      <c r="D187" s="9" t="s">
        <v>1580</v>
      </c>
      <c r="E187" s="13">
        <v>51.526600000000002</v>
      </c>
      <c r="F187" s="13">
        <v>0.51339999999999997</v>
      </c>
      <c r="G187" s="13">
        <v>1.8917999999999999</v>
      </c>
      <c r="H187" s="13">
        <v>9.9699000000000009</v>
      </c>
      <c r="I187" s="13">
        <v>0.44919999999999999</v>
      </c>
      <c r="J187" s="13">
        <v>14.832000000000001</v>
      </c>
      <c r="K187" s="13">
        <v>20.1189</v>
      </c>
      <c r="L187" s="13">
        <v>0.28710000000000002</v>
      </c>
      <c r="M187" s="13">
        <v>-1.24E-2</v>
      </c>
      <c r="N187" s="13">
        <v>2.2200000000000001E-2</v>
      </c>
      <c r="O187" s="13">
        <v>8.3999999999999995E-3</v>
      </c>
      <c r="P187" s="13">
        <v>6.0000000000000001E-3</v>
      </c>
      <c r="Q187" s="13">
        <v>99.625500000000002</v>
      </c>
      <c r="S187" s="13">
        <v>0.41452266528861231</v>
      </c>
      <c r="T187" s="13">
        <v>0.42514685770016619</v>
      </c>
      <c r="U187" s="13">
        <v>0.16033047701122141</v>
      </c>
      <c r="V187" s="14">
        <v>72.615425481798241</v>
      </c>
      <c r="W187" s="20">
        <v>6.6230000749307294E-2</v>
      </c>
      <c r="X187" s="20">
        <v>1.7455636187412818E-2</v>
      </c>
      <c r="Y187" s="20">
        <v>1.4495984495584813E-2</v>
      </c>
    </row>
    <row r="188" spans="2:26">
      <c r="C188" s="9" t="s">
        <v>433</v>
      </c>
      <c r="D188" s="9" t="s">
        <v>195</v>
      </c>
      <c r="E188" s="13">
        <v>51.621899999999997</v>
      </c>
      <c r="F188" s="13">
        <v>0.5373</v>
      </c>
      <c r="G188" s="13">
        <v>2.1753</v>
      </c>
      <c r="H188" s="13">
        <v>9.0891999999999999</v>
      </c>
      <c r="I188" s="13">
        <v>0.32579999999999998</v>
      </c>
      <c r="J188" s="13">
        <v>16.102699999999999</v>
      </c>
      <c r="K188" s="13">
        <v>18.889600000000002</v>
      </c>
      <c r="L188" s="13">
        <v>0.23649999999999999</v>
      </c>
      <c r="M188" s="13">
        <v>4.7999999999999996E-3</v>
      </c>
      <c r="N188" s="13">
        <v>2.53E-2</v>
      </c>
      <c r="O188" s="13">
        <v>6.3399999999999998E-2</v>
      </c>
      <c r="P188" s="13">
        <v>-3.2500000000000001E-2</v>
      </c>
      <c r="Q188" s="13">
        <v>99.071799999999996</v>
      </c>
      <c r="S188" s="13">
        <v>0.39039211115993683</v>
      </c>
      <c r="T188" s="13">
        <v>0.46299060698514954</v>
      </c>
      <c r="U188" s="13">
        <v>0.14661728185491371</v>
      </c>
      <c r="V188" s="14">
        <v>75.948919864883791</v>
      </c>
      <c r="W188" s="20">
        <v>6.7877048482197333E-2</v>
      </c>
      <c r="X188" s="20">
        <v>2.8090037339841431E-2</v>
      </c>
      <c r="Y188" s="20">
        <v>1.5129902677592186E-2</v>
      </c>
    </row>
    <row r="189" spans="2:26">
      <c r="C189" s="9" t="s">
        <v>434</v>
      </c>
      <c r="D189" s="9" t="s">
        <v>29</v>
      </c>
      <c r="E189" s="13">
        <v>51.275199999999998</v>
      </c>
      <c r="F189" s="13">
        <v>0.54530000000000001</v>
      </c>
      <c r="G189" s="13">
        <v>2.0051999999999999</v>
      </c>
      <c r="H189" s="13">
        <v>10.381500000000001</v>
      </c>
      <c r="I189" s="13">
        <v>0.37269999999999998</v>
      </c>
      <c r="J189" s="13">
        <v>14.8116</v>
      </c>
      <c r="K189" s="13">
        <v>19.6782</v>
      </c>
      <c r="L189" s="13">
        <v>0.29199999999999998</v>
      </c>
      <c r="M189" s="13">
        <v>-6.7000000000000002E-3</v>
      </c>
      <c r="N189" s="13">
        <v>6.1000000000000004E-3</v>
      </c>
      <c r="O189" s="13">
        <v>-1.03E-2</v>
      </c>
      <c r="P189" s="13">
        <v>2.5499999999999998E-2</v>
      </c>
      <c r="Q189" s="13">
        <v>99.393299999999996</v>
      </c>
      <c r="S189" s="13">
        <v>0.40668124748398715</v>
      </c>
      <c r="T189" s="13">
        <v>0.42585912624416217</v>
      </c>
      <c r="U189" s="13">
        <v>0.1674596262718506</v>
      </c>
      <c r="V189" s="14">
        <v>71.775773888533692</v>
      </c>
      <c r="W189" s="20">
        <v>6.9589158759379321E-2</v>
      </c>
      <c r="X189" s="20">
        <v>1.9392900821718184E-2</v>
      </c>
      <c r="Y189" s="20">
        <v>1.5445301919693937E-2</v>
      </c>
    </row>
    <row r="190" spans="2:26">
      <c r="C190" s="9" t="s">
        <v>435</v>
      </c>
      <c r="D190" s="9" t="s">
        <v>53</v>
      </c>
      <c r="E190" s="13">
        <v>50.619599999999998</v>
      </c>
      <c r="F190" s="13">
        <v>0.7772</v>
      </c>
      <c r="G190" s="13">
        <v>3.1145</v>
      </c>
      <c r="H190" s="13">
        <v>9.6420999999999992</v>
      </c>
      <c r="I190" s="13">
        <v>0.2802</v>
      </c>
      <c r="J190" s="13">
        <v>15.4979</v>
      </c>
      <c r="K190" s="13">
        <v>19.317599999999999</v>
      </c>
      <c r="L190" s="13">
        <v>0.29210000000000003</v>
      </c>
      <c r="M190" s="13">
        <v>4.7999999999999996E-3</v>
      </c>
      <c r="N190" s="13">
        <v>2.8899999999999999E-2</v>
      </c>
      <c r="O190" s="13">
        <v>0.10440000000000001</v>
      </c>
      <c r="P190" s="13">
        <v>3.2199999999999999E-2</v>
      </c>
      <c r="Q190" s="13">
        <v>99.711600000000004</v>
      </c>
      <c r="S190" s="13">
        <v>0.39908800214503976</v>
      </c>
      <c r="T190" s="13">
        <v>0.44543420514236715</v>
      </c>
      <c r="U190" s="13">
        <v>0.15547779271259315</v>
      </c>
      <c r="V190" s="14">
        <v>74.126362384576623</v>
      </c>
      <c r="W190" s="20">
        <v>0.10609160311120158</v>
      </c>
      <c r="X190" s="20">
        <v>3.1259125831805623E-2</v>
      </c>
      <c r="Y190" s="20">
        <v>2.1877191685200421E-2</v>
      </c>
    </row>
    <row r="191" spans="2:26">
      <c r="C191" s="9" t="s">
        <v>436</v>
      </c>
      <c r="D191" s="9" t="s">
        <v>195</v>
      </c>
      <c r="E191" s="13">
        <v>50.760300000000001</v>
      </c>
      <c r="F191" s="13">
        <v>0.78400000000000003</v>
      </c>
      <c r="G191" s="13">
        <v>3.0047000000000001</v>
      </c>
      <c r="H191" s="13">
        <v>9.9634</v>
      </c>
      <c r="I191" s="13">
        <v>0.318</v>
      </c>
      <c r="J191" s="13">
        <v>15.0565</v>
      </c>
      <c r="K191" s="13">
        <v>19.632200000000001</v>
      </c>
      <c r="L191" s="13">
        <v>0.28449999999999998</v>
      </c>
      <c r="M191" s="13">
        <v>1.43E-2</v>
      </c>
      <c r="N191" s="13">
        <v>2.58E-2</v>
      </c>
      <c r="O191" s="13">
        <v>7.4899999999999994E-2</v>
      </c>
      <c r="P191" s="13">
        <v>4.4200000000000003E-2</v>
      </c>
      <c r="Q191" s="13">
        <v>99.962999999999994</v>
      </c>
      <c r="S191" s="13">
        <v>0.40599592723618239</v>
      </c>
      <c r="T191" s="13">
        <v>0.4331835364868527</v>
      </c>
      <c r="U191" s="13">
        <v>0.16082053627696491</v>
      </c>
      <c r="V191" s="14">
        <v>72.926021276472156</v>
      </c>
      <c r="W191" s="20">
        <v>0.10164964793926146</v>
      </c>
      <c r="X191" s="20">
        <v>3.0801484823074682E-2</v>
      </c>
      <c r="Y191" s="20">
        <v>2.2059048180668759E-2</v>
      </c>
    </row>
    <row r="192" spans="2:26">
      <c r="C192" s="9" t="s">
        <v>1626</v>
      </c>
      <c r="D192" s="9" t="s">
        <v>195</v>
      </c>
      <c r="E192" s="13">
        <v>51.593000000000004</v>
      </c>
      <c r="F192" s="13">
        <v>0.57389999999999997</v>
      </c>
      <c r="G192" s="13">
        <v>2.1219999999999999</v>
      </c>
      <c r="H192" s="13">
        <v>10.317</v>
      </c>
      <c r="I192" s="13">
        <v>0.439</v>
      </c>
      <c r="J192" s="13">
        <v>14.888999999999999</v>
      </c>
      <c r="K192" s="13">
        <v>19.754200000000001</v>
      </c>
      <c r="L192" s="13">
        <v>0.27879999999999999</v>
      </c>
      <c r="M192" s="13">
        <v>-1.6199999999999999E-2</v>
      </c>
      <c r="N192" s="13">
        <v>3.0000000000000001E-3</v>
      </c>
      <c r="O192" s="13">
        <v>-3.0000000000000001E-3</v>
      </c>
      <c r="P192" s="13">
        <v>3.39E-2</v>
      </c>
      <c r="Q192" s="13">
        <v>100.0039</v>
      </c>
      <c r="S192" s="13">
        <v>0.40713001169199642</v>
      </c>
      <c r="T192" s="13">
        <v>0.42690811272238371</v>
      </c>
      <c r="U192" s="13">
        <v>0.16596187558561978</v>
      </c>
      <c r="V192" s="14">
        <v>72.007037148353589</v>
      </c>
      <c r="W192" s="20">
        <v>7.0443300293016708E-2</v>
      </c>
      <c r="X192" s="20">
        <v>2.310039359659366E-2</v>
      </c>
      <c r="Y192" s="20">
        <v>1.6148102870080658E-2</v>
      </c>
    </row>
    <row r="193" spans="2:26">
      <c r="C193" s="9" t="s">
        <v>1627</v>
      </c>
      <c r="D193" s="9" t="s">
        <v>195</v>
      </c>
      <c r="E193" s="13">
        <v>51.619599999999998</v>
      </c>
      <c r="F193" s="13">
        <v>0.59770000000000001</v>
      </c>
      <c r="G193" s="13">
        <v>2.1606999999999998</v>
      </c>
      <c r="H193" s="13">
        <v>10.045400000000001</v>
      </c>
      <c r="I193" s="13">
        <v>0.43690000000000001</v>
      </c>
      <c r="J193" s="13">
        <v>14.891500000000001</v>
      </c>
      <c r="K193" s="13">
        <v>20.1952</v>
      </c>
      <c r="L193" s="13">
        <v>0.23930000000000001</v>
      </c>
      <c r="M193" s="13">
        <v>2.1899999999999999E-2</v>
      </c>
      <c r="N193" s="13">
        <v>3.4000000000000002E-2</v>
      </c>
      <c r="O193" s="13">
        <v>2.3E-3</v>
      </c>
      <c r="P193" s="13">
        <v>2.58E-2</v>
      </c>
      <c r="Q193" s="13">
        <v>100.2704</v>
      </c>
      <c r="S193" s="13">
        <v>0.41423409753673279</v>
      </c>
      <c r="T193" s="13">
        <v>0.4249436451846203</v>
      </c>
      <c r="U193" s="13">
        <v>0.16082225727864688</v>
      </c>
      <c r="V193" s="14">
        <v>72.544960947307473</v>
      </c>
      <c r="W193" s="20">
        <v>7.4925019992302611E-2</v>
      </c>
      <c r="X193" s="20">
        <v>2.005447574474685E-2</v>
      </c>
      <c r="Y193" s="20">
        <v>1.6770066706501208E-2</v>
      </c>
    </row>
    <row r="194" spans="2:26">
      <c r="C194" s="9" t="s">
        <v>437</v>
      </c>
      <c r="D194" s="9" t="s">
        <v>1580</v>
      </c>
      <c r="E194" s="13">
        <v>50.966200000000001</v>
      </c>
      <c r="F194" s="13">
        <v>0.41860000000000003</v>
      </c>
      <c r="G194" s="13">
        <v>3.9891000000000001</v>
      </c>
      <c r="H194" s="13">
        <v>3.6385000000000001</v>
      </c>
      <c r="I194" s="13">
        <v>0.10639999999999999</v>
      </c>
      <c r="J194" s="13">
        <v>15.821999999999999</v>
      </c>
      <c r="K194" s="13">
        <v>23.523</v>
      </c>
      <c r="L194" s="13">
        <v>0.1598</v>
      </c>
      <c r="M194" s="13">
        <v>-1.43E-2</v>
      </c>
      <c r="N194" s="13">
        <v>4.1999999999999997E-3</v>
      </c>
      <c r="O194" s="13">
        <v>0.86699999999999999</v>
      </c>
      <c r="P194" s="13">
        <v>4.7800000000000002E-2</v>
      </c>
      <c r="Q194" s="13">
        <v>99.542699999999996</v>
      </c>
      <c r="S194" s="13">
        <v>0.48626602024963606</v>
      </c>
      <c r="T194" s="13">
        <v>0.45502766404350542</v>
      </c>
      <c r="U194" s="13">
        <v>5.8706315706858414E-2</v>
      </c>
      <c r="V194" s="14">
        <v>88.572623571564165</v>
      </c>
      <c r="W194" s="20">
        <v>0.10878826049611523</v>
      </c>
      <c r="X194" s="20">
        <v>6.5687539082525725E-2</v>
      </c>
      <c r="Y194" s="20">
        <v>1.1686262692889903E-2</v>
      </c>
    </row>
    <row r="195" spans="2:26">
      <c r="C195" s="9" t="s">
        <v>438</v>
      </c>
      <c r="D195" s="9" t="s">
        <v>195</v>
      </c>
      <c r="E195" s="13">
        <v>51.292099999999998</v>
      </c>
      <c r="F195" s="13">
        <v>0.44629999999999997</v>
      </c>
      <c r="G195" s="13">
        <v>3.6871999999999998</v>
      </c>
      <c r="H195" s="13">
        <v>4.4645999999999999</v>
      </c>
      <c r="I195" s="13">
        <v>9.0200000000000002E-2</v>
      </c>
      <c r="J195" s="13">
        <v>16.133299999999998</v>
      </c>
      <c r="K195" s="13">
        <v>23.360600000000002</v>
      </c>
      <c r="L195" s="13">
        <v>0.19359999999999999</v>
      </c>
      <c r="M195" s="13">
        <v>9.4999999999999998E-3</v>
      </c>
      <c r="N195" s="13">
        <v>3.2300000000000002E-2</v>
      </c>
      <c r="O195" s="13">
        <v>0.50960000000000005</v>
      </c>
      <c r="P195" s="13">
        <v>4.2900000000000001E-2</v>
      </c>
      <c r="Q195" s="13">
        <v>100.2623</v>
      </c>
      <c r="S195" s="13">
        <v>0.47393980851302686</v>
      </c>
      <c r="T195" s="13">
        <v>0.45536286624655459</v>
      </c>
      <c r="U195" s="13">
        <v>7.0697325240418579E-2</v>
      </c>
      <c r="V195" s="14">
        <v>86.560981730895847</v>
      </c>
      <c r="W195" s="20">
        <v>0.11111450453454141</v>
      </c>
      <c r="X195" s="20">
        <v>4.8934957757844066E-2</v>
      </c>
      <c r="Y195" s="20">
        <v>1.2365183276151649E-2</v>
      </c>
    </row>
    <row r="196" spans="2:26">
      <c r="C196" s="9" t="s">
        <v>1629</v>
      </c>
      <c r="D196" s="9" t="s">
        <v>195</v>
      </c>
      <c r="E196" s="13">
        <v>50.788200000000003</v>
      </c>
      <c r="F196" s="13">
        <v>0.747</v>
      </c>
      <c r="G196" s="13">
        <v>2.7343000000000002</v>
      </c>
      <c r="H196" s="13">
        <v>9.8863000000000003</v>
      </c>
      <c r="I196" s="13">
        <v>0.30719999999999997</v>
      </c>
      <c r="J196" s="13">
        <v>15.2219</v>
      </c>
      <c r="K196" s="13">
        <v>19.251200000000001</v>
      </c>
      <c r="L196" s="13">
        <v>0.26800000000000002</v>
      </c>
      <c r="M196" s="13">
        <v>-1E-3</v>
      </c>
      <c r="N196" s="13">
        <v>1.7500000000000002E-2</v>
      </c>
      <c r="O196" s="13">
        <v>2.5600000000000001E-2</v>
      </c>
      <c r="P196" s="13">
        <v>3.7499999999999999E-2</v>
      </c>
      <c r="Q196" s="13">
        <v>99.284800000000004</v>
      </c>
      <c r="S196" s="13">
        <v>0.39986218800410478</v>
      </c>
      <c r="T196" s="13">
        <v>0.43986216095800235</v>
      </c>
      <c r="U196" s="13">
        <v>0.16027565103789287</v>
      </c>
      <c r="V196" s="14">
        <v>73.29352561458181</v>
      </c>
      <c r="W196" s="20">
        <v>9.1606504232817132E-2</v>
      </c>
      <c r="X196" s="20">
        <v>2.9496144463956819E-2</v>
      </c>
      <c r="Y196" s="20">
        <v>2.1117583883805819E-2</v>
      </c>
    </row>
    <row r="197" spans="2:26">
      <c r="C197" s="9" t="s">
        <v>439</v>
      </c>
      <c r="D197" s="9" t="s">
        <v>93</v>
      </c>
      <c r="E197" s="13">
        <v>50.131900000000002</v>
      </c>
      <c r="F197" s="13">
        <v>0.84860000000000002</v>
      </c>
      <c r="G197" s="13">
        <v>3.4859</v>
      </c>
      <c r="H197" s="13">
        <v>9.5070999999999994</v>
      </c>
      <c r="I197" s="13">
        <v>0.34970000000000001</v>
      </c>
      <c r="J197" s="13">
        <v>15.4786</v>
      </c>
      <c r="K197" s="13">
        <v>19.4694</v>
      </c>
      <c r="L197" s="13">
        <v>0.31419999999999998</v>
      </c>
      <c r="M197" s="13">
        <v>2.8999999999999998E-3</v>
      </c>
      <c r="N197" s="13">
        <v>3.7000000000000002E-3</v>
      </c>
      <c r="O197" s="13">
        <v>0.1226</v>
      </c>
      <c r="P197" s="13">
        <v>1.26E-2</v>
      </c>
      <c r="Q197" s="13">
        <v>99.727199999999996</v>
      </c>
      <c r="S197" s="13">
        <v>0.40206144592765497</v>
      </c>
      <c r="T197" s="13">
        <v>0.44469960782476448</v>
      </c>
      <c r="U197" s="13">
        <v>0.15323894624758058</v>
      </c>
      <c r="V197" s="14">
        <v>74.372124827220929</v>
      </c>
      <c r="W197" s="20">
        <v>0.12241162039781184</v>
      </c>
      <c r="X197" s="20">
        <v>3.1475942307979399E-2</v>
      </c>
      <c r="Y197" s="20">
        <v>2.391155231803092E-2</v>
      </c>
    </row>
    <row r="198" spans="2:26">
      <c r="C198" s="9" t="s">
        <v>440</v>
      </c>
      <c r="D198" s="9" t="s">
        <v>93</v>
      </c>
      <c r="E198" s="13">
        <v>47.2759</v>
      </c>
      <c r="F198" s="13">
        <v>1.0804</v>
      </c>
      <c r="G198" s="13">
        <v>7.8242000000000003</v>
      </c>
      <c r="H198" s="13">
        <v>5.9617000000000004</v>
      </c>
      <c r="I198" s="13">
        <v>0.1633</v>
      </c>
      <c r="J198" s="13">
        <v>13.615600000000001</v>
      </c>
      <c r="K198" s="13">
        <v>22.646699999999999</v>
      </c>
      <c r="L198" s="13">
        <v>0.24249999999999999</v>
      </c>
      <c r="M198" s="13">
        <v>7.6E-3</v>
      </c>
      <c r="N198" s="13">
        <v>2.3E-3</v>
      </c>
      <c r="O198" s="13">
        <v>0.77590000000000003</v>
      </c>
      <c r="P198" s="13">
        <v>1.09E-2</v>
      </c>
      <c r="Q198" s="13">
        <v>99.607100000000003</v>
      </c>
      <c r="S198" s="13">
        <v>0.48974134675147546</v>
      </c>
      <c r="T198" s="13">
        <v>0.40963196154891562</v>
      </c>
      <c r="U198" s="13">
        <v>0.100626691699609</v>
      </c>
      <c r="V198" s="14">
        <v>80.279277762566807</v>
      </c>
      <c r="W198" s="20">
        <v>0.22652057835055106</v>
      </c>
      <c r="X198" s="20">
        <v>0.11944163294006277</v>
      </c>
      <c r="Y198" s="20">
        <v>3.0492247999187056E-2</v>
      </c>
    </row>
    <row r="199" spans="2:26">
      <c r="C199" s="9" t="s">
        <v>441</v>
      </c>
      <c r="D199" s="9" t="s">
        <v>54</v>
      </c>
      <c r="E199" s="13">
        <v>51.876800000000003</v>
      </c>
      <c r="F199" s="13">
        <v>0.66439999999999999</v>
      </c>
      <c r="G199" s="13">
        <v>2.0146000000000002</v>
      </c>
      <c r="H199" s="13">
        <v>8.7720000000000002</v>
      </c>
      <c r="I199" s="13">
        <v>0.29580000000000001</v>
      </c>
      <c r="J199" s="13">
        <v>15.6852</v>
      </c>
      <c r="K199" s="13">
        <v>20.043399999999998</v>
      </c>
      <c r="L199" s="13">
        <v>0.27350000000000002</v>
      </c>
      <c r="M199" s="13">
        <v>-1.7999999999999999E-2</v>
      </c>
      <c r="N199" s="13">
        <v>1.55E-2</v>
      </c>
      <c r="O199" s="13">
        <v>5.8700000000000002E-2</v>
      </c>
      <c r="P199" s="13">
        <v>-2.9100000000000001E-2</v>
      </c>
      <c r="Q199" s="13">
        <v>99.7</v>
      </c>
      <c r="S199" s="13">
        <v>0.41147068814768345</v>
      </c>
      <c r="T199" s="13">
        <v>0.44797396708943782</v>
      </c>
      <c r="U199" s="13">
        <v>0.14055534476287873</v>
      </c>
      <c r="V199" s="14">
        <v>76.117528569562694</v>
      </c>
      <c r="W199" s="20">
        <v>6.7267384765776539E-2</v>
      </c>
      <c r="X199" s="20">
        <v>2.1201346496015738E-2</v>
      </c>
      <c r="Y199" s="20">
        <v>1.862287550204943E-2</v>
      </c>
    </row>
    <row r="200" spans="2:26">
      <c r="C200" s="9" t="s">
        <v>442</v>
      </c>
      <c r="D200" s="9" t="s">
        <v>1580</v>
      </c>
      <c r="E200" s="13">
        <v>50.850299999999997</v>
      </c>
      <c r="F200" s="13">
        <v>0.59360000000000002</v>
      </c>
      <c r="G200" s="13">
        <v>3.3795999999999999</v>
      </c>
      <c r="H200" s="13">
        <v>7.8597000000000001</v>
      </c>
      <c r="I200" s="13">
        <v>0.2447</v>
      </c>
      <c r="J200" s="13">
        <v>14.831</v>
      </c>
      <c r="K200" s="13">
        <v>21.7622</v>
      </c>
      <c r="L200" s="13">
        <v>0.2361</v>
      </c>
      <c r="M200" s="13">
        <v>8.5000000000000006E-3</v>
      </c>
      <c r="N200" s="13">
        <v>2.4199999999999999E-2</v>
      </c>
      <c r="O200" s="13">
        <v>-1.3599999999999999E-2</v>
      </c>
      <c r="P200" s="13">
        <v>3.0300000000000001E-2</v>
      </c>
      <c r="Q200" s="13">
        <v>99.8202</v>
      </c>
      <c r="S200" s="13">
        <v>0.4484280677642703</v>
      </c>
      <c r="T200" s="13">
        <v>0.42516316595856302</v>
      </c>
      <c r="U200" s="13">
        <v>0.12640876627716668</v>
      </c>
      <c r="V200" s="14">
        <v>77.082088683377322</v>
      </c>
      <c r="W200" s="20">
        <v>0.10568726927637995</v>
      </c>
      <c r="X200" s="20">
        <v>4.2709973838298776E-2</v>
      </c>
      <c r="Y200" s="20">
        <v>1.6636829672628754E-2</v>
      </c>
    </row>
    <row r="201" spans="2:26">
      <c r="C201" s="9" t="s">
        <v>443</v>
      </c>
      <c r="D201" s="9" t="s">
        <v>195</v>
      </c>
      <c r="E201" s="13">
        <v>50.811599999999999</v>
      </c>
      <c r="F201" s="13">
        <v>0.68289999999999995</v>
      </c>
      <c r="G201" s="13">
        <v>2.9037999999999999</v>
      </c>
      <c r="H201" s="13">
        <v>8.9298999999999999</v>
      </c>
      <c r="I201" s="13">
        <v>0.31369999999999998</v>
      </c>
      <c r="J201" s="13">
        <v>15.198499999999999</v>
      </c>
      <c r="K201" s="13">
        <v>20.054300000000001</v>
      </c>
      <c r="L201" s="13">
        <v>0.29520000000000002</v>
      </c>
      <c r="M201" s="13">
        <v>1.9E-2</v>
      </c>
      <c r="N201" s="13">
        <v>3.8699999999999998E-2</v>
      </c>
      <c r="O201" s="13">
        <v>6.0199999999999997E-2</v>
      </c>
      <c r="P201" s="13">
        <v>-3.3099999999999997E-2</v>
      </c>
      <c r="Q201" s="13">
        <v>99.3078</v>
      </c>
      <c r="S201" s="13">
        <v>0.41633512111826565</v>
      </c>
      <c r="T201" s="13">
        <v>0.43896659875404165</v>
      </c>
      <c r="U201" s="13">
        <v>0.14469828012769267</v>
      </c>
      <c r="V201" s="14">
        <v>75.208671043403271</v>
      </c>
      <c r="W201" s="20">
        <v>9.5085436357166708E-2</v>
      </c>
      <c r="X201" s="20">
        <v>3.3230827332789398E-2</v>
      </c>
      <c r="Y201" s="20">
        <v>1.9261418341886046E-2</v>
      </c>
    </row>
    <row r="202" spans="2:26"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V202" s="14"/>
      <c r="W202" s="20"/>
      <c r="X202" s="20"/>
      <c r="Y202" s="20"/>
    </row>
    <row r="203" spans="2:26"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V203" s="14"/>
      <c r="W203" s="20"/>
      <c r="X203" s="20"/>
      <c r="Y203" s="20"/>
    </row>
    <row r="204" spans="2:26" s="3" customFormat="1">
      <c r="B204" s="12" t="s">
        <v>192</v>
      </c>
      <c r="C204" s="12"/>
      <c r="D204" s="12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12"/>
      <c r="S204" s="12"/>
      <c r="T204" s="12"/>
      <c r="U204" s="12"/>
      <c r="V204" s="21"/>
      <c r="W204" s="22"/>
      <c r="X204" s="22"/>
      <c r="Y204" s="22"/>
      <c r="Z204" s="12"/>
    </row>
    <row r="205" spans="2:26">
      <c r="C205" s="9" t="s">
        <v>444</v>
      </c>
      <c r="D205" s="9" t="s">
        <v>1633</v>
      </c>
      <c r="E205" s="13">
        <v>49.253799999999998</v>
      </c>
      <c r="F205" s="13">
        <v>0.79430000000000001</v>
      </c>
      <c r="G205" s="13">
        <v>4.4673999999999996</v>
      </c>
      <c r="H205" s="13">
        <v>8.8394999999999992</v>
      </c>
      <c r="I205" s="13">
        <v>0.2402</v>
      </c>
      <c r="J205" s="13">
        <v>14.2193</v>
      </c>
      <c r="K205" s="13">
        <v>21.459299999999999</v>
      </c>
      <c r="L205" s="13">
        <v>0.21099999999999999</v>
      </c>
      <c r="M205" s="13">
        <v>7.7000000000000002E-3</v>
      </c>
      <c r="N205" s="13">
        <v>9.2999999999999992E-3</v>
      </c>
      <c r="O205" s="13">
        <v>3.5000000000000003E-2</v>
      </c>
      <c r="P205" s="13">
        <v>3.6499999999999998E-2</v>
      </c>
      <c r="Q205" s="13">
        <v>99.573400000000007</v>
      </c>
      <c r="S205" s="13">
        <v>0.44576110084690013</v>
      </c>
      <c r="T205" s="13">
        <v>0.41092261194324281</v>
      </c>
      <c r="U205" s="13">
        <v>0.14331628720985706</v>
      </c>
      <c r="V205" s="14">
        <v>74.141784809970872</v>
      </c>
      <c r="W205" s="20">
        <v>0.1485516620977716</v>
      </c>
      <c r="X205" s="20"/>
      <c r="Y205" s="20">
        <v>2.2463371406727266E-2</v>
      </c>
    </row>
    <row r="206" spans="2:26">
      <c r="C206" s="9" t="s">
        <v>445</v>
      </c>
      <c r="D206" s="9" t="s">
        <v>53</v>
      </c>
      <c r="E206" s="13">
        <v>51.252899999999997</v>
      </c>
      <c r="F206" s="13">
        <v>0.47899999999999998</v>
      </c>
      <c r="G206" s="13">
        <v>2.0400999999999998</v>
      </c>
      <c r="H206" s="13">
        <v>11.038600000000001</v>
      </c>
      <c r="I206" s="13">
        <v>0.50639999999999996</v>
      </c>
      <c r="J206" s="13">
        <v>13.9473</v>
      </c>
      <c r="K206" s="13">
        <v>19.775500000000001</v>
      </c>
      <c r="L206" s="13">
        <v>0.25280000000000002</v>
      </c>
      <c r="M206" s="13">
        <v>0</v>
      </c>
      <c r="N206" s="13">
        <v>-7.1999999999999998E-3</v>
      </c>
      <c r="O206" s="13">
        <v>-5.7999999999999996E-3</v>
      </c>
      <c r="P206" s="13">
        <v>-1.66E-2</v>
      </c>
      <c r="Q206" s="13">
        <v>99.292500000000004</v>
      </c>
      <c r="S206" s="13">
        <v>0.41375642580355476</v>
      </c>
      <c r="T206" s="13">
        <v>0.40597811985802634</v>
      </c>
      <c r="U206" s="13">
        <v>0.18026545433841898</v>
      </c>
      <c r="V206" s="14">
        <v>69.250758170696201</v>
      </c>
      <c r="W206" s="20">
        <v>6.2332651716755283E-2</v>
      </c>
      <c r="X206" s="20"/>
      <c r="Y206" s="20">
        <v>1.3624319207335625E-2</v>
      </c>
    </row>
    <row r="207" spans="2:26">
      <c r="C207" s="9" t="s">
        <v>446</v>
      </c>
      <c r="D207" s="9" t="s">
        <v>53</v>
      </c>
      <c r="E207" s="13">
        <v>50.662199999999999</v>
      </c>
      <c r="F207" s="13">
        <v>0.62239999999999995</v>
      </c>
      <c r="G207" s="13">
        <v>3.2707999999999999</v>
      </c>
      <c r="H207" s="13">
        <v>8.6699000000000002</v>
      </c>
      <c r="I207" s="13">
        <v>0.30809999999999998</v>
      </c>
      <c r="J207" s="13">
        <v>14.769600000000001</v>
      </c>
      <c r="K207" s="13">
        <v>21.222799999999999</v>
      </c>
      <c r="L207" s="13">
        <v>0.27850000000000003</v>
      </c>
      <c r="M207" s="13">
        <v>-6.7999999999999996E-3</v>
      </c>
      <c r="N207" s="13">
        <v>1.1599999999999999E-2</v>
      </c>
      <c r="O207" s="13">
        <v>2.52E-2</v>
      </c>
      <c r="P207" s="13">
        <v>-1.7000000000000001E-2</v>
      </c>
      <c r="Q207" s="13">
        <v>99.840999999999994</v>
      </c>
      <c r="S207" s="13">
        <v>0.43724524028097972</v>
      </c>
      <c r="T207" s="13">
        <v>0.4233371187364518</v>
      </c>
      <c r="U207" s="13">
        <v>0.13941764098256842</v>
      </c>
      <c r="V207" s="14">
        <v>75.225861963001663</v>
      </c>
      <c r="W207" s="20">
        <v>0.1073035021442903</v>
      </c>
      <c r="X207" s="20"/>
      <c r="Y207" s="20">
        <v>1.7493835445277731E-2</v>
      </c>
    </row>
    <row r="208" spans="2:26">
      <c r="C208" s="9" t="s">
        <v>447</v>
      </c>
      <c r="D208" s="9" t="s">
        <v>93</v>
      </c>
      <c r="E208" s="13">
        <v>51.729900000000001</v>
      </c>
      <c r="F208" s="13">
        <v>0.29189999999999999</v>
      </c>
      <c r="G208" s="13">
        <v>1.7486999999999999</v>
      </c>
      <c r="H208" s="13">
        <v>10.4268</v>
      </c>
      <c r="I208" s="13">
        <v>0.62590000000000001</v>
      </c>
      <c r="J208" s="13">
        <v>14.1013</v>
      </c>
      <c r="K208" s="13">
        <v>20.4331</v>
      </c>
      <c r="L208" s="13">
        <v>0.2364</v>
      </c>
      <c r="M208" s="13">
        <v>-1.9E-3</v>
      </c>
      <c r="N208" s="13">
        <v>-1.43E-2</v>
      </c>
      <c r="O208" s="13">
        <v>-1.11E-2</v>
      </c>
      <c r="P208" s="13">
        <v>-3.5400000000000001E-2</v>
      </c>
      <c r="Q208" s="13">
        <v>99.593999999999994</v>
      </c>
      <c r="S208" s="13">
        <v>0.42401686653882142</v>
      </c>
      <c r="T208" s="13">
        <v>0.40710199514425471</v>
      </c>
      <c r="U208" s="13">
        <v>0.16888113831692392</v>
      </c>
      <c r="V208" s="14">
        <v>70.679499362752338</v>
      </c>
      <c r="W208" s="20">
        <v>5.2262571434517735E-2</v>
      </c>
      <c r="X208" s="20"/>
      <c r="Y208" s="20">
        <v>8.2687790181323103E-3</v>
      </c>
    </row>
    <row r="209" spans="2:26">
      <c r="C209" s="9" t="s">
        <v>448</v>
      </c>
      <c r="D209" s="9" t="s">
        <v>53</v>
      </c>
      <c r="E209" s="13">
        <v>51.987200000000001</v>
      </c>
      <c r="F209" s="13">
        <v>0.39810000000000001</v>
      </c>
      <c r="G209" s="13">
        <v>1.4117999999999999</v>
      </c>
      <c r="H209" s="13">
        <v>11.2758</v>
      </c>
      <c r="I209" s="13">
        <v>0.50309999999999999</v>
      </c>
      <c r="J209" s="13">
        <v>14.300800000000001</v>
      </c>
      <c r="K209" s="13">
        <v>19.700700000000001</v>
      </c>
      <c r="L209" s="13">
        <v>0.24199999999999999</v>
      </c>
      <c r="M209" s="13">
        <v>-4.8999999999999998E-3</v>
      </c>
      <c r="N209" s="13">
        <v>8.9999999999999993E-3</v>
      </c>
      <c r="O209" s="13">
        <v>1.8E-3</v>
      </c>
      <c r="P209" s="13">
        <v>1.84E-2</v>
      </c>
      <c r="Q209" s="13">
        <v>99.848699999999994</v>
      </c>
      <c r="S209" s="13">
        <v>0.40706312625919122</v>
      </c>
      <c r="T209" s="13">
        <v>0.41108880102076795</v>
      </c>
      <c r="U209" s="13">
        <v>0.18184807272004083</v>
      </c>
      <c r="V209" s="14">
        <v>69.330955659281145</v>
      </c>
      <c r="W209" s="20">
        <v>4.5643526012077995E-2</v>
      </c>
      <c r="X209" s="20"/>
      <c r="Y209" s="20">
        <v>1.1259472686396725E-2</v>
      </c>
    </row>
    <row r="210" spans="2:26">
      <c r="C210" s="9" t="s">
        <v>449</v>
      </c>
      <c r="D210" s="9" t="s">
        <v>76</v>
      </c>
      <c r="E210" s="13">
        <v>51.445</v>
      </c>
      <c r="F210" s="13">
        <v>0.44440000000000002</v>
      </c>
      <c r="G210" s="13">
        <v>1.8087</v>
      </c>
      <c r="H210" s="13">
        <v>11.6633</v>
      </c>
      <c r="I210" s="13">
        <v>0.4995</v>
      </c>
      <c r="J210" s="13">
        <v>14.3169</v>
      </c>
      <c r="K210" s="13">
        <v>19.612100000000002</v>
      </c>
      <c r="L210" s="13">
        <v>0.2361</v>
      </c>
      <c r="M210" s="13">
        <v>-2.53E-2</v>
      </c>
      <c r="N210" s="13">
        <v>4.8000000000000001E-2</v>
      </c>
      <c r="O210" s="13">
        <v>1.1900000000000001E-2</v>
      </c>
      <c r="P210" s="13">
        <v>1.46E-2</v>
      </c>
      <c r="Q210" s="13">
        <v>100.1007</v>
      </c>
      <c r="S210" s="13">
        <v>0.40326392908264574</v>
      </c>
      <c r="T210" s="13">
        <v>0.40955240122003661</v>
      </c>
      <c r="U210" s="13">
        <v>0.18718366969731767</v>
      </c>
      <c r="V210" s="14">
        <v>68.632083961413159</v>
      </c>
      <c r="W210" s="20">
        <v>6.6037570725272721E-2</v>
      </c>
      <c r="X210" s="20"/>
      <c r="Y210" s="20">
        <v>1.2568904637083224E-2</v>
      </c>
    </row>
    <row r="211" spans="2:26">
      <c r="C211" s="9" t="s">
        <v>450</v>
      </c>
      <c r="D211" s="9" t="s">
        <v>76</v>
      </c>
      <c r="E211" s="13">
        <v>51.395899999999997</v>
      </c>
      <c r="F211" s="13">
        <v>0.57210000000000005</v>
      </c>
      <c r="G211" s="13">
        <v>1.9024000000000001</v>
      </c>
      <c r="H211" s="13">
        <v>10.972300000000001</v>
      </c>
      <c r="I211" s="13">
        <v>0.48709999999999998</v>
      </c>
      <c r="J211" s="13">
        <v>14.235200000000001</v>
      </c>
      <c r="K211" s="13">
        <v>19.8202</v>
      </c>
      <c r="L211" s="13">
        <v>0.26029999999999998</v>
      </c>
      <c r="M211" s="13">
        <v>5.7999999999999996E-3</v>
      </c>
      <c r="N211" s="13">
        <v>2.3E-2</v>
      </c>
      <c r="O211" s="13">
        <v>1.54E-2</v>
      </c>
      <c r="P211" s="13">
        <v>-4.2500000000000003E-2</v>
      </c>
      <c r="Q211" s="13">
        <v>99.689800000000005</v>
      </c>
      <c r="S211" s="13">
        <v>0.41130550258407333</v>
      </c>
      <c r="T211" s="13">
        <v>0.41097487042195724</v>
      </c>
      <c r="U211" s="13">
        <v>0.17771962699396948</v>
      </c>
      <c r="V211" s="14">
        <v>69.811230141598159</v>
      </c>
      <c r="W211" s="20">
        <v>6.5007450480579543E-2</v>
      </c>
      <c r="X211" s="20"/>
      <c r="Y211" s="20">
        <v>1.6204710961311698E-2</v>
      </c>
    </row>
    <row r="212" spans="2:26"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S212" s="13"/>
      <c r="T212" s="13"/>
      <c r="U212" s="13"/>
      <c r="V212" s="14"/>
      <c r="W212" s="20"/>
      <c r="X212" s="20"/>
      <c r="Y212" s="20"/>
    </row>
    <row r="213" spans="2:26"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V213" s="14"/>
      <c r="W213" s="20"/>
      <c r="X213" s="20"/>
      <c r="Y213" s="20"/>
    </row>
    <row r="214" spans="2:26"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V214" s="14"/>
      <c r="W214" s="20"/>
      <c r="X214" s="20"/>
      <c r="Y214" s="20"/>
    </row>
    <row r="215" spans="2:26" s="3" customFormat="1">
      <c r="B215" s="12" t="s">
        <v>451</v>
      </c>
      <c r="C215" s="12"/>
      <c r="D215" s="12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12"/>
      <c r="S215" s="12"/>
      <c r="T215" s="12"/>
      <c r="U215" s="12"/>
      <c r="V215" s="21"/>
      <c r="W215" s="22"/>
      <c r="X215" s="22"/>
      <c r="Y215" s="22"/>
      <c r="Z215" s="12"/>
    </row>
    <row r="216" spans="2:26">
      <c r="C216" s="9" t="s">
        <v>452</v>
      </c>
      <c r="D216" s="9" t="s">
        <v>54</v>
      </c>
      <c r="E216" s="13">
        <v>51.250500000000002</v>
      </c>
      <c r="F216" s="13">
        <v>0.64900000000000002</v>
      </c>
      <c r="G216" s="13">
        <v>2.8134999999999999</v>
      </c>
      <c r="H216" s="13">
        <v>8.2767999999999997</v>
      </c>
      <c r="I216" s="13">
        <v>0.25430000000000003</v>
      </c>
      <c r="J216" s="13">
        <v>15.5984</v>
      </c>
      <c r="K216" s="13">
        <v>20.464300000000001</v>
      </c>
      <c r="L216" s="13">
        <v>0.26919999999999999</v>
      </c>
      <c r="M216" s="13">
        <v>-1.26E-2</v>
      </c>
      <c r="N216" s="13">
        <v>9.4000000000000004E-3</v>
      </c>
      <c r="O216" s="13">
        <v>0.14430000000000001</v>
      </c>
      <c r="P216" s="13">
        <v>8.1000000000000003E-2</v>
      </c>
      <c r="Q216" s="13">
        <v>99.810599999999994</v>
      </c>
      <c r="S216" s="13">
        <v>0.42085754535432529</v>
      </c>
      <c r="T216" s="13">
        <v>0.44628622675943769</v>
      </c>
      <c r="U216" s="13">
        <v>0.13285622788623699</v>
      </c>
      <c r="V216" s="14">
        <v>77.059836173205483</v>
      </c>
      <c r="W216" s="20">
        <v>9.0546242333247484E-2</v>
      </c>
      <c r="X216" s="20">
        <v>3.300875934047609E-2</v>
      </c>
      <c r="Y216" s="20">
        <v>1.819174061028864E-2</v>
      </c>
    </row>
    <row r="217" spans="2:26">
      <c r="C217" s="9" t="s">
        <v>453</v>
      </c>
      <c r="D217" s="9" t="s">
        <v>54</v>
      </c>
      <c r="E217" s="13">
        <v>51.717399999999998</v>
      </c>
      <c r="F217" s="13">
        <v>0.56200000000000006</v>
      </c>
      <c r="G217" s="13">
        <v>1.5324</v>
      </c>
      <c r="H217" s="13">
        <v>10.820399999999999</v>
      </c>
      <c r="I217" s="13">
        <v>0.45889999999999997</v>
      </c>
      <c r="J217" s="13">
        <v>15.2942</v>
      </c>
      <c r="K217" s="13">
        <v>18.8384</v>
      </c>
      <c r="L217" s="13">
        <v>0.28510000000000002</v>
      </c>
      <c r="M217" s="13">
        <v>-1.7399999999999999E-2</v>
      </c>
      <c r="N217" s="13">
        <v>5.5999999999999999E-3</v>
      </c>
      <c r="O217" s="13">
        <v>2.7300000000000001E-2</v>
      </c>
      <c r="P217" s="13">
        <v>2.87E-2</v>
      </c>
      <c r="Q217" s="13">
        <v>99.570499999999996</v>
      </c>
      <c r="S217" s="13">
        <v>0.38792909762757533</v>
      </c>
      <c r="T217" s="13">
        <v>0.43815756457396354</v>
      </c>
      <c r="U217" s="13">
        <v>0.17391333779846116</v>
      </c>
      <c r="V217" s="14">
        <v>71.586079794944951</v>
      </c>
      <c r="W217" s="20">
        <v>5.6826577031803049E-2</v>
      </c>
      <c r="X217" s="20">
        <v>1.1038976354827604E-2</v>
      </c>
      <c r="Y217" s="20">
        <v>1.5886554380537047E-2</v>
      </c>
    </row>
    <row r="218" spans="2:26">
      <c r="C218" s="9" t="s">
        <v>454</v>
      </c>
      <c r="D218" s="9" t="s">
        <v>54</v>
      </c>
      <c r="E218" s="13">
        <v>52.078800000000001</v>
      </c>
      <c r="F218" s="13">
        <v>0.44779999999999998</v>
      </c>
      <c r="G218" s="13">
        <v>1.8934</v>
      </c>
      <c r="H218" s="13">
        <v>10.5505</v>
      </c>
      <c r="I218" s="13">
        <v>0.49490000000000001</v>
      </c>
      <c r="J218" s="13">
        <v>15.5428</v>
      </c>
      <c r="K218" s="13">
        <v>19.089400000000001</v>
      </c>
      <c r="L218" s="13">
        <v>0.24909999999999999</v>
      </c>
      <c r="M218" s="13">
        <v>-1.5599999999999999E-2</v>
      </c>
      <c r="N218" s="13">
        <v>4.7399999999999998E-2</v>
      </c>
      <c r="O218" s="13">
        <v>2.5000000000000001E-3</v>
      </c>
      <c r="P218" s="13">
        <v>-5.0200000000000002E-2</v>
      </c>
      <c r="Q218" s="13">
        <v>100.3968</v>
      </c>
      <c r="S218" s="13">
        <v>0.38999627366754042</v>
      </c>
      <c r="T218" s="13">
        <v>0.44176636293969795</v>
      </c>
      <c r="U218" s="13">
        <v>0.1682373633927616</v>
      </c>
      <c r="V218" s="14">
        <v>72.420272839272755</v>
      </c>
      <c r="W218" s="20">
        <v>6.3718355918887637E-2</v>
      </c>
      <c r="X218" s="20">
        <v>1.9257607834250762E-2</v>
      </c>
      <c r="Y218" s="20">
        <v>1.2525935427458779E-2</v>
      </c>
    </row>
    <row r="219" spans="2:26">
      <c r="C219" s="9" t="s">
        <v>455</v>
      </c>
      <c r="D219" s="9" t="s">
        <v>1580</v>
      </c>
      <c r="E219" s="13">
        <v>48.944699999999997</v>
      </c>
      <c r="F219" s="13">
        <v>0.63859999999999995</v>
      </c>
      <c r="G219" s="13">
        <v>2.7951999999999999</v>
      </c>
      <c r="H219" s="13">
        <v>9.6195000000000004</v>
      </c>
      <c r="I219" s="13">
        <v>0.24959999999999999</v>
      </c>
      <c r="J219" s="13">
        <v>14.3781</v>
      </c>
      <c r="K219" s="13">
        <v>20.2437</v>
      </c>
      <c r="L219" s="13">
        <v>0.21110000000000001</v>
      </c>
      <c r="M219" s="13">
        <v>-1.6500000000000001E-2</v>
      </c>
      <c r="N219" s="13">
        <v>-8.3999999999999995E-3</v>
      </c>
      <c r="O219" s="13">
        <v>2.35E-2</v>
      </c>
      <c r="P219" s="13">
        <v>4.4600000000000001E-2</v>
      </c>
      <c r="Q219" s="13">
        <v>97.148600000000002</v>
      </c>
      <c r="S219" s="13">
        <v>0.42390801179513071</v>
      </c>
      <c r="T219" s="13">
        <v>0.41886921097471613</v>
      </c>
      <c r="U219" s="13">
        <v>0.15722277723015318</v>
      </c>
      <c r="V219" s="14">
        <v>72.708737415344544</v>
      </c>
      <c r="W219" s="20">
        <v>0.10963228250062418</v>
      </c>
      <c r="X219" s="20">
        <v>1.7617158065327321E-2</v>
      </c>
      <c r="Y219" s="20">
        <v>1.8556157710206078E-2</v>
      </c>
    </row>
    <row r="220" spans="2:26">
      <c r="C220" s="9" t="s">
        <v>456</v>
      </c>
      <c r="D220" s="9" t="s">
        <v>195</v>
      </c>
      <c r="E220" s="13">
        <v>50.371200000000002</v>
      </c>
      <c r="F220" s="13">
        <v>0.69640000000000002</v>
      </c>
      <c r="G220" s="13">
        <v>2.3485999999999998</v>
      </c>
      <c r="H220" s="13">
        <v>11.370900000000001</v>
      </c>
      <c r="I220" s="13">
        <v>0.53400000000000003</v>
      </c>
      <c r="J220" s="13">
        <v>14.0899</v>
      </c>
      <c r="K220" s="13">
        <v>19.6203</v>
      </c>
      <c r="L220" s="13">
        <v>0.27229999999999999</v>
      </c>
      <c r="M220" s="13">
        <v>1.8499999999999999E-2</v>
      </c>
      <c r="N220" s="13">
        <v>3.1699999999999999E-2</v>
      </c>
      <c r="O220" s="13">
        <v>-9.4000000000000004E-3</v>
      </c>
      <c r="P220" s="13">
        <v>9.4000000000000004E-3</v>
      </c>
      <c r="Q220" s="13">
        <v>99.363100000000003</v>
      </c>
      <c r="S220" s="13">
        <v>0.40792696064416994</v>
      </c>
      <c r="T220" s="13">
        <v>0.40754904858356161</v>
      </c>
      <c r="U220" s="13">
        <v>0.18452399077226836</v>
      </c>
      <c r="V220" s="14">
        <v>68.834252109667275</v>
      </c>
      <c r="W220" s="20">
        <v>9.0489828059515665E-2</v>
      </c>
      <c r="X220" s="20">
        <v>1.445260002611029E-2</v>
      </c>
      <c r="Y220" s="20">
        <v>1.9861724840473008E-2</v>
      </c>
    </row>
    <row r="221" spans="2:26">
      <c r="C221" s="9" t="s">
        <v>457</v>
      </c>
      <c r="D221" s="9" t="s">
        <v>53</v>
      </c>
      <c r="E221" s="13">
        <v>51.649099999999997</v>
      </c>
      <c r="F221" s="13">
        <v>0.4395</v>
      </c>
      <c r="G221" s="13">
        <v>1.6400999999999999</v>
      </c>
      <c r="H221" s="13">
        <v>10.1713</v>
      </c>
      <c r="I221" s="13">
        <v>0.48299999999999998</v>
      </c>
      <c r="J221" s="13">
        <v>15.285399999999999</v>
      </c>
      <c r="K221" s="13">
        <v>19.604399999999998</v>
      </c>
      <c r="L221" s="13">
        <v>0.2019</v>
      </c>
      <c r="M221" s="13">
        <v>1.2699999999999999E-2</v>
      </c>
      <c r="N221" s="13">
        <v>-4.7000000000000002E-3</v>
      </c>
      <c r="O221" s="13">
        <v>6.7000000000000002E-3</v>
      </c>
      <c r="P221" s="13">
        <v>-3.5000000000000001E-3</v>
      </c>
      <c r="Q221" s="13">
        <v>99.494</v>
      </c>
      <c r="S221" s="13">
        <v>0.40165891857553326</v>
      </c>
      <c r="T221" s="13">
        <v>0.43568827690863093</v>
      </c>
      <c r="U221" s="13">
        <v>0.16265280451583586</v>
      </c>
      <c r="V221" s="14">
        <v>72.816039285049698</v>
      </c>
      <c r="W221" s="20">
        <v>6.0260566683387751E-2</v>
      </c>
      <c r="X221" s="20">
        <v>1.2342227964321051E-2</v>
      </c>
      <c r="Y221" s="20">
        <v>1.2418182427871082E-2</v>
      </c>
    </row>
    <row r="222" spans="2:26">
      <c r="C222" s="9" t="s">
        <v>458</v>
      </c>
      <c r="D222" s="9" t="s">
        <v>1580</v>
      </c>
      <c r="E222" s="13">
        <v>52.647599999999997</v>
      </c>
      <c r="F222" s="13">
        <v>0.37430000000000002</v>
      </c>
      <c r="G222" s="13">
        <v>1.4489000000000001</v>
      </c>
      <c r="H222" s="13">
        <v>10.185700000000001</v>
      </c>
      <c r="I222" s="13">
        <v>0.38869999999999999</v>
      </c>
      <c r="J222" s="13">
        <v>15.7049</v>
      </c>
      <c r="K222" s="13">
        <v>19.5291</v>
      </c>
      <c r="L222" s="13">
        <v>0.27179999999999999</v>
      </c>
      <c r="M222" s="13">
        <v>-1.3599999999999999E-2</v>
      </c>
      <c r="N222" s="13">
        <v>3.2099999999999997E-2</v>
      </c>
      <c r="O222" s="13">
        <v>1.23E-2</v>
      </c>
      <c r="P222" s="13">
        <v>-2.5399999999999999E-2</v>
      </c>
      <c r="Q222" s="13">
        <v>100.5955</v>
      </c>
      <c r="S222" s="13">
        <v>0.39590187798570692</v>
      </c>
      <c r="T222" s="13">
        <v>0.4429306307161367</v>
      </c>
      <c r="U222" s="13">
        <v>0.16116749129815633</v>
      </c>
      <c r="V222" s="14">
        <v>73.320974619029997</v>
      </c>
      <c r="W222" s="20">
        <v>4.9215885187397168E-2</v>
      </c>
      <c r="X222" s="20">
        <v>1.4064835650646493E-2</v>
      </c>
      <c r="Y222" s="20">
        <v>1.0434435984852925E-2</v>
      </c>
    </row>
    <row r="223" spans="2:26">
      <c r="C223" s="9" t="s">
        <v>459</v>
      </c>
      <c r="D223" s="9" t="s">
        <v>195</v>
      </c>
      <c r="E223" s="13">
        <v>51.7423</v>
      </c>
      <c r="F223" s="13">
        <v>0.45519999999999999</v>
      </c>
      <c r="G223" s="13">
        <v>1.403</v>
      </c>
      <c r="H223" s="13">
        <v>10.9686</v>
      </c>
      <c r="I223" s="13">
        <v>0.4829</v>
      </c>
      <c r="J223" s="13">
        <v>15.298299999999999</v>
      </c>
      <c r="K223" s="13">
        <v>19.209499999999998</v>
      </c>
      <c r="L223" s="13">
        <v>0.2228</v>
      </c>
      <c r="M223" s="13">
        <v>-1E-3</v>
      </c>
      <c r="N223" s="13">
        <v>2.4799999999999999E-2</v>
      </c>
      <c r="O223" s="13">
        <v>-1.0500000000000001E-2</v>
      </c>
      <c r="P223" s="13">
        <v>-2.1299999999999999E-2</v>
      </c>
      <c r="Q223" s="13">
        <v>99.807400000000001</v>
      </c>
      <c r="S223" s="13">
        <v>0.39159963161997441</v>
      </c>
      <c r="T223" s="13">
        <v>0.4338749670901354</v>
      </c>
      <c r="U223" s="13">
        <v>0.17452540128989014</v>
      </c>
      <c r="V223" s="14">
        <v>71.31405397491865</v>
      </c>
      <c r="W223" s="20">
        <v>5.8311122464188347E-2</v>
      </c>
      <c r="X223" s="20">
        <v>3.7463319779411017E-3</v>
      </c>
      <c r="Y223" s="20">
        <v>1.2851525615258813E-2</v>
      </c>
    </row>
    <row r="224" spans="2:26">
      <c r="C224" s="9" t="s">
        <v>460</v>
      </c>
      <c r="D224" s="9" t="s">
        <v>196</v>
      </c>
      <c r="E224" s="13">
        <v>51.081699999999998</v>
      </c>
      <c r="F224" s="13">
        <v>0.68169999999999997</v>
      </c>
      <c r="G224" s="13">
        <v>2.5118999999999998</v>
      </c>
      <c r="H224" s="13">
        <v>8.5937999999999999</v>
      </c>
      <c r="I224" s="13">
        <v>0.2276</v>
      </c>
      <c r="J224" s="13">
        <v>15.525499999999999</v>
      </c>
      <c r="K224" s="13">
        <v>20.407699999999998</v>
      </c>
      <c r="L224" s="13">
        <v>0.29499999999999998</v>
      </c>
      <c r="M224" s="13">
        <v>1.9400000000000001E-2</v>
      </c>
      <c r="N224" s="13">
        <v>1.78E-2</v>
      </c>
      <c r="O224" s="13">
        <v>9.0300000000000005E-2</v>
      </c>
      <c r="P224" s="13">
        <v>6.3100000000000003E-2</v>
      </c>
      <c r="Q224" s="13">
        <v>99.515600000000006</v>
      </c>
      <c r="S224" s="13">
        <v>0.41892329921449167</v>
      </c>
      <c r="T224" s="13">
        <v>0.44338526500717923</v>
      </c>
      <c r="U224" s="13">
        <v>0.13769143577832901</v>
      </c>
      <c r="V224" s="14">
        <v>76.304085916335026</v>
      </c>
      <c r="W224" s="20">
        <v>8.8702492953411038E-2</v>
      </c>
      <c r="X224" s="20">
        <v>2.207911640557203E-2</v>
      </c>
      <c r="Y224" s="20">
        <v>1.9189990721859982E-2</v>
      </c>
    </row>
    <row r="225" spans="2:26">
      <c r="C225" s="9" t="s">
        <v>461</v>
      </c>
      <c r="D225" s="9" t="s">
        <v>196</v>
      </c>
      <c r="E225" s="13">
        <v>52.215899999999998</v>
      </c>
      <c r="F225" s="13">
        <v>0.49580000000000002</v>
      </c>
      <c r="G225" s="13">
        <v>1.6125</v>
      </c>
      <c r="H225" s="13">
        <v>10.6968</v>
      </c>
      <c r="I225" s="13">
        <v>0.434</v>
      </c>
      <c r="J225" s="13">
        <v>14.8263</v>
      </c>
      <c r="K225" s="13">
        <v>19.593699999999998</v>
      </c>
      <c r="L225" s="13">
        <v>0.21329999999999999</v>
      </c>
      <c r="M225" s="13">
        <v>1.46E-2</v>
      </c>
      <c r="N225" s="13">
        <v>5.1200000000000002E-2</v>
      </c>
      <c r="O225" s="13">
        <v>8.0999999999999996E-3</v>
      </c>
      <c r="P225" s="13">
        <v>2.0400000000000001E-2</v>
      </c>
      <c r="Q225" s="13">
        <v>100.1825</v>
      </c>
      <c r="S225" s="13">
        <v>0.40341714612459795</v>
      </c>
      <c r="T225" s="13">
        <v>0.42468398982481942</v>
      </c>
      <c r="U225" s="13">
        <v>0.17189886405058274</v>
      </c>
      <c r="V225" s="14">
        <v>71.186087073416928</v>
      </c>
      <c r="W225" s="20">
        <v>5.1199385213393622E-2</v>
      </c>
      <c r="X225" s="20">
        <v>1.9736621439234256E-2</v>
      </c>
      <c r="Y225" s="20">
        <v>1.392161701194713E-2</v>
      </c>
    </row>
    <row r="226" spans="2:26">
      <c r="C226" s="9" t="s">
        <v>462</v>
      </c>
      <c r="D226" s="9" t="s">
        <v>53</v>
      </c>
      <c r="E226" s="13">
        <v>51.920400000000001</v>
      </c>
      <c r="F226" s="13">
        <v>0.45950000000000002</v>
      </c>
      <c r="G226" s="13">
        <v>1.4822</v>
      </c>
      <c r="H226" s="13">
        <v>10.200799999999999</v>
      </c>
      <c r="I226" s="13">
        <v>0.4491</v>
      </c>
      <c r="J226" s="13">
        <v>15.2873</v>
      </c>
      <c r="K226" s="13">
        <v>19.436699999999998</v>
      </c>
      <c r="L226" s="13">
        <v>0.26769999999999999</v>
      </c>
      <c r="M226" s="13">
        <v>-1.6500000000000001E-2</v>
      </c>
      <c r="N226" s="13">
        <v>1.2E-2</v>
      </c>
      <c r="O226" s="13">
        <v>-1.8E-3</v>
      </c>
      <c r="P226" s="13">
        <v>5.0799999999999998E-2</v>
      </c>
      <c r="Q226" s="13">
        <v>99.566500000000005</v>
      </c>
      <c r="S226" s="13">
        <v>0.39938524609922221</v>
      </c>
      <c r="T226" s="13">
        <v>0.4370141316926579</v>
      </c>
      <c r="U226" s="13">
        <v>0.16360062220811988</v>
      </c>
      <c r="V226" s="14">
        <v>72.761138292792111</v>
      </c>
      <c r="W226" s="20">
        <v>5.2425994095925965E-2</v>
      </c>
      <c r="X226" s="20">
        <v>1.3107771224652898E-2</v>
      </c>
      <c r="Y226" s="20">
        <v>1.2967611027528839E-2</v>
      </c>
    </row>
    <row r="227" spans="2:26">
      <c r="C227" s="9" t="s">
        <v>463</v>
      </c>
      <c r="D227" s="9" t="s">
        <v>53</v>
      </c>
      <c r="E227" s="13">
        <v>51.6434</v>
      </c>
      <c r="F227" s="13">
        <v>0.4798</v>
      </c>
      <c r="G227" s="13">
        <v>1.7186999999999999</v>
      </c>
      <c r="H227" s="13">
        <v>10.1822</v>
      </c>
      <c r="I227" s="13">
        <v>0.43909999999999999</v>
      </c>
      <c r="J227" s="13">
        <v>14.7172</v>
      </c>
      <c r="K227" s="13">
        <v>20.1328</v>
      </c>
      <c r="L227" s="13">
        <v>0.29459999999999997</v>
      </c>
      <c r="M227" s="13">
        <v>1.55E-2</v>
      </c>
      <c r="N227" s="13">
        <v>1.5900000000000001E-2</v>
      </c>
      <c r="O227" s="13">
        <v>-6.3E-3</v>
      </c>
      <c r="P227" s="13">
        <v>-2.5999999999999999E-3</v>
      </c>
      <c r="Q227" s="13">
        <v>99.639200000000002</v>
      </c>
      <c r="S227" s="13">
        <v>0.41463912138961201</v>
      </c>
      <c r="T227" s="13">
        <v>0.42168339028631124</v>
      </c>
      <c r="U227" s="13">
        <v>0.16367748832407672</v>
      </c>
      <c r="V227" s="14">
        <v>72.038191429424288</v>
      </c>
      <c r="W227" s="20">
        <v>6.0651518082262212E-2</v>
      </c>
      <c r="X227" s="20">
        <v>1.5423747576664135E-2</v>
      </c>
      <c r="Y227" s="20">
        <v>1.355563264333993E-2</v>
      </c>
    </row>
    <row r="228" spans="2:26">
      <c r="C228" s="9" t="s">
        <v>464</v>
      </c>
      <c r="D228" s="9" t="s">
        <v>53</v>
      </c>
      <c r="E228" s="13">
        <v>51.013199999999998</v>
      </c>
      <c r="F228" s="13">
        <v>0.71550000000000002</v>
      </c>
      <c r="G228" s="13">
        <v>2.3496999999999999</v>
      </c>
      <c r="H228" s="13">
        <v>10.593400000000001</v>
      </c>
      <c r="I228" s="13">
        <v>0.44119999999999998</v>
      </c>
      <c r="J228" s="13">
        <v>14.457100000000001</v>
      </c>
      <c r="K228" s="13">
        <v>19.3629</v>
      </c>
      <c r="L228" s="13">
        <v>0.27560000000000001</v>
      </c>
      <c r="M228" s="13">
        <v>1E-3</v>
      </c>
      <c r="N228" s="13">
        <v>1.03E-2</v>
      </c>
      <c r="O228" s="13">
        <v>7.0000000000000001E-3</v>
      </c>
      <c r="P228" s="13">
        <v>3.5900000000000001E-2</v>
      </c>
      <c r="Q228" s="13">
        <v>99.262799999999999</v>
      </c>
      <c r="S228" s="13">
        <v>0.40555514081942134</v>
      </c>
      <c r="T228" s="13">
        <v>0.42126550644787825</v>
      </c>
      <c r="U228" s="13">
        <v>0.17317935273270041</v>
      </c>
      <c r="V228" s="14">
        <v>70.867045099620825</v>
      </c>
      <c r="W228" s="20">
        <v>7.5928089425271628E-2</v>
      </c>
      <c r="X228" s="20">
        <v>2.8532752540682799E-2</v>
      </c>
      <c r="Y228" s="20">
        <v>2.0303312067058786E-2</v>
      </c>
    </row>
    <row r="229" spans="2:26">
      <c r="C229" s="9" t="s">
        <v>1637</v>
      </c>
      <c r="D229" s="9" t="s">
        <v>93</v>
      </c>
      <c r="E229" s="13">
        <v>51.989699999999999</v>
      </c>
      <c r="F229" s="13">
        <v>0.50639999999999996</v>
      </c>
      <c r="G229" s="13">
        <v>1.698</v>
      </c>
      <c r="H229" s="13">
        <v>10.2317</v>
      </c>
      <c r="I229" s="13">
        <v>0.3206</v>
      </c>
      <c r="J229" s="13">
        <v>14.9405</v>
      </c>
      <c r="K229" s="13">
        <v>19.8812</v>
      </c>
      <c r="L229" s="13">
        <v>0.24349999999999999</v>
      </c>
      <c r="M229" s="13">
        <v>-4.8999999999999998E-3</v>
      </c>
      <c r="N229" s="13">
        <v>-8.3000000000000001E-3</v>
      </c>
      <c r="O229" s="13">
        <v>-2.8400000000000002E-2</v>
      </c>
      <c r="P229" s="13">
        <v>-3.4700000000000002E-2</v>
      </c>
      <c r="Q229" s="13">
        <v>99.811700000000002</v>
      </c>
      <c r="S229" s="13">
        <v>0.40863517865564081</v>
      </c>
      <c r="T229" s="13">
        <v>0.42722188899856517</v>
      </c>
      <c r="U229" s="13">
        <v>0.16414293234579413</v>
      </c>
      <c r="V229" s="14">
        <v>72.243372209282711</v>
      </c>
      <c r="W229" s="20">
        <v>5.4788073961441253E-2</v>
      </c>
      <c r="X229" s="20">
        <v>2.0096035760340997E-2</v>
      </c>
      <c r="Y229" s="20">
        <v>1.4254822987939725E-2</v>
      </c>
    </row>
    <row r="230" spans="2:26"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S230" s="13"/>
      <c r="T230" s="13"/>
      <c r="U230" s="13"/>
      <c r="V230" s="14"/>
      <c r="W230" s="20"/>
      <c r="X230" s="20"/>
      <c r="Y230" s="20"/>
    </row>
    <row r="231" spans="2:26"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V231" s="14"/>
      <c r="W231" s="20"/>
      <c r="X231" s="20"/>
      <c r="Y231" s="20"/>
    </row>
    <row r="232" spans="2:26"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V232" s="14"/>
      <c r="W232" s="20"/>
      <c r="X232" s="20"/>
      <c r="Y232" s="20"/>
    </row>
    <row r="233" spans="2:26" s="3" customFormat="1">
      <c r="B233" s="12" t="s">
        <v>227</v>
      </c>
      <c r="C233" s="12"/>
      <c r="D233" s="12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12"/>
      <c r="S233" s="12"/>
      <c r="T233" s="12"/>
      <c r="U233" s="12"/>
      <c r="V233" s="21"/>
      <c r="W233" s="22"/>
      <c r="X233" s="22"/>
      <c r="Y233" s="22"/>
      <c r="Z233" s="12"/>
    </row>
    <row r="234" spans="2:26">
      <c r="C234" s="9" t="s">
        <v>467</v>
      </c>
      <c r="D234" s="9" t="s">
        <v>1640</v>
      </c>
      <c r="E234" s="13">
        <v>51.592500000000001</v>
      </c>
      <c r="F234" s="13">
        <v>0.48399999999999999</v>
      </c>
      <c r="G234" s="13">
        <v>1.696</v>
      </c>
      <c r="H234" s="13">
        <v>10.158300000000001</v>
      </c>
      <c r="I234" s="13">
        <v>0.39850000000000002</v>
      </c>
      <c r="J234" s="13">
        <v>15.1365</v>
      </c>
      <c r="K234" s="13">
        <v>19.6052</v>
      </c>
      <c r="L234" s="13">
        <v>0.29089999999999999</v>
      </c>
      <c r="M234" s="13">
        <v>4.8999999999999998E-3</v>
      </c>
      <c r="N234" s="13">
        <v>1.61E-2</v>
      </c>
      <c r="O234" s="13">
        <v>5.7999999999999996E-3</v>
      </c>
      <c r="P234" s="13">
        <v>-1.5E-3</v>
      </c>
      <c r="Q234" s="13">
        <v>99.3887</v>
      </c>
      <c r="S234" s="13">
        <v>0.40346494920127779</v>
      </c>
      <c r="T234" s="13">
        <v>0.43336637030544184</v>
      </c>
      <c r="U234" s="13">
        <v>0.16316868049328032</v>
      </c>
      <c r="V234" s="14">
        <v>72.647260161023581</v>
      </c>
      <c r="W234" s="20">
        <v>6.0861443507822965E-2</v>
      </c>
      <c r="X234" s="20">
        <v>1.4274974949142968E-2</v>
      </c>
      <c r="Y234" s="20">
        <v>1.3686302983068914E-2</v>
      </c>
    </row>
    <row r="235" spans="2:26">
      <c r="C235" s="9" t="s">
        <v>468</v>
      </c>
      <c r="D235" s="9" t="s">
        <v>1586</v>
      </c>
      <c r="E235" s="13">
        <v>50.979399999999998</v>
      </c>
      <c r="F235" s="13">
        <v>0.58009999999999995</v>
      </c>
      <c r="G235" s="13">
        <v>2.0752000000000002</v>
      </c>
      <c r="H235" s="13">
        <v>10.3375</v>
      </c>
      <c r="I235" s="13">
        <v>0.48170000000000002</v>
      </c>
      <c r="J235" s="13">
        <v>14.6348</v>
      </c>
      <c r="K235" s="13">
        <v>19.971800000000002</v>
      </c>
      <c r="L235" s="13">
        <v>0.2717</v>
      </c>
      <c r="M235" s="13">
        <v>2.1399999999999999E-2</v>
      </c>
      <c r="N235" s="13">
        <v>5.4000000000000003E-3</v>
      </c>
      <c r="O235" s="13">
        <v>1.6500000000000001E-2</v>
      </c>
      <c r="P235" s="13">
        <v>1.11E-2</v>
      </c>
      <c r="Q235" s="13">
        <v>99.386700000000005</v>
      </c>
      <c r="S235" s="13">
        <v>0.41263562368255785</v>
      </c>
      <c r="T235" s="13">
        <v>0.42066028234060754</v>
      </c>
      <c r="U235" s="13">
        <v>0.16670409397683458</v>
      </c>
      <c r="V235" s="14">
        <v>71.618283181896771</v>
      </c>
      <c r="W235" s="20">
        <v>7.6959002487289707E-2</v>
      </c>
      <c r="X235" s="20">
        <v>1.5310069996352302E-2</v>
      </c>
      <c r="Y235" s="20">
        <v>1.6463236173373346E-2</v>
      </c>
    </row>
    <row r="236" spans="2:26">
      <c r="C236" s="9" t="s">
        <v>469</v>
      </c>
      <c r="D236" s="9" t="s">
        <v>1580</v>
      </c>
      <c r="E236" s="13">
        <v>51.655299999999997</v>
      </c>
      <c r="F236" s="13">
        <v>0.51890000000000003</v>
      </c>
      <c r="G236" s="13">
        <v>1.7362</v>
      </c>
      <c r="H236" s="13">
        <v>9.8445999999999998</v>
      </c>
      <c r="I236" s="13">
        <v>0.38100000000000001</v>
      </c>
      <c r="J236" s="13">
        <v>14.9567</v>
      </c>
      <c r="K236" s="13">
        <v>19.928799999999999</v>
      </c>
      <c r="L236" s="13">
        <v>0.22620000000000001</v>
      </c>
      <c r="M236" s="13">
        <v>1.46E-2</v>
      </c>
      <c r="N236" s="13">
        <v>2.6200000000000001E-2</v>
      </c>
      <c r="O236" s="13">
        <v>6.4000000000000003E-3</v>
      </c>
      <c r="P236" s="13">
        <v>2.1399999999999999E-2</v>
      </c>
      <c r="Q236" s="13">
        <v>99.316199999999995</v>
      </c>
      <c r="S236" s="13">
        <v>0.4115761364443748</v>
      </c>
      <c r="T236" s="13">
        <v>0.4297343076973239</v>
      </c>
      <c r="U236" s="13">
        <v>0.1586895558583013</v>
      </c>
      <c r="V236" s="14">
        <v>73.03142076879756</v>
      </c>
      <c r="W236" s="20">
        <v>5.8690309297211973E-2</v>
      </c>
      <c r="X236" s="20">
        <v>1.8219557482348547E-2</v>
      </c>
      <c r="Y236" s="20">
        <v>1.4671756972478717E-2</v>
      </c>
    </row>
    <row r="237" spans="2:26">
      <c r="C237" s="9" t="s">
        <v>470</v>
      </c>
      <c r="D237" s="9" t="s">
        <v>195</v>
      </c>
      <c r="E237" s="13">
        <v>51.909100000000002</v>
      </c>
      <c r="F237" s="13">
        <v>0.4451</v>
      </c>
      <c r="G237" s="13">
        <v>1.375</v>
      </c>
      <c r="H237" s="13">
        <v>10.530900000000001</v>
      </c>
      <c r="I237" s="13">
        <v>0.51700000000000002</v>
      </c>
      <c r="J237" s="13">
        <v>14.9855</v>
      </c>
      <c r="K237" s="13">
        <v>19.4026</v>
      </c>
      <c r="L237" s="13">
        <v>0.19620000000000001</v>
      </c>
      <c r="M237" s="13">
        <v>-6.7999999999999996E-3</v>
      </c>
      <c r="N237" s="13">
        <v>1.2500000000000001E-2</v>
      </c>
      <c r="O237" s="13">
        <v>2.5000000000000001E-3</v>
      </c>
      <c r="P237" s="13">
        <v>3.7499999999999999E-2</v>
      </c>
      <c r="Q237" s="13">
        <v>99.413799999999995</v>
      </c>
      <c r="S237" s="13">
        <v>0.40029937349968209</v>
      </c>
      <c r="T237" s="13">
        <v>0.43012177046331951</v>
      </c>
      <c r="U237" s="13">
        <v>0.1695788560369984</v>
      </c>
      <c r="V237" s="14">
        <v>71.722748227459377</v>
      </c>
      <c r="W237" s="20">
        <v>4.7372142177355414E-2</v>
      </c>
      <c r="X237" s="20">
        <v>1.3592924472373008E-2</v>
      </c>
      <c r="Y237" s="20">
        <v>1.2596563947616551E-2</v>
      </c>
    </row>
    <row r="238" spans="2:26">
      <c r="C238" s="9" t="s">
        <v>471</v>
      </c>
      <c r="D238" s="9" t="s">
        <v>1640</v>
      </c>
      <c r="E238" s="13">
        <v>51.275199999999998</v>
      </c>
      <c r="F238" s="13">
        <v>0.64659999999999995</v>
      </c>
      <c r="G238" s="13">
        <v>2.323</v>
      </c>
      <c r="H238" s="13">
        <v>9.4059000000000008</v>
      </c>
      <c r="I238" s="13">
        <v>0.2858</v>
      </c>
      <c r="J238" s="13">
        <v>15.161899999999999</v>
      </c>
      <c r="K238" s="13">
        <v>20.122800000000002</v>
      </c>
      <c r="L238" s="13">
        <v>0.27579999999999999</v>
      </c>
      <c r="M238" s="13">
        <v>2.8199999999999999E-2</v>
      </c>
      <c r="N238" s="13">
        <v>1.72E-2</v>
      </c>
      <c r="O238" s="13">
        <v>2.3099999999999999E-2</v>
      </c>
      <c r="P238" s="13">
        <v>5.0700000000000002E-2</v>
      </c>
      <c r="Q238" s="13">
        <v>99.616299999999995</v>
      </c>
      <c r="S238" s="13">
        <v>0.41440960542662669</v>
      </c>
      <c r="T238" s="13">
        <v>0.43440042066880247</v>
      </c>
      <c r="U238" s="13">
        <v>0.15118997390457095</v>
      </c>
      <c r="V238" s="14">
        <v>74.181616483870243</v>
      </c>
      <c r="W238" s="20">
        <v>7.9871283266178761E-2</v>
      </c>
      <c r="X238" s="20">
        <v>2.2664289673474031E-2</v>
      </c>
      <c r="Y238" s="20">
        <v>1.8217014317295402E-2</v>
      </c>
    </row>
    <row r="239" spans="2:26">
      <c r="C239" s="9" t="s">
        <v>472</v>
      </c>
      <c r="D239" s="9" t="s">
        <v>1640</v>
      </c>
      <c r="E239" s="13">
        <v>52.1143</v>
      </c>
      <c r="F239" s="13">
        <v>0.4118</v>
      </c>
      <c r="G239" s="13">
        <v>1.2667999999999999</v>
      </c>
      <c r="H239" s="13">
        <v>10.321899999999999</v>
      </c>
      <c r="I239" s="13">
        <v>0.45340000000000003</v>
      </c>
      <c r="J239" s="13">
        <v>14.643800000000001</v>
      </c>
      <c r="K239" s="13">
        <v>19.625599999999999</v>
      </c>
      <c r="L239" s="13">
        <v>0.2228</v>
      </c>
      <c r="M239" s="13">
        <v>9.7000000000000003E-3</v>
      </c>
      <c r="N239" s="13">
        <v>2.1299999999999999E-2</v>
      </c>
      <c r="O239" s="13">
        <v>1.5E-3</v>
      </c>
      <c r="P239" s="13">
        <v>-4.3999999999999997E-2</v>
      </c>
      <c r="Q239" s="13">
        <v>99.092799999999997</v>
      </c>
      <c r="S239" s="13">
        <v>0.40840111992666095</v>
      </c>
      <c r="T239" s="13">
        <v>0.4239483769564823</v>
      </c>
      <c r="U239" s="13">
        <v>0.16765050311685681</v>
      </c>
      <c r="V239" s="14">
        <v>71.661456983138052</v>
      </c>
      <c r="W239" s="20">
        <v>3.6265701963100971E-2</v>
      </c>
      <c r="X239" s="20">
        <v>1.9999028710554909E-2</v>
      </c>
      <c r="Y239" s="20">
        <v>1.1674295409747164E-2</v>
      </c>
    </row>
    <row r="240" spans="2:26">
      <c r="C240" s="9" t="s">
        <v>473</v>
      </c>
      <c r="D240" s="9" t="s">
        <v>1640</v>
      </c>
      <c r="E240" s="13">
        <v>51.330100000000002</v>
      </c>
      <c r="F240" s="13">
        <v>0.46839999999999998</v>
      </c>
      <c r="G240" s="13">
        <v>1.5246</v>
      </c>
      <c r="H240" s="13">
        <v>10.480600000000001</v>
      </c>
      <c r="I240" s="13">
        <v>0.45419999999999999</v>
      </c>
      <c r="J240" s="13">
        <v>14.9659</v>
      </c>
      <c r="K240" s="13">
        <v>19.569199999999999</v>
      </c>
      <c r="L240" s="13">
        <v>0.25629999999999997</v>
      </c>
      <c r="M240" s="13">
        <v>1.7500000000000002E-2</v>
      </c>
      <c r="N240" s="13">
        <v>3.1399999999999997E-2</v>
      </c>
      <c r="O240" s="13">
        <v>1.14E-2</v>
      </c>
      <c r="P240" s="13">
        <v>5.74E-2</v>
      </c>
      <c r="Q240" s="13">
        <v>99.167100000000005</v>
      </c>
      <c r="S240" s="13">
        <v>0.40290469328243672</v>
      </c>
      <c r="T240" s="13">
        <v>0.42867415489465766</v>
      </c>
      <c r="U240" s="13">
        <v>0.16842115182290565</v>
      </c>
      <c r="V240" s="14">
        <v>71.793254790633981</v>
      </c>
      <c r="W240" s="20">
        <v>6.0755347880020905E-2</v>
      </c>
      <c r="X240" s="20">
        <v>7.1366799274427545E-3</v>
      </c>
      <c r="Y240" s="20">
        <v>1.3313612060889402E-2</v>
      </c>
    </row>
    <row r="241" spans="2:26">
      <c r="C241" s="9" t="s">
        <v>474</v>
      </c>
      <c r="D241" s="9" t="s">
        <v>195</v>
      </c>
      <c r="E241" s="13">
        <v>51.446599999999997</v>
      </c>
      <c r="F241" s="13">
        <v>0.52470000000000006</v>
      </c>
      <c r="G241" s="13">
        <v>1.8090999999999999</v>
      </c>
      <c r="H241" s="13">
        <v>10.261100000000001</v>
      </c>
      <c r="I241" s="13">
        <v>0.43569999999999998</v>
      </c>
      <c r="J241" s="13">
        <v>14.8926</v>
      </c>
      <c r="K241" s="13">
        <v>20.1708</v>
      </c>
      <c r="L241" s="13">
        <v>0.31929999999999997</v>
      </c>
      <c r="M241" s="13">
        <v>1.9E-3</v>
      </c>
      <c r="N241" s="13">
        <v>1.9900000000000001E-2</v>
      </c>
      <c r="O241" s="13">
        <v>7.7999999999999996E-3</v>
      </c>
      <c r="P241" s="13">
        <v>5.7999999999999996E-3</v>
      </c>
      <c r="Q241" s="13">
        <v>99.895499999999998</v>
      </c>
      <c r="S241" s="13">
        <v>0.41250263987561953</v>
      </c>
      <c r="T241" s="13">
        <v>0.42371061155521644</v>
      </c>
      <c r="U241" s="13">
        <v>0.16378674856916403</v>
      </c>
      <c r="V241" s="14">
        <v>72.121279228473753</v>
      </c>
      <c r="W241" s="20">
        <v>7.0732433797555672E-2</v>
      </c>
      <c r="X241" s="20">
        <v>9.2327116168342549E-3</v>
      </c>
      <c r="Y241" s="20">
        <v>1.4803532742457859E-2</v>
      </c>
    </row>
    <row r="242" spans="2:26">
      <c r="C242" s="9" t="s">
        <v>475</v>
      </c>
      <c r="D242" s="9" t="s">
        <v>195</v>
      </c>
      <c r="E242" s="13">
        <v>51.000900000000001</v>
      </c>
      <c r="F242" s="13">
        <v>0.56210000000000004</v>
      </c>
      <c r="G242" s="13">
        <v>1.8624000000000001</v>
      </c>
      <c r="H242" s="13">
        <v>10.3474</v>
      </c>
      <c r="I242" s="13">
        <v>0.47149999999999997</v>
      </c>
      <c r="J242" s="13">
        <v>14.5808</v>
      </c>
      <c r="K242" s="13">
        <v>20.087599999999998</v>
      </c>
      <c r="L242" s="13">
        <v>0.26229999999999998</v>
      </c>
      <c r="M242" s="13">
        <v>-1.9E-3</v>
      </c>
      <c r="N242" s="13">
        <v>4.48E-2</v>
      </c>
      <c r="O242" s="13">
        <v>-6.3E-3</v>
      </c>
      <c r="P242" s="13">
        <v>5.3999999999999999E-2</v>
      </c>
      <c r="Q242" s="13">
        <v>99.273700000000005</v>
      </c>
      <c r="S242" s="13">
        <v>0.41461353744211121</v>
      </c>
      <c r="T242" s="13">
        <v>0.41868941930962483</v>
      </c>
      <c r="U242" s="13">
        <v>0.1666970432482639</v>
      </c>
      <c r="V242" s="14">
        <v>71.523591010309829</v>
      </c>
      <c r="W242" s="20">
        <v>7.3026232636708377E-2</v>
      </c>
      <c r="X242" s="20">
        <v>9.9155372080404341E-3</v>
      </c>
      <c r="Y242" s="20">
        <v>1.5978281468956829E-2</v>
      </c>
    </row>
    <row r="243" spans="2:26">
      <c r="C243" s="9" t="s">
        <v>476</v>
      </c>
      <c r="D243" s="9" t="s">
        <v>1586</v>
      </c>
      <c r="E243" s="13">
        <v>52.628500000000003</v>
      </c>
      <c r="F243" s="13">
        <v>0.40089999999999998</v>
      </c>
      <c r="G243" s="13">
        <v>1.5236000000000001</v>
      </c>
      <c r="H243" s="13">
        <v>11.2476</v>
      </c>
      <c r="I243" s="13">
        <v>0.42709999999999998</v>
      </c>
      <c r="J243" s="13">
        <v>15.9193</v>
      </c>
      <c r="K243" s="13">
        <v>18.181999999999999</v>
      </c>
      <c r="L243" s="13">
        <v>0.2329</v>
      </c>
      <c r="M243" s="13">
        <v>1.7500000000000002E-2</v>
      </c>
      <c r="N243" s="13">
        <v>1.3299999999999999E-2</v>
      </c>
      <c r="O243" s="13">
        <v>9.5999999999999992E-3</v>
      </c>
      <c r="P243" s="13">
        <v>3.3799999999999997E-2</v>
      </c>
      <c r="Q243" s="13">
        <v>100.6362</v>
      </c>
      <c r="S243" s="13">
        <v>0.37024413537758505</v>
      </c>
      <c r="T243" s="13">
        <v>0.45098875012087064</v>
      </c>
      <c r="U243" s="13">
        <v>0.17876711450154437</v>
      </c>
      <c r="V243" s="14">
        <v>71.613267212885987</v>
      </c>
      <c r="W243" s="20">
        <v>4.8393325891113337E-2</v>
      </c>
      <c r="X243" s="20">
        <v>1.8202136613597208E-2</v>
      </c>
      <c r="Y243" s="20">
        <v>1.1184739625022538E-2</v>
      </c>
    </row>
    <row r="244" spans="2:26">
      <c r="C244" s="9" t="s">
        <v>477</v>
      </c>
      <c r="D244" s="9" t="s">
        <v>1640</v>
      </c>
      <c r="E244" s="13">
        <v>51.591000000000001</v>
      </c>
      <c r="F244" s="13">
        <v>0.48949999999999999</v>
      </c>
      <c r="G244" s="13">
        <v>1.6606000000000001</v>
      </c>
      <c r="H244" s="13">
        <v>10.3102</v>
      </c>
      <c r="I244" s="13">
        <v>0.45140000000000002</v>
      </c>
      <c r="J244" s="13">
        <v>14.788500000000001</v>
      </c>
      <c r="K244" s="13">
        <v>19.690200000000001</v>
      </c>
      <c r="L244" s="13">
        <v>0.1968</v>
      </c>
      <c r="M244" s="13">
        <v>-1.84E-2</v>
      </c>
      <c r="N244" s="13">
        <v>-7.7999999999999996E-3</v>
      </c>
      <c r="O244" s="13">
        <v>1.03E-2</v>
      </c>
      <c r="P244" s="13">
        <v>3.61E-2</v>
      </c>
      <c r="Q244" s="13">
        <v>99.224500000000006</v>
      </c>
      <c r="S244" s="13">
        <v>0.40756761004010078</v>
      </c>
      <c r="T244" s="13">
        <v>0.42586197881751958</v>
      </c>
      <c r="U244" s="13">
        <v>0.16657041114237967</v>
      </c>
      <c r="V244" s="14">
        <v>71.883642088904935</v>
      </c>
      <c r="W244" s="20">
        <v>5.5193921937848112E-2</v>
      </c>
      <c r="X244" s="20">
        <v>1.8591363827890048E-2</v>
      </c>
      <c r="Y244" s="20">
        <v>1.3882688301941845E-2</v>
      </c>
    </row>
    <row r="245" spans="2:26"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V245" s="14"/>
      <c r="W245" s="20"/>
      <c r="X245" s="20"/>
      <c r="Y245" s="20"/>
    </row>
    <row r="246" spans="2:26"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V246" s="14"/>
      <c r="W246" s="20"/>
      <c r="X246" s="20"/>
      <c r="Y246" s="20"/>
    </row>
    <row r="247" spans="2:26" s="3" customFormat="1">
      <c r="B247" s="12" t="s">
        <v>246</v>
      </c>
      <c r="C247" s="12"/>
      <c r="D247" s="12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12"/>
      <c r="S247" s="12"/>
      <c r="T247" s="12"/>
      <c r="U247" s="12"/>
      <c r="V247" s="21"/>
      <c r="W247" s="22"/>
      <c r="X247" s="22"/>
      <c r="Y247" s="22"/>
      <c r="Z247" s="12"/>
    </row>
    <row r="248" spans="2:26">
      <c r="C248" s="9" t="s">
        <v>478</v>
      </c>
      <c r="D248" s="9" t="s">
        <v>196</v>
      </c>
      <c r="E248" s="13">
        <v>50.874000000000002</v>
      </c>
      <c r="F248" s="13">
        <v>0.60840000000000005</v>
      </c>
      <c r="G248" s="13">
        <v>2.2884000000000002</v>
      </c>
      <c r="H248" s="13">
        <v>12.376799999999999</v>
      </c>
      <c r="I248" s="13">
        <v>0.5595</v>
      </c>
      <c r="J248" s="13">
        <v>14.420199999999999</v>
      </c>
      <c r="K248" s="13">
        <v>18.264900000000001</v>
      </c>
      <c r="L248" s="13">
        <v>0.3135</v>
      </c>
      <c r="M248" s="13">
        <v>2.8999999999999998E-3</v>
      </c>
      <c r="N248" s="13">
        <v>4.0599999999999997E-2</v>
      </c>
      <c r="O248" s="13">
        <v>1.1000000000000001E-3</v>
      </c>
      <c r="P248" s="13">
        <v>3.7999999999999999E-2</v>
      </c>
      <c r="Q248" s="13">
        <v>99.788200000000003</v>
      </c>
      <c r="S248" s="13">
        <v>0.38062326084031678</v>
      </c>
      <c r="T248" s="13">
        <v>0.41806568065563365</v>
      </c>
      <c r="U248" s="13">
        <v>0.20131105850404957</v>
      </c>
      <c r="V248" s="14">
        <v>67.497801293414568</v>
      </c>
      <c r="W248" s="20">
        <v>8.0144640337163064E-2</v>
      </c>
      <c r="X248" s="20">
        <v>2.1645786822527643E-2</v>
      </c>
      <c r="Y248" s="20">
        <v>1.7273500220085766E-2</v>
      </c>
    </row>
    <row r="249" spans="2:26">
      <c r="C249" s="9" t="s">
        <v>479</v>
      </c>
      <c r="D249" s="9" t="s">
        <v>1580</v>
      </c>
      <c r="E249" s="13">
        <v>50.733899999999998</v>
      </c>
      <c r="F249" s="13">
        <v>0.60470000000000002</v>
      </c>
      <c r="G249" s="13">
        <v>2.3361999999999998</v>
      </c>
      <c r="H249" s="13">
        <v>12.3454</v>
      </c>
      <c r="I249" s="13">
        <v>0.53659999999999997</v>
      </c>
      <c r="J249" s="13">
        <v>14.5992</v>
      </c>
      <c r="K249" s="13">
        <v>17.967300000000002</v>
      </c>
      <c r="L249" s="13">
        <v>0.29480000000000001</v>
      </c>
      <c r="M249" s="13">
        <v>-6.7999999999999996E-3</v>
      </c>
      <c r="N249" s="13">
        <v>1.6999999999999999E-3</v>
      </c>
      <c r="O249" s="13">
        <v>-1.1000000000000001E-3</v>
      </c>
      <c r="P249" s="13">
        <v>1.66E-2</v>
      </c>
      <c r="Q249" s="13">
        <v>99.436499999999995</v>
      </c>
      <c r="S249" s="13">
        <v>0.37499264216370837</v>
      </c>
      <c r="T249" s="13">
        <v>0.4239007569686119</v>
      </c>
      <c r="U249" s="13">
        <v>0.20110660086767984</v>
      </c>
      <c r="V249" s="14">
        <v>67.823322662330042</v>
      </c>
      <c r="W249" s="20">
        <v>8.0534802322092647E-2</v>
      </c>
      <c r="X249" s="20">
        <v>2.3647604467364372E-2</v>
      </c>
      <c r="Y249" s="20">
        <v>1.721236241748068E-2</v>
      </c>
    </row>
    <row r="250" spans="2:26">
      <c r="C250" s="9" t="s">
        <v>480</v>
      </c>
      <c r="D250" s="9" t="s">
        <v>195</v>
      </c>
      <c r="E250" s="13">
        <v>51.388399999999997</v>
      </c>
      <c r="F250" s="13">
        <v>0.46339999999999998</v>
      </c>
      <c r="G250" s="13">
        <v>1.6241000000000001</v>
      </c>
      <c r="H250" s="13">
        <v>12.0739</v>
      </c>
      <c r="I250" s="13">
        <v>0.54249999999999998</v>
      </c>
      <c r="J250" s="13">
        <v>14.801299999999999</v>
      </c>
      <c r="K250" s="13">
        <v>18.3064</v>
      </c>
      <c r="L250" s="13">
        <v>0.2671</v>
      </c>
      <c r="M250" s="13">
        <v>0</v>
      </c>
      <c r="N250" s="13">
        <v>2.24E-2</v>
      </c>
      <c r="O250" s="13">
        <v>1.4800000000000001E-2</v>
      </c>
      <c r="P250" s="13">
        <v>-2.8899999999999999E-2</v>
      </c>
      <c r="Q250" s="13">
        <v>99.504300000000001</v>
      </c>
      <c r="S250" s="13">
        <v>0.37884118688481661</v>
      </c>
      <c r="T250" s="13">
        <v>0.4261370636434697</v>
      </c>
      <c r="U250" s="13">
        <v>0.19502174947171372</v>
      </c>
      <c r="V250" s="14">
        <v>68.603560739377272</v>
      </c>
      <c r="W250" s="20">
        <v>5.9458217176078243E-2</v>
      </c>
      <c r="X250" s="20">
        <v>1.2830920054597142E-2</v>
      </c>
      <c r="Y250" s="20">
        <v>1.3165351273120015E-2</v>
      </c>
    </row>
    <row r="251" spans="2:26">
      <c r="C251" s="9" t="s">
        <v>481</v>
      </c>
      <c r="D251" s="9" t="s">
        <v>1580</v>
      </c>
      <c r="E251" s="13">
        <v>51.701700000000002</v>
      </c>
      <c r="F251" s="13">
        <v>0.57740000000000002</v>
      </c>
      <c r="G251" s="13">
        <v>2.3435000000000001</v>
      </c>
      <c r="H251" s="13">
        <v>8.9108999999999998</v>
      </c>
      <c r="I251" s="13">
        <v>0.30270000000000002</v>
      </c>
      <c r="J251" s="13">
        <v>15.0496</v>
      </c>
      <c r="K251" s="13">
        <v>20.222999999999999</v>
      </c>
      <c r="L251" s="13">
        <v>0.29070000000000001</v>
      </c>
      <c r="M251" s="13">
        <v>1E-3</v>
      </c>
      <c r="N251" s="13">
        <v>4.5100000000000001E-2</v>
      </c>
      <c r="O251" s="13">
        <v>7.9000000000000008E-3</v>
      </c>
      <c r="P251" s="13">
        <v>2.64E-2</v>
      </c>
      <c r="Q251" s="13">
        <v>99.479900000000001</v>
      </c>
      <c r="S251" s="13">
        <v>0.42030232010916918</v>
      </c>
      <c r="T251" s="13">
        <v>0.43514737636378265</v>
      </c>
      <c r="U251" s="13">
        <v>0.14455030352704812</v>
      </c>
      <c r="V251" s="14">
        <v>75.064536474551701</v>
      </c>
      <c r="W251" s="20">
        <v>6.849968255508232E-2</v>
      </c>
      <c r="X251" s="20">
        <v>3.4694993308856947E-2</v>
      </c>
      <c r="Y251" s="20">
        <v>1.6228757082931453E-2</v>
      </c>
    </row>
    <row r="252" spans="2:26">
      <c r="C252" s="9" t="s">
        <v>482</v>
      </c>
      <c r="D252" s="9" t="s">
        <v>195</v>
      </c>
      <c r="E252" s="13">
        <v>51.688800000000001</v>
      </c>
      <c r="F252" s="13">
        <v>0.50219999999999998</v>
      </c>
      <c r="G252" s="13">
        <v>1.6946000000000001</v>
      </c>
      <c r="H252" s="13">
        <v>12.2568</v>
      </c>
      <c r="I252" s="13">
        <v>0.5363</v>
      </c>
      <c r="J252" s="13">
        <v>14.9688</v>
      </c>
      <c r="K252" s="13">
        <v>18.077100000000002</v>
      </c>
      <c r="L252" s="13">
        <v>0.19539999999999999</v>
      </c>
      <c r="M252" s="13">
        <v>-3.8999999999999998E-3</v>
      </c>
      <c r="N252" s="13">
        <v>3.3799999999999997E-2</v>
      </c>
      <c r="O252" s="13">
        <v>-6.4000000000000003E-3</v>
      </c>
      <c r="P252" s="13">
        <v>2.0400000000000001E-2</v>
      </c>
      <c r="Q252" s="13">
        <v>99.974199999999996</v>
      </c>
      <c r="S252" s="13">
        <v>0.3729653261228224</v>
      </c>
      <c r="T252" s="13">
        <v>0.42965699851144135</v>
      </c>
      <c r="U252" s="13">
        <v>0.19737767536573633</v>
      </c>
      <c r="V252" s="14">
        <v>68.522047728990771</v>
      </c>
      <c r="W252" s="20">
        <v>5.8958484342634065E-2</v>
      </c>
      <c r="X252" s="20">
        <v>1.6049578498175787E-2</v>
      </c>
      <c r="Y252" s="20">
        <v>1.4188405844586978E-2</v>
      </c>
    </row>
    <row r="253" spans="2:26">
      <c r="C253" s="9" t="s">
        <v>483</v>
      </c>
      <c r="D253" s="9" t="s">
        <v>54</v>
      </c>
      <c r="E253" s="13">
        <v>51.557099999999998</v>
      </c>
      <c r="F253" s="13">
        <v>0.58579999999999999</v>
      </c>
      <c r="G253" s="13">
        <v>2.1078999999999999</v>
      </c>
      <c r="H253" s="13">
        <v>8.9236000000000004</v>
      </c>
      <c r="I253" s="13">
        <v>0.29210000000000003</v>
      </c>
      <c r="J253" s="13">
        <v>15.2212</v>
      </c>
      <c r="K253" s="13">
        <v>20.6477</v>
      </c>
      <c r="L253" s="13">
        <v>0.2351</v>
      </c>
      <c r="M253" s="13">
        <v>-1.37E-2</v>
      </c>
      <c r="N253" s="13">
        <v>1.7600000000000001E-2</v>
      </c>
      <c r="O253" s="13">
        <v>2.2100000000000002E-2</v>
      </c>
      <c r="P253" s="13">
        <v>4.3999999999999997E-2</v>
      </c>
      <c r="Q253" s="13">
        <v>99.654200000000003</v>
      </c>
      <c r="S253" s="13">
        <v>0.42320650213166411</v>
      </c>
      <c r="T253" s="13">
        <v>0.4340349974445516</v>
      </c>
      <c r="U253" s="13">
        <v>0.14275850042378435</v>
      </c>
      <c r="V253" s="14">
        <v>75.249634236277103</v>
      </c>
      <c r="W253" s="20">
        <v>7.2676615482193396E-2</v>
      </c>
      <c r="X253" s="20">
        <v>2.0202588895342405E-2</v>
      </c>
      <c r="Y253" s="20">
        <v>1.6475325236802993E-2</v>
      </c>
    </row>
    <row r="254" spans="2:26">
      <c r="C254" s="9" t="s">
        <v>484</v>
      </c>
      <c r="D254" s="9" t="s">
        <v>1580</v>
      </c>
      <c r="E254" s="13">
        <v>51.567599999999999</v>
      </c>
      <c r="F254" s="13">
        <v>0.45019999999999999</v>
      </c>
      <c r="G254" s="13">
        <v>1.6639999999999999</v>
      </c>
      <c r="H254" s="13">
        <v>11.116199999999999</v>
      </c>
      <c r="I254" s="13">
        <v>0.4657</v>
      </c>
      <c r="J254" s="13">
        <v>15.256500000000001</v>
      </c>
      <c r="K254" s="13">
        <v>18.4617</v>
      </c>
      <c r="L254" s="13">
        <v>0.20680000000000001</v>
      </c>
      <c r="M254" s="13">
        <v>4.8999999999999998E-3</v>
      </c>
      <c r="N254" s="13">
        <v>2.7199999999999998E-2</v>
      </c>
      <c r="O254" s="13">
        <v>4.0000000000000001E-3</v>
      </c>
      <c r="P254" s="13">
        <v>-9.4000000000000004E-3</v>
      </c>
      <c r="Q254" s="13">
        <v>99.224800000000002</v>
      </c>
      <c r="S254" s="13">
        <v>0.38173049160516104</v>
      </c>
      <c r="T254" s="13">
        <v>0.43886938123808844</v>
      </c>
      <c r="U254" s="13">
        <v>0.17940012715675049</v>
      </c>
      <c r="V254" s="14">
        <v>70.983507237400076</v>
      </c>
      <c r="W254" s="20">
        <v>5.6884379491250359E-2</v>
      </c>
      <c r="X254" s="20">
        <v>1.7021232638741307E-2</v>
      </c>
      <c r="Y254" s="20">
        <v>1.2762793246172086E-2</v>
      </c>
    </row>
    <row r="255" spans="2:26">
      <c r="C255" s="9" t="s">
        <v>485</v>
      </c>
      <c r="D255" s="9" t="s">
        <v>195</v>
      </c>
      <c r="E255" s="13">
        <v>51.333199999999998</v>
      </c>
      <c r="F255" s="13">
        <v>0.49530000000000002</v>
      </c>
      <c r="G255" s="13">
        <v>1.6940999999999999</v>
      </c>
      <c r="H255" s="13">
        <v>12.333</v>
      </c>
      <c r="I255" s="13">
        <v>0.59630000000000005</v>
      </c>
      <c r="J255" s="13">
        <v>15.025499999999999</v>
      </c>
      <c r="K255" s="13">
        <v>17.962499999999999</v>
      </c>
      <c r="L255" s="13">
        <v>0.25180000000000002</v>
      </c>
      <c r="M255" s="13">
        <v>-1.37E-2</v>
      </c>
      <c r="N255" s="13">
        <v>1.0800000000000001E-2</v>
      </c>
      <c r="O255" s="13">
        <v>-1.23E-2</v>
      </c>
      <c r="P255" s="13">
        <v>3.7400000000000003E-2</v>
      </c>
      <c r="Q255" s="13">
        <v>99.739900000000006</v>
      </c>
      <c r="S255" s="13">
        <v>0.37041934348310135</v>
      </c>
      <c r="T255" s="13">
        <v>0.43107319279886991</v>
      </c>
      <c r="U255" s="13">
        <v>0.19850746371802866</v>
      </c>
      <c r="V255" s="14">
        <v>68.469891559843305</v>
      </c>
      <c r="W255" s="20">
        <v>6.4481178487096225E-2</v>
      </c>
      <c r="X255" s="20">
        <v>1.080937263009922E-2</v>
      </c>
      <c r="Y255" s="20">
        <v>1.4050310062291732E-2</v>
      </c>
    </row>
    <row r="256" spans="2:26">
      <c r="C256" s="9" t="s">
        <v>486</v>
      </c>
      <c r="D256" s="9" t="s">
        <v>195</v>
      </c>
      <c r="E256" s="13">
        <v>51.490699999999997</v>
      </c>
      <c r="F256" s="13">
        <v>0.4385</v>
      </c>
      <c r="G256" s="13">
        <v>1.5882000000000001</v>
      </c>
      <c r="H256" s="13">
        <v>12.063800000000001</v>
      </c>
      <c r="I256" s="13">
        <v>0.55000000000000004</v>
      </c>
      <c r="J256" s="13">
        <v>14.9213</v>
      </c>
      <c r="K256" s="13">
        <v>18.6128</v>
      </c>
      <c r="L256" s="13">
        <v>0.25609999999999999</v>
      </c>
      <c r="M256" s="13">
        <v>1.67E-2</v>
      </c>
      <c r="N256" s="13">
        <v>-2.4299999999999999E-2</v>
      </c>
      <c r="O256" s="13">
        <v>2.2700000000000001E-2</v>
      </c>
      <c r="P256" s="13">
        <v>-7.1199999999999999E-2</v>
      </c>
      <c r="Q256" s="13">
        <v>99.960800000000006</v>
      </c>
      <c r="S256" s="13">
        <v>0.38150710134433952</v>
      </c>
      <c r="T256" s="13">
        <v>0.42549335743212685</v>
      </c>
      <c r="U256" s="13">
        <v>0.19299954122353366</v>
      </c>
      <c r="V256" s="14">
        <v>68.795188814126689</v>
      </c>
      <c r="W256" s="20">
        <v>6.1815035102650961E-2</v>
      </c>
      <c r="X256" s="20">
        <v>8.6500513167304671E-3</v>
      </c>
      <c r="Y256" s="20">
        <v>1.2418082523913241E-2</v>
      </c>
    </row>
    <row r="257" spans="2:26">
      <c r="C257" s="9" t="s">
        <v>487</v>
      </c>
      <c r="D257" s="9" t="s">
        <v>54</v>
      </c>
      <c r="E257" s="13">
        <v>51.588999999999999</v>
      </c>
      <c r="F257" s="13">
        <v>0.4385</v>
      </c>
      <c r="G257" s="13">
        <v>2.3092999999999999</v>
      </c>
      <c r="H257" s="13">
        <v>8.8663000000000007</v>
      </c>
      <c r="I257" s="13">
        <v>0.35859999999999997</v>
      </c>
      <c r="J257" s="13">
        <v>15.4292</v>
      </c>
      <c r="K257" s="13">
        <v>20.369800000000001</v>
      </c>
      <c r="L257" s="13">
        <v>0.32929999999999998</v>
      </c>
      <c r="M257" s="13">
        <v>2E-3</v>
      </c>
      <c r="N257" s="13">
        <v>1.2500000000000001E-2</v>
      </c>
      <c r="O257" s="13">
        <v>-2.3999999999999998E-3</v>
      </c>
      <c r="P257" s="13">
        <v>4.6899999999999997E-2</v>
      </c>
      <c r="Q257" s="13">
        <v>99.751300000000001</v>
      </c>
      <c r="S257" s="13">
        <v>0.41779524538471907</v>
      </c>
      <c r="T257" s="13">
        <v>0.44026619855074411</v>
      </c>
      <c r="U257" s="13">
        <v>0.14193855606453676</v>
      </c>
      <c r="V257" s="14">
        <v>75.620508946490943</v>
      </c>
      <c r="W257" s="20">
        <v>7.5195625159609536E-2</v>
      </c>
      <c r="X257" s="20">
        <v>2.6361924988860613E-2</v>
      </c>
      <c r="Y257" s="20">
        <v>1.230885355761588E-2</v>
      </c>
    </row>
    <row r="258" spans="2:26">
      <c r="C258" s="9" t="s">
        <v>488</v>
      </c>
      <c r="D258" s="9" t="s">
        <v>1580</v>
      </c>
      <c r="E258" s="13">
        <v>52.1188</v>
      </c>
      <c r="F258" s="13">
        <v>0.46639999999999998</v>
      </c>
      <c r="G258" s="13">
        <v>2.7898999999999998</v>
      </c>
      <c r="H258" s="13">
        <v>6.8532000000000002</v>
      </c>
      <c r="I258" s="13">
        <v>0.21160000000000001</v>
      </c>
      <c r="J258" s="13">
        <v>15.790800000000001</v>
      </c>
      <c r="K258" s="13">
        <v>21.7136</v>
      </c>
      <c r="L258" s="13">
        <v>0.26579999999999998</v>
      </c>
      <c r="M258" s="13">
        <v>1E-3</v>
      </c>
      <c r="N258" s="13">
        <v>-1.2999999999999999E-3</v>
      </c>
      <c r="O258" s="13">
        <v>0.3654</v>
      </c>
      <c r="P258" s="13">
        <v>1.7399999999999999E-2</v>
      </c>
      <c r="Q258" s="13">
        <v>100.59399999999999</v>
      </c>
      <c r="S258" s="13">
        <v>0.44285387681709415</v>
      </c>
      <c r="T258" s="13">
        <v>0.44805152263133685</v>
      </c>
      <c r="U258" s="13">
        <v>0.10909460055156911</v>
      </c>
      <c r="V258" s="14">
        <v>80.419032635760729</v>
      </c>
      <c r="W258" s="20">
        <v>7.9677736201131388E-2</v>
      </c>
      <c r="X258" s="20">
        <v>4.1485459387714294E-2</v>
      </c>
      <c r="Y258" s="20">
        <v>1.2928756932738315E-2</v>
      </c>
    </row>
    <row r="259" spans="2:26">
      <c r="C259" s="9" t="s">
        <v>489</v>
      </c>
      <c r="D259" s="9" t="s">
        <v>195</v>
      </c>
      <c r="E259" s="13">
        <v>51.166499999999999</v>
      </c>
      <c r="F259" s="13">
        <v>0.5232</v>
      </c>
      <c r="G259" s="13">
        <v>2.5386000000000002</v>
      </c>
      <c r="H259" s="13">
        <v>8.6694999999999993</v>
      </c>
      <c r="I259" s="13">
        <v>0.34739999999999999</v>
      </c>
      <c r="J259" s="13">
        <v>15.069699999999999</v>
      </c>
      <c r="K259" s="13">
        <v>20.773299999999999</v>
      </c>
      <c r="L259" s="13">
        <v>0.23649999999999999</v>
      </c>
      <c r="M259" s="13">
        <v>-2.8999999999999998E-3</v>
      </c>
      <c r="N259" s="13">
        <v>2.69E-2</v>
      </c>
      <c r="O259" s="13">
        <v>-2.3999999999999998E-3</v>
      </c>
      <c r="P259" s="13">
        <v>4.7000000000000002E-3</v>
      </c>
      <c r="Q259" s="13">
        <v>99.356200000000001</v>
      </c>
      <c r="S259" s="13">
        <v>0.4282694292808355</v>
      </c>
      <c r="T259" s="13">
        <v>0.43222650495178644</v>
      </c>
      <c r="U259" s="13">
        <v>0.13950406576737812</v>
      </c>
      <c r="V259" s="14">
        <v>75.599684027408287</v>
      </c>
      <c r="W259" s="20">
        <v>8.3183155659851682E-2</v>
      </c>
      <c r="X259" s="20">
        <v>2.8913215933675504E-2</v>
      </c>
      <c r="Y259" s="20">
        <v>1.4746235371745065E-2</v>
      </c>
    </row>
    <row r="260" spans="2:26">
      <c r="C260" s="9" t="s">
        <v>490</v>
      </c>
      <c r="D260" s="9" t="s">
        <v>196</v>
      </c>
      <c r="E260" s="13">
        <v>51.4694</v>
      </c>
      <c r="F260" s="13">
        <v>0.47220000000000001</v>
      </c>
      <c r="G260" s="13">
        <v>1.6919999999999999</v>
      </c>
      <c r="H260" s="13">
        <v>12.2311</v>
      </c>
      <c r="I260" s="13">
        <v>0.6099</v>
      </c>
      <c r="J260" s="13">
        <v>14.761200000000001</v>
      </c>
      <c r="K260" s="13">
        <v>18.154399999999999</v>
      </c>
      <c r="L260" s="13">
        <v>0.26300000000000001</v>
      </c>
      <c r="M260" s="13">
        <v>2.6499999999999999E-2</v>
      </c>
      <c r="N260" s="13">
        <v>-2.12E-2</v>
      </c>
      <c r="O260" s="13">
        <v>3.3999999999999998E-3</v>
      </c>
      <c r="P260" s="13">
        <v>-2.0299999999999999E-2</v>
      </c>
      <c r="Q260" s="13">
        <v>99.683199999999999</v>
      </c>
      <c r="S260" s="13">
        <v>0.37635836137670131</v>
      </c>
      <c r="T260" s="13">
        <v>0.4257322403874696</v>
      </c>
      <c r="U260" s="13">
        <v>0.19790939823582915</v>
      </c>
      <c r="V260" s="14">
        <v>68.265525266606943</v>
      </c>
      <c r="W260" s="20">
        <v>5.8621370257756933E-2</v>
      </c>
      <c r="X260" s="20">
        <v>1.6603919758465494E-2</v>
      </c>
      <c r="Y260" s="20">
        <v>1.3400026014419994E-2</v>
      </c>
    </row>
    <row r="261" spans="2:26">
      <c r="C261" s="9" t="s">
        <v>491</v>
      </c>
      <c r="D261" s="9" t="s">
        <v>1580</v>
      </c>
      <c r="E261" s="13">
        <v>50.387500000000003</v>
      </c>
      <c r="F261" s="13">
        <v>0.59870000000000001</v>
      </c>
      <c r="G261" s="13">
        <v>3.5488</v>
      </c>
      <c r="H261" s="13">
        <v>8.2470999999999997</v>
      </c>
      <c r="I261" s="13">
        <v>0.22850000000000001</v>
      </c>
      <c r="J261" s="13">
        <v>14.763299999999999</v>
      </c>
      <c r="K261" s="13">
        <v>21.849799999999998</v>
      </c>
      <c r="L261" s="13">
        <v>0.23569999999999999</v>
      </c>
      <c r="M261" s="13">
        <v>-1.47E-2</v>
      </c>
      <c r="N261" s="13">
        <v>3.4599999999999999E-2</v>
      </c>
      <c r="O261" s="13">
        <v>2.4299999999999999E-2</v>
      </c>
      <c r="P261" s="13">
        <v>-3.2099999999999997E-2</v>
      </c>
      <c r="Q261" s="13">
        <v>99.918199999999999</v>
      </c>
      <c r="S261" s="13">
        <v>0.44750562918826725</v>
      </c>
      <c r="T261" s="13">
        <v>0.42065851894901413</v>
      </c>
      <c r="U261" s="13">
        <v>0.13183585186271862</v>
      </c>
      <c r="V261" s="14">
        <v>76.138064236016845</v>
      </c>
      <c r="W261" s="20">
        <v>0.11932285966238587</v>
      </c>
      <c r="X261" s="20">
        <v>3.680317586942744E-2</v>
      </c>
      <c r="Y261" s="20">
        <v>1.6811993456511604E-2</v>
      </c>
    </row>
    <row r="262" spans="2:26">
      <c r="C262" s="9" t="s">
        <v>492</v>
      </c>
      <c r="D262" s="9" t="s">
        <v>195</v>
      </c>
      <c r="E262" s="13">
        <v>51.692300000000003</v>
      </c>
      <c r="F262" s="13">
        <v>0.50729999999999997</v>
      </c>
      <c r="G262" s="13">
        <v>1.8354999999999999</v>
      </c>
      <c r="H262" s="13">
        <v>11.7821</v>
      </c>
      <c r="I262" s="13">
        <v>0.49120000000000003</v>
      </c>
      <c r="J262" s="13">
        <v>14.4663</v>
      </c>
      <c r="K262" s="13">
        <v>18.821400000000001</v>
      </c>
      <c r="L262" s="13">
        <v>0.3165</v>
      </c>
      <c r="M262" s="13">
        <v>-1.2699999999999999E-2</v>
      </c>
      <c r="N262" s="13">
        <v>-1.6199999999999999E-2</v>
      </c>
      <c r="O262" s="13">
        <v>8.8999999999999999E-3</v>
      </c>
      <c r="P262" s="13">
        <v>1.12E-2</v>
      </c>
      <c r="Q262" s="13">
        <v>99.9328</v>
      </c>
      <c r="S262" s="13">
        <v>0.39094550200093553</v>
      </c>
      <c r="T262" s="13">
        <v>0.41803916359751864</v>
      </c>
      <c r="U262" s="13">
        <v>0.19101533440154581</v>
      </c>
      <c r="V262" s="14">
        <v>68.637398618827845</v>
      </c>
      <c r="W262" s="20">
        <v>5.7404398899914E-2</v>
      </c>
      <c r="X262" s="20">
        <v>2.3899862069382813E-2</v>
      </c>
      <c r="Y262" s="20">
        <v>1.4342997632963312E-2</v>
      </c>
    </row>
    <row r="263" spans="2:26"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V263" s="14"/>
      <c r="W263" s="20"/>
      <c r="X263" s="20"/>
      <c r="Y263" s="20"/>
    </row>
    <row r="264" spans="2:26"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V264" s="14"/>
      <c r="W264" s="20"/>
      <c r="X264" s="20"/>
      <c r="Y264" s="20"/>
    </row>
    <row r="265" spans="2:26" s="3" customFormat="1">
      <c r="B265" s="12" t="s">
        <v>267</v>
      </c>
      <c r="C265" s="12"/>
      <c r="D265" s="12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12"/>
      <c r="S265" s="12"/>
      <c r="T265" s="12"/>
      <c r="U265" s="12"/>
      <c r="V265" s="21"/>
      <c r="W265" s="22"/>
      <c r="X265" s="22"/>
      <c r="Y265" s="22"/>
      <c r="Z265" s="12"/>
    </row>
    <row r="266" spans="2:26">
      <c r="C266" s="9" t="s">
        <v>493</v>
      </c>
      <c r="D266" s="9" t="s">
        <v>54</v>
      </c>
      <c r="E266" s="13">
        <v>52.040900000000001</v>
      </c>
      <c r="F266" s="13">
        <v>0.4995</v>
      </c>
      <c r="G266" s="13">
        <v>1.4481999999999999</v>
      </c>
      <c r="H266" s="13">
        <v>11.952500000000001</v>
      </c>
      <c r="I266" s="13">
        <v>0.55130000000000001</v>
      </c>
      <c r="J266" s="13">
        <v>15.7165</v>
      </c>
      <c r="K266" s="13">
        <v>17.4084</v>
      </c>
      <c r="L266" s="13">
        <v>0.22120000000000001</v>
      </c>
      <c r="M266" s="13">
        <v>0</v>
      </c>
      <c r="N266" s="13">
        <v>-7.0000000000000001E-3</v>
      </c>
      <c r="O266" s="13">
        <v>-7.9000000000000008E-3</v>
      </c>
      <c r="P266" s="13">
        <v>1.72E-2</v>
      </c>
      <c r="Q266" s="13">
        <v>99.855500000000006</v>
      </c>
      <c r="S266" s="13">
        <v>0.35817848903029681</v>
      </c>
      <c r="T266" s="13">
        <v>0.4498748207759326</v>
      </c>
      <c r="U266" s="13">
        <v>0.19194669019377064</v>
      </c>
      <c r="V266" s="14">
        <v>70.093447023337404</v>
      </c>
      <c r="W266" s="20">
        <v>5.0152982020270409E-2</v>
      </c>
      <c r="X266" s="20">
        <v>1.3803807631796325E-2</v>
      </c>
      <c r="Y266" s="20">
        <v>1.4080230098248051E-2</v>
      </c>
    </row>
    <row r="267" spans="2:26">
      <c r="C267" s="9" t="s">
        <v>494</v>
      </c>
      <c r="D267" s="9" t="s">
        <v>1580</v>
      </c>
      <c r="E267" s="13">
        <v>50.433599999999998</v>
      </c>
      <c r="F267" s="13">
        <v>0.67359999999999998</v>
      </c>
      <c r="G267" s="13">
        <v>2.4443000000000001</v>
      </c>
      <c r="H267" s="13">
        <v>9.6682000000000006</v>
      </c>
      <c r="I267" s="13">
        <v>0.33839999999999998</v>
      </c>
      <c r="J267" s="13">
        <v>15.5929</v>
      </c>
      <c r="K267" s="13">
        <v>19.1921</v>
      </c>
      <c r="L267" s="13">
        <v>0.27729999999999999</v>
      </c>
      <c r="M267" s="13">
        <v>5.7999999999999996E-3</v>
      </c>
      <c r="N267" s="13">
        <v>1.52E-2</v>
      </c>
      <c r="O267" s="13">
        <v>5.7099999999999998E-2</v>
      </c>
      <c r="P267" s="13">
        <v>5.3E-3</v>
      </c>
      <c r="Q267" s="13">
        <v>98.703699999999998</v>
      </c>
      <c r="S267" s="13">
        <v>0.39627391442686444</v>
      </c>
      <c r="T267" s="13">
        <v>0.44791446473416191</v>
      </c>
      <c r="U267" s="13">
        <v>0.15581162083897362</v>
      </c>
      <c r="V267" s="14">
        <v>74.191669937359606</v>
      </c>
      <c r="W267" s="20">
        <v>9.3106395092482197E-2</v>
      </c>
      <c r="X267" s="20">
        <v>1.5827585415990303E-2</v>
      </c>
      <c r="Y267" s="20">
        <v>1.9161393545504214E-2</v>
      </c>
    </row>
    <row r="268" spans="2:26">
      <c r="C268" s="9" t="s">
        <v>495</v>
      </c>
      <c r="D268" s="9" t="s">
        <v>195</v>
      </c>
      <c r="E268" s="13">
        <v>50.1145</v>
      </c>
      <c r="F268" s="13">
        <v>0.73909999999999998</v>
      </c>
      <c r="G268" s="13">
        <v>3.5592999999999999</v>
      </c>
      <c r="H268" s="13">
        <v>9.1142000000000003</v>
      </c>
      <c r="I268" s="13">
        <v>0.23</v>
      </c>
      <c r="J268" s="13">
        <v>14.4781</v>
      </c>
      <c r="K268" s="13">
        <v>20.805199999999999</v>
      </c>
      <c r="L268" s="13">
        <v>0.27910000000000001</v>
      </c>
      <c r="M268" s="13">
        <v>1.1599999999999999E-2</v>
      </c>
      <c r="N268" s="13">
        <v>1.2200000000000001E-2</v>
      </c>
      <c r="O268" s="13">
        <v>6.4000000000000003E-3</v>
      </c>
      <c r="P268" s="13">
        <v>-1.3100000000000001E-2</v>
      </c>
      <c r="Q268" s="13">
        <v>99.349699999999999</v>
      </c>
      <c r="S268" s="13">
        <v>0.43289005958221177</v>
      </c>
      <c r="T268" s="13">
        <v>0.41909501687968381</v>
      </c>
      <c r="U268" s="13">
        <v>0.14801492353810433</v>
      </c>
      <c r="V268" s="14">
        <v>73.900135936770525</v>
      </c>
      <c r="W268" s="20">
        <v>0.11635667733509725</v>
      </c>
      <c r="X268" s="20">
        <v>4.1332626615788848E-2</v>
      </c>
      <c r="Y268" s="20">
        <v>2.0900515147738278E-2</v>
      </c>
    </row>
    <row r="269" spans="2:26">
      <c r="C269" s="9" t="s">
        <v>496</v>
      </c>
      <c r="D269" s="9" t="s">
        <v>54</v>
      </c>
      <c r="E269" s="13">
        <v>51.361899999999999</v>
      </c>
      <c r="F269" s="13">
        <v>0.55710000000000004</v>
      </c>
      <c r="G269" s="13">
        <v>1.7056</v>
      </c>
      <c r="H269" s="13">
        <v>11.040900000000001</v>
      </c>
      <c r="I269" s="13">
        <v>0.4617</v>
      </c>
      <c r="J269" s="13">
        <v>15.15</v>
      </c>
      <c r="K269" s="13">
        <v>18.791899999999998</v>
      </c>
      <c r="L269" s="13">
        <v>0.30890000000000001</v>
      </c>
      <c r="M269" s="13">
        <v>-4.8999999999999998E-3</v>
      </c>
      <c r="N269" s="13">
        <v>1.2999999999999999E-2</v>
      </c>
      <c r="O269" s="13">
        <v>6.1000000000000004E-3</v>
      </c>
      <c r="P269" s="13">
        <v>1.0800000000000001E-2</v>
      </c>
      <c r="Q269" s="13">
        <v>99.407899999999998</v>
      </c>
      <c r="S269" s="13">
        <v>0.38757020551240456</v>
      </c>
      <c r="T269" s="13">
        <v>0.43469788802726039</v>
      </c>
      <c r="U269" s="13">
        <v>0.17773190646033515</v>
      </c>
      <c r="V269" s="14">
        <v>70.979219486041018</v>
      </c>
      <c r="W269" s="20">
        <v>6.48099709093517E-2</v>
      </c>
      <c r="X269" s="20">
        <v>1.0936446535275507E-2</v>
      </c>
      <c r="Y269" s="20">
        <v>1.5791893802212575E-2</v>
      </c>
    </row>
    <row r="270" spans="2:26">
      <c r="C270" s="9" t="s">
        <v>497</v>
      </c>
      <c r="D270" s="9" t="s">
        <v>54</v>
      </c>
      <c r="E270" s="13">
        <v>51.435299999999998</v>
      </c>
      <c r="F270" s="13">
        <v>0.57399999999999995</v>
      </c>
      <c r="G270" s="13">
        <v>1.6921999999999999</v>
      </c>
      <c r="H270" s="13">
        <v>11.5557</v>
      </c>
      <c r="I270" s="13">
        <v>0.54820000000000002</v>
      </c>
      <c r="J270" s="13">
        <v>15.501300000000001</v>
      </c>
      <c r="K270" s="13">
        <v>17.771699999999999</v>
      </c>
      <c r="L270" s="13">
        <v>0.23619999999999999</v>
      </c>
      <c r="M270" s="13">
        <v>-2.1399999999999999E-2</v>
      </c>
      <c r="N270" s="13">
        <v>1.3599999999999999E-2</v>
      </c>
      <c r="O270" s="13">
        <v>1.21E-2</v>
      </c>
      <c r="P270" s="13">
        <v>3.7600000000000001E-2</v>
      </c>
      <c r="Q270" s="13">
        <v>99.377799999999993</v>
      </c>
      <c r="S270" s="13">
        <v>0.36751202350330703</v>
      </c>
      <c r="T270" s="13">
        <v>0.44597026868719275</v>
      </c>
      <c r="U270" s="13">
        <v>0.18651770780950014</v>
      </c>
      <c r="V270" s="14">
        <v>70.510473757523613</v>
      </c>
      <c r="W270" s="20">
        <v>6.2082678665061453E-2</v>
      </c>
      <c r="X270" s="20">
        <v>1.3067156247681358E-2</v>
      </c>
      <c r="Y270" s="20">
        <v>1.6270630377800535E-2</v>
      </c>
    </row>
    <row r="271" spans="2:26">
      <c r="C271" s="9" t="s">
        <v>498</v>
      </c>
      <c r="D271" s="9" t="s">
        <v>54</v>
      </c>
      <c r="E271" s="13">
        <v>50.893900000000002</v>
      </c>
      <c r="F271" s="13">
        <v>0.70660000000000001</v>
      </c>
      <c r="G271" s="13">
        <v>2.4211</v>
      </c>
      <c r="H271" s="13">
        <v>10.572800000000001</v>
      </c>
      <c r="I271" s="13">
        <v>0.4083</v>
      </c>
      <c r="J271" s="13">
        <v>14.939500000000001</v>
      </c>
      <c r="K271" s="13">
        <v>18.950500000000002</v>
      </c>
      <c r="L271" s="13">
        <v>0.2369</v>
      </c>
      <c r="M271" s="13">
        <v>9.7000000000000003E-3</v>
      </c>
      <c r="N271" s="13">
        <v>-1.9199999999999998E-2</v>
      </c>
      <c r="O271" s="13">
        <v>4.4999999999999997E-3</v>
      </c>
      <c r="P271" s="13">
        <v>5.0000000000000001E-3</v>
      </c>
      <c r="Q271" s="13">
        <v>99.148700000000005</v>
      </c>
      <c r="S271" s="13">
        <v>0.39491043034011442</v>
      </c>
      <c r="T271" s="13">
        <v>0.43312095971875736</v>
      </c>
      <c r="U271" s="13">
        <v>0.17196860994112823</v>
      </c>
      <c r="V271" s="14">
        <v>71.579643979354998</v>
      </c>
      <c r="W271" s="20">
        <v>8.057205159659131E-2</v>
      </c>
      <c r="X271" s="20">
        <v>2.7054935452714743E-2</v>
      </c>
      <c r="Y271" s="20">
        <v>2.0049254778389761E-2</v>
      </c>
    </row>
    <row r="272" spans="2:26">
      <c r="C272" s="9" t="s">
        <v>499</v>
      </c>
      <c r="D272" s="9" t="s">
        <v>53</v>
      </c>
      <c r="E272" s="13">
        <v>50.903599999999997</v>
      </c>
      <c r="F272" s="13">
        <v>0.5867</v>
      </c>
      <c r="G272" s="13">
        <v>2.7452999999999999</v>
      </c>
      <c r="H272" s="13">
        <v>9.3924000000000003</v>
      </c>
      <c r="I272" s="13">
        <v>0.31259999999999999</v>
      </c>
      <c r="J272" s="13">
        <v>14.660299999999999</v>
      </c>
      <c r="K272" s="13">
        <v>20.736999999999998</v>
      </c>
      <c r="L272" s="13">
        <v>0.27879999999999999</v>
      </c>
      <c r="M272" s="13">
        <v>-1.9E-3</v>
      </c>
      <c r="N272" s="13">
        <v>2.1899999999999999E-2</v>
      </c>
      <c r="O272" s="13">
        <v>1.41E-2</v>
      </c>
      <c r="P272" s="13">
        <v>2.9700000000000001E-2</v>
      </c>
      <c r="Q272" s="13">
        <v>99.682500000000005</v>
      </c>
      <c r="S272" s="13">
        <v>0.42788829838086956</v>
      </c>
      <c r="T272" s="13">
        <v>0.42084536316258614</v>
      </c>
      <c r="U272" s="13">
        <v>0.15126633845654433</v>
      </c>
      <c r="V272" s="14">
        <v>73.559999204972343</v>
      </c>
      <c r="W272" s="20">
        <v>9.1747407947603499E-2</v>
      </c>
      <c r="X272" s="20">
        <v>2.9557827849653495E-2</v>
      </c>
      <c r="Y272" s="20">
        <v>1.6547103036888826E-2</v>
      </c>
    </row>
    <row r="273" spans="2:26">
      <c r="C273" s="9" t="s">
        <v>500</v>
      </c>
      <c r="D273" s="9" t="s">
        <v>1620</v>
      </c>
      <c r="E273" s="13">
        <v>49.918599999999998</v>
      </c>
      <c r="F273" s="13">
        <v>0.81159999999999999</v>
      </c>
      <c r="G273" s="13">
        <v>3.2101000000000002</v>
      </c>
      <c r="H273" s="13">
        <v>10.637499999999999</v>
      </c>
      <c r="I273" s="13">
        <v>0.39279999999999998</v>
      </c>
      <c r="J273" s="13">
        <v>14.6198</v>
      </c>
      <c r="K273" s="13">
        <v>19.132300000000001</v>
      </c>
      <c r="L273" s="13">
        <v>0.32319999999999999</v>
      </c>
      <c r="M273" s="13">
        <v>3.8999999999999998E-3</v>
      </c>
      <c r="N273" s="13">
        <v>1.1000000000000001E-3</v>
      </c>
      <c r="O273" s="13">
        <v>8.6999999999999994E-3</v>
      </c>
      <c r="P273" s="13">
        <v>3.8E-3</v>
      </c>
      <c r="Q273" s="13">
        <v>99.063199999999995</v>
      </c>
      <c r="S273" s="13">
        <v>0.4004721553842806</v>
      </c>
      <c r="T273" s="13">
        <v>0.42573737824063201</v>
      </c>
      <c r="U273" s="13">
        <v>0.17379046637508744</v>
      </c>
      <c r="V273" s="14">
        <v>71.012110957668312</v>
      </c>
      <c r="W273" s="20">
        <v>0.11123496181694636</v>
      </c>
      <c r="X273" s="20">
        <v>3.1929911366585351E-2</v>
      </c>
      <c r="Y273" s="20">
        <v>2.3103410587772072E-2</v>
      </c>
    </row>
    <row r="274" spans="2:26">
      <c r="C274" s="9" t="s">
        <v>501</v>
      </c>
      <c r="D274" s="9" t="s">
        <v>1580</v>
      </c>
      <c r="E274" s="13">
        <v>52.115900000000003</v>
      </c>
      <c r="F274" s="13">
        <v>0.51049999999999995</v>
      </c>
      <c r="G274" s="13">
        <v>1.5209999999999999</v>
      </c>
      <c r="H274" s="13">
        <v>11.354799999999999</v>
      </c>
      <c r="I274" s="13">
        <v>0.45979999999999999</v>
      </c>
      <c r="J274" s="13">
        <v>15.4536</v>
      </c>
      <c r="K274" s="13">
        <v>17.9373</v>
      </c>
      <c r="L274" s="13">
        <v>0.24859999999999999</v>
      </c>
      <c r="M274" s="13">
        <v>2.4299999999999999E-2</v>
      </c>
      <c r="N274" s="13">
        <v>1.2800000000000001E-2</v>
      </c>
      <c r="O274" s="13">
        <v>-1.1000000000000001E-3</v>
      </c>
      <c r="P274" s="13">
        <v>-1.4800000000000001E-2</v>
      </c>
      <c r="Q274" s="13">
        <v>99.638599999999997</v>
      </c>
      <c r="S274" s="13">
        <v>0.37137867822313153</v>
      </c>
      <c r="T274" s="13">
        <v>0.44512785074454708</v>
      </c>
      <c r="U274" s="13">
        <v>0.1834934710323213</v>
      </c>
      <c r="V274" s="14">
        <v>70.810173839847423</v>
      </c>
      <c r="W274" s="20">
        <v>4.7058513942951796E-2</v>
      </c>
      <c r="X274" s="20">
        <v>2.0123122133014482E-2</v>
      </c>
      <c r="Y274" s="20">
        <v>1.439240114258224E-2</v>
      </c>
    </row>
    <row r="275" spans="2:26">
      <c r="C275" s="9" t="s">
        <v>502</v>
      </c>
      <c r="D275" s="9" t="s">
        <v>195</v>
      </c>
      <c r="E275" s="13">
        <v>51.617699999999999</v>
      </c>
      <c r="F275" s="13">
        <v>0.49669999999999997</v>
      </c>
      <c r="G275" s="13">
        <v>1.8320000000000001</v>
      </c>
      <c r="H275" s="13">
        <v>10.428000000000001</v>
      </c>
      <c r="I275" s="13">
        <v>0.43430000000000002</v>
      </c>
      <c r="J275" s="13">
        <v>15.807499999999999</v>
      </c>
      <c r="K275" s="13">
        <v>18.745200000000001</v>
      </c>
      <c r="L275" s="13">
        <v>0.30420000000000003</v>
      </c>
      <c r="M275" s="13">
        <v>-1E-3</v>
      </c>
      <c r="N275" s="13">
        <v>5.1999999999999998E-3</v>
      </c>
      <c r="O275" s="13">
        <v>2E-3</v>
      </c>
      <c r="P275" s="13">
        <v>-1.8599999999999998E-2</v>
      </c>
      <c r="Q275" s="13">
        <v>99.672700000000006</v>
      </c>
      <c r="S275" s="13">
        <v>0.38352495442848383</v>
      </c>
      <c r="T275" s="13">
        <v>0.44994760642225967</v>
      </c>
      <c r="U275" s="13">
        <v>0.16652743914925655</v>
      </c>
      <c r="V275" s="14">
        <v>72.987156520687094</v>
      </c>
      <c r="W275" s="20">
        <v>6.754877217459776E-2</v>
      </c>
      <c r="X275" s="20">
        <v>1.3293355438347074E-2</v>
      </c>
      <c r="Y275" s="20">
        <v>1.3990156482156917E-2</v>
      </c>
    </row>
    <row r="276" spans="2:26">
      <c r="C276" s="9" t="s">
        <v>503</v>
      </c>
      <c r="D276" s="9" t="s">
        <v>74</v>
      </c>
      <c r="E276" s="13">
        <v>51.952399999999997</v>
      </c>
      <c r="F276" s="13">
        <v>0.52429999999999999</v>
      </c>
      <c r="G276" s="13">
        <v>1.5477000000000001</v>
      </c>
      <c r="H276" s="13">
        <v>10.989100000000001</v>
      </c>
      <c r="I276" s="13">
        <v>0.4919</v>
      </c>
      <c r="J276" s="13">
        <v>15.857699999999999</v>
      </c>
      <c r="K276" s="13">
        <v>18.320900000000002</v>
      </c>
      <c r="L276" s="13">
        <v>0.2676</v>
      </c>
      <c r="M276" s="13">
        <v>-3.8999999999999998E-3</v>
      </c>
      <c r="N276" s="13">
        <v>4.4400000000000002E-2</v>
      </c>
      <c r="O276" s="13">
        <v>8.0999999999999996E-3</v>
      </c>
      <c r="P276" s="13">
        <v>2.01E-2</v>
      </c>
      <c r="Q276" s="13">
        <v>100.0241</v>
      </c>
      <c r="S276" s="13">
        <v>0.37420463263379483</v>
      </c>
      <c r="T276" s="13">
        <v>0.45060681923442969</v>
      </c>
      <c r="U276" s="13">
        <v>0.17518854813177551</v>
      </c>
      <c r="V276" s="14">
        <v>72.005457811377809</v>
      </c>
      <c r="W276" s="20">
        <v>5.9766003456655836E-2</v>
      </c>
      <c r="X276" s="20">
        <v>8.3638806789654158E-3</v>
      </c>
      <c r="Y276" s="20">
        <v>1.4731496678666856E-2</v>
      </c>
    </row>
    <row r="277" spans="2:26">
      <c r="C277" s="9" t="s">
        <v>504</v>
      </c>
      <c r="D277" s="9" t="s">
        <v>74</v>
      </c>
      <c r="E277" s="13">
        <v>51.470799999999997</v>
      </c>
      <c r="F277" s="13">
        <v>0.66169999999999995</v>
      </c>
      <c r="G277" s="13">
        <v>2.2000999999999999</v>
      </c>
      <c r="H277" s="13">
        <v>9.8015000000000008</v>
      </c>
      <c r="I277" s="13">
        <v>0.29370000000000002</v>
      </c>
      <c r="J277" s="13">
        <v>14.9848</v>
      </c>
      <c r="K277" s="13">
        <v>19.740600000000001</v>
      </c>
      <c r="L277" s="13">
        <v>0.30320000000000003</v>
      </c>
      <c r="M277" s="13">
        <v>1.4500000000000001E-2</v>
      </c>
      <c r="N277" s="13">
        <v>6.3299999999999995E-2</v>
      </c>
      <c r="O277" s="13">
        <v>9.4000000000000004E-3</v>
      </c>
      <c r="P277" s="13">
        <v>-8.9999999999999993E-3</v>
      </c>
      <c r="Q277" s="13">
        <v>99.543400000000005</v>
      </c>
      <c r="S277" s="13">
        <v>0.40923387835772057</v>
      </c>
      <c r="T277" s="13">
        <v>0.43217275893802842</v>
      </c>
      <c r="U277" s="13">
        <v>0.15859336270425112</v>
      </c>
      <c r="V277" s="14">
        <v>73.154628050881612</v>
      </c>
      <c r="W277" s="20">
        <v>7.2258340216738493E-2</v>
      </c>
      <c r="X277" s="20">
        <v>2.4867034716813743E-2</v>
      </c>
      <c r="Y277" s="20">
        <v>1.8645222427733168E-2</v>
      </c>
    </row>
    <row r="278" spans="2:26">
      <c r="C278" s="9" t="s">
        <v>505</v>
      </c>
      <c r="D278" s="9" t="s">
        <v>74</v>
      </c>
      <c r="E278" s="13">
        <v>50.358899999999998</v>
      </c>
      <c r="F278" s="13">
        <v>0.78349999999999997</v>
      </c>
      <c r="G278" s="13">
        <v>2.6621999999999999</v>
      </c>
      <c r="H278" s="13">
        <v>10.803000000000001</v>
      </c>
      <c r="I278" s="13">
        <v>0.39510000000000001</v>
      </c>
      <c r="J278" s="13">
        <v>14.9633</v>
      </c>
      <c r="K278" s="13">
        <v>18.637</v>
      </c>
      <c r="L278" s="13">
        <v>0.39400000000000002</v>
      </c>
      <c r="M278" s="13">
        <v>-1.3599999999999999E-2</v>
      </c>
      <c r="N278" s="13">
        <v>8.3999999999999995E-3</v>
      </c>
      <c r="O278" s="13">
        <v>4.7000000000000002E-3</v>
      </c>
      <c r="P278" s="13">
        <v>2.8500000000000001E-2</v>
      </c>
      <c r="Q278" s="13">
        <v>99.038499999999999</v>
      </c>
      <c r="S278" s="13">
        <v>0.38919422639875478</v>
      </c>
      <c r="T278" s="13">
        <v>0.43472335602638207</v>
      </c>
      <c r="U278" s="13">
        <v>0.17608241757486315</v>
      </c>
      <c r="V278" s="14">
        <v>71.172109828513882</v>
      </c>
      <c r="W278" s="20">
        <v>9.5346887657268287E-2</v>
      </c>
      <c r="X278" s="20">
        <v>2.3334525132359521E-2</v>
      </c>
      <c r="Y278" s="20">
        <v>2.2294471206040788E-2</v>
      </c>
    </row>
    <row r="279" spans="2:26">
      <c r="C279" s="9" t="s">
        <v>506</v>
      </c>
      <c r="D279" s="9" t="s">
        <v>74</v>
      </c>
      <c r="E279" s="13">
        <v>51.394100000000002</v>
      </c>
      <c r="F279" s="13">
        <v>0.55400000000000005</v>
      </c>
      <c r="G279" s="13">
        <v>1.6955</v>
      </c>
      <c r="H279" s="13">
        <v>11.321899999999999</v>
      </c>
      <c r="I279" s="13">
        <v>0.55500000000000005</v>
      </c>
      <c r="J279" s="13">
        <v>15.523400000000001</v>
      </c>
      <c r="K279" s="13">
        <v>18.365500000000001</v>
      </c>
      <c r="L279" s="13">
        <v>0.2777</v>
      </c>
      <c r="M279" s="13">
        <v>1.26E-2</v>
      </c>
      <c r="N279" s="13">
        <v>7.1000000000000004E-3</v>
      </c>
      <c r="O279" s="13">
        <v>2.7699999999999999E-2</v>
      </c>
      <c r="P279" s="13">
        <v>-2.3E-2</v>
      </c>
      <c r="Q279" s="13">
        <v>99.7346</v>
      </c>
      <c r="S279" s="13">
        <v>0.37635110689058965</v>
      </c>
      <c r="T279" s="13">
        <v>0.44256034433059072</v>
      </c>
      <c r="U279" s="13">
        <v>0.18108854877881966</v>
      </c>
      <c r="V279" s="14">
        <v>70.96306098196662</v>
      </c>
      <c r="W279" s="20">
        <v>6.8739772478543015E-2</v>
      </c>
      <c r="X279" s="20">
        <v>6.3581112157682501E-3</v>
      </c>
      <c r="Y279" s="20">
        <v>1.5662310007431623E-2</v>
      </c>
    </row>
    <row r="280" spans="2:26">
      <c r="C280" s="9" t="s">
        <v>507</v>
      </c>
      <c r="D280" s="9" t="s">
        <v>74</v>
      </c>
      <c r="E280" s="13">
        <v>51.085599999999999</v>
      </c>
      <c r="F280" s="13">
        <v>0.67510000000000003</v>
      </c>
      <c r="G280" s="13">
        <v>2.2736999999999998</v>
      </c>
      <c r="H280" s="13">
        <v>11.0105</v>
      </c>
      <c r="I280" s="13">
        <v>0.4088</v>
      </c>
      <c r="J280" s="13">
        <v>14.9168</v>
      </c>
      <c r="K280" s="13">
        <v>18.783300000000001</v>
      </c>
      <c r="L280" s="13">
        <v>0.25509999999999999</v>
      </c>
      <c r="M280" s="13">
        <v>3.8999999999999998E-3</v>
      </c>
      <c r="N280" s="13">
        <v>2.6200000000000001E-2</v>
      </c>
      <c r="O280" s="13">
        <v>-2.3E-3</v>
      </c>
      <c r="P280" s="13">
        <v>6.4000000000000003E-3</v>
      </c>
      <c r="Q280" s="13">
        <v>99.4452</v>
      </c>
      <c r="S280" s="13">
        <v>0.39026437319817242</v>
      </c>
      <c r="T280" s="13">
        <v>0.43117928255873983</v>
      </c>
      <c r="U280" s="13">
        <v>0.17855634424308783</v>
      </c>
      <c r="V280" s="14">
        <v>70.715776412861459</v>
      </c>
      <c r="W280" s="20">
        <v>7.7438033153985675E-2</v>
      </c>
      <c r="X280" s="20">
        <v>2.3421599659616321E-2</v>
      </c>
      <c r="Y280" s="20">
        <v>1.9114743545681736E-2</v>
      </c>
    </row>
    <row r="281" spans="2:26">
      <c r="C281" s="9" t="s">
        <v>508</v>
      </c>
      <c r="D281" s="9" t="s">
        <v>1580</v>
      </c>
      <c r="E281" s="13">
        <v>51.582500000000003</v>
      </c>
      <c r="F281" s="13">
        <v>0.67190000000000005</v>
      </c>
      <c r="G281" s="13">
        <v>2.0339999999999998</v>
      </c>
      <c r="H281" s="13">
        <v>9.4629999999999992</v>
      </c>
      <c r="I281" s="13">
        <v>0.30170000000000002</v>
      </c>
      <c r="J281" s="13">
        <v>15.510300000000001</v>
      </c>
      <c r="K281" s="13">
        <v>19.8673</v>
      </c>
      <c r="L281" s="13">
        <v>0.2041</v>
      </c>
      <c r="M281" s="13">
        <v>-7.7999999999999996E-3</v>
      </c>
      <c r="N281" s="13">
        <v>5.4999999999999997E-3</v>
      </c>
      <c r="O281" s="13">
        <v>5.3600000000000002E-2</v>
      </c>
      <c r="P281" s="13">
        <v>3.56E-2</v>
      </c>
      <c r="Q281" s="13">
        <v>99.729399999999998</v>
      </c>
      <c r="S281" s="13">
        <v>0.40685399427891794</v>
      </c>
      <c r="T281" s="13">
        <v>0.44189098241453473</v>
      </c>
      <c r="U281" s="13">
        <v>0.1512550233065473</v>
      </c>
      <c r="V281" s="14">
        <v>74.499529315270706</v>
      </c>
      <c r="W281" s="20">
        <v>7.2349172834551556E-2</v>
      </c>
      <c r="X281" s="20">
        <v>1.7244904970776506E-2</v>
      </c>
      <c r="Y281" s="20">
        <v>1.8890747486358106E-2</v>
      </c>
    </row>
    <row r="282" spans="2:26">
      <c r="C282" s="9" t="s">
        <v>509</v>
      </c>
      <c r="D282" s="9" t="s">
        <v>195</v>
      </c>
      <c r="E282" s="13">
        <v>50.597499999999997</v>
      </c>
      <c r="F282" s="13">
        <v>0.62790000000000001</v>
      </c>
      <c r="G282" s="13">
        <v>3.6284000000000001</v>
      </c>
      <c r="H282" s="13">
        <v>8.2482000000000006</v>
      </c>
      <c r="I282" s="13">
        <v>0.19470000000000001</v>
      </c>
      <c r="J282" s="13">
        <v>14.5601</v>
      </c>
      <c r="K282" s="13">
        <v>21.487500000000001</v>
      </c>
      <c r="L282" s="13">
        <v>0.28720000000000001</v>
      </c>
      <c r="M282" s="13">
        <v>2.8999999999999998E-3</v>
      </c>
      <c r="N282" s="13">
        <v>4.4999999999999997E-3</v>
      </c>
      <c r="O282" s="13">
        <v>4.4999999999999997E-3</v>
      </c>
      <c r="P282" s="13">
        <v>-5.9999999999999995E-4</v>
      </c>
      <c r="Q282" s="13">
        <v>99.643699999999995</v>
      </c>
      <c r="S282" s="13">
        <v>0.44596883786409014</v>
      </c>
      <c r="T282" s="13">
        <v>0.42041498587973608</v>
      </c>
      <c r="U282" s="13">
        <v>0.1336161762561737</v>
      </c>
      <c r="V282" s="14">
        <v>75.882913202742159</v>
      </c>
      <c r="W282" s="20">
        <v>0.11011266520827756</v>
      </c>
      <c r="X282" s="20">
        <v>4.9631272872883436E-2</v>
      </c>
      <c r="Y282" s="20">
        <v>1.7644764167761982E-2</v>
      </c>
    </row>
    <row r="283" spans="2:26">
      <c r="C283" s="9" t="s">
        <v>510</v>
      </c>
      <c r="D283" s="9" t="s">
        <v>54</v>
      </c>
      <c r="E283" s="13">
        <v>50.928400000000003</v>
      </c>
      <c r="F283" s="13">
        <v>0.59819999999999995</v>
      </c>
      <c r="G283" s="13">
        <v>2.0594000000000001</v>
      </c>
      <c r="H283" s="13">
        <v>10.845499999999999</v>
      </c>
      <c r="I283" s="13">
        <v>0.47849999999999998</v>
      </c>
      <c r="J283" s="13">
        <v>14.8797</v>
      </c>
      <c r="K283" s="13">
        <v>18.897500000000001</v>
      </c>
      <c r="L283" s="13">
        <v>0.26840000000000003</v>
      </c>
      <c r="M283" s="13">
        <v>3.8999999999999998E-3</v>
      </c>
      <c r="N283" s="13">
        <v>3.5700000000000003E-2</v>
      </c>
      <c r="O283" s="13">
        <v>4.3E-3</v>
      </c>
      <c r="P283" s="13">
        <v>-1.83E-2</v>
      </c>
      <c r="Q283" s="13">
        <v>98.999600000000001</v>
      </c>
      <c r="S283" s="13">
        <v>0.39317791932989926</v>
      </c>
      <c r="T283" s="13">
        <v>0.4306992822940296</v>
      </c>
      <c r="U283" s="13">
        <v>0.17612279837607106</v>
      </c>
      <c r="V283" s="14">
        <v>70.976204725183621</v>
      </c>
      <c r="W283" s="20">
        <v>7.3835118612697093E-2</v>
      </c>
      <c r="X283" s="20">
        <v>1.7972032166844662E-2</v>
      </c>
      <c r="Y283" s="20">
        <v>1.7021520662664723E-2</v>
      </c>
    </row>
    <row r="284" spans="2:26">
      <c r="C284" s="9" t="s">
        <v>511</v>
      </c>
      <c r="D284" s="9" t="s">
        <v>54</v>
      </c>
      <c r="E284" s="13">
        <v>51.347499999999997</v>
      </c>
      <c r="F284" s="13">
        <v>0.51759999999999995</v>
      </c>
      <c r="G284" s="13">
        <v>1.8365</v>
      </c>
      <c r="H284" s="13">
        <v>11.2319</v>
      </c>
      <c r="I284" s="13">
        <v>0.49320000000000003</v>
      </c>
      <c r="J284" s="13">
        <v>15.420400000000001</v>
      </c>
      <c r="K284" s="13">
        <v>18.13</v>
      </c>
      <c r="L284" s="13">
        <v>0.23980000000000001</v>
      </c>
      <c r="M284" s="13">
        <v>1.7500000000000002E-2</v>
      </c>
      <c r="N284" s="13">
        <v>1.84E-2</v>
      </c>
      <c r="O284" s="13">
        <v>-5.0000000000000001E-3</v>
      </c>
      <c r="P284" s="13">
        <v>5.3800000000000001E-2</v>
      </c>
      <c r="Q284" s="13">
        <v>99.3065</v>
      </c>
      <c r="S284" s="13">
        <v>0.37497565937776567</v>
      </c>
      <c r="T284" s="13">
        <v>0.44370683574784081</v>
      </c>
      <c r="U284" s="13">
        <v>0.18131750487439344</v>
      </c>
      <c r="V284" s="14">
        <v>70.990329001605716</v>
      </c>
      <c r="W284" s="20">
        <v>6.5136303021986475E-2</v>
      </c>
      <c r="X284" s="20">
        <v>1.6432554256378976E-2</v>
      </c>
      <c r="Y284" s="20">
        <v>1.4673842721626796E-2</v>
      </c>
    </row>
    <row r="285" spans="2:26">
      <c r="C285" s="9" t="s">
        <v>512</v>
      </c>
      <c r="D285" s="9" t="s">
        <v>54</v>
      </c>
      <c r="E285" s="13">
        <v>50.874200000000002</v>
      </c>
      <c r="F285" s="13">
        <v>0.70299999999999996</v>
      </c>
      <c r="G285" s="13">
        <v>2.4077000000000002</v>
      </c>
      <c r="H285" s="13">
        <v>11.3911</v>
      </c>
      <c r="I285" s="13">
        <v>0.4587</v>
      </c>
      <c r="J285" s="13">
        <v>15.0472</v>
      </c>
      <c r="K285" s="13">
        <v>18.1081</v>
      </c>
      <c r="L285" s="13">
        <v>0.21360000000000001</v>
      </c>
      <c r="M285" s="13">
        <v>7.7999999999999996E-3</v>
      </c>
      <c r="N285" s="13">
        <v>-1.5E-3</v>
      </c>
      <c r="O285" s="13">
        <v>-1.6000000000000001E-3</v>
      </c>
      <c r="P285" s="13">
        <v>-1.11E-2</v>
      </c>
      <c r="Q285" s="13">
        <v>99.211299999999994</v>
      </c>
      <c r="S285" s="13">
        <v>0.37777971272608191</v>
      </c>
      <c r="T285" s="13">
        <v>0.43673364277624155</v>
      </c>
      <c r="U285" s="13">
        <v>0.18548664449767646</v>
      </c>
      <c r="V285" s="14">
        <v>70.189553717328366</v>
      </c>
      <c r="W285" s="20">
        <v>8.0471940655148622E-2</v>
      </c>
      <c r="X285" s="20">
        <v>2.6606396327503959E-2</v>
      </c>
      <c r="Y285" s="20">
        <v>1.9955872318044639E-2</v>
      </c>
    </row>
    <row r="286" spans="2:26"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V286" s="14"/>
      <c r="W286" s="20"/>
      <c r="X286" s="20"/>
      <c r="Y286" s="20"/>
    </row>
    <row r="287" spans="2:26"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V287" s="14"/>
      <c r="W287" s="20"/>
      <c r="X287" s="20"/>
      <c r="Y287" s="20"/>
    </row>
    <row r="288" spans="2:26" s="3" customFormat="1">
      <c r="B288" s="12" t="s">
        <v>283</v>
      </c>
      <c r="C288" s="12"/>
      <c r="D288" s="12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12"/>
      <c r="S288" s="12"/>
      <c r="T288" s="12"/>
      <c r="U288" s="12"/>
      <c r="V288" s="21"/>
      <c r="W288" s="22"/>
      <c r="X288" s="22"/>
      <c r="Y288" s="22"/>
      <c r="Z288" s="12"/>
    </row>
    <row r="289" spans="3:25">
      <c r="C289" s="9" t="s">
        <v>513</v>
      </c>
      <c r="D289" s="9" t="s">
        <v>1580</v>
      </c>
      <c r="E289" s="13">
        <v>51.340699999999998</v>
      </c>
      <c r="F289" s="13">
        <v>0.61370000000000002</v>
      </c>
      <c r="G289" s="13">
        <v>1.841</v>
      </c>
      <c r="H289" s="13">
        <v>11.236800000000001</v>
      </c>
      <c r="I289" s="13">
        <v>0.42780000000000001</v>
      </c>
      <c r="J289" s="13">
        <v>15.430199999999999</v>
      </c>
      <c r="K289" s="13">
        <v>18.513500000000001</v>
      </c>
      <c r="L289" s="13">
        <v>0.2601</v>
      </c>
      <c r="M289" s="13">
        <v>-2.8999999999999998E-3</v>
      </c>
      <c r="N289" s="13">
        <v>-2.3999999999999998E-3</v>
      </c>
      <c r="O289" s="13">
        <v>2.41E-2</v>
      </c>
      <c r="P289" s="13">
        <v>5.0700000000000002E-2</v>
      </c>
      <c r="Q289" s="13">
        <v>99.738799999999998</v>
      </c>
      <c r="S289" s="13">
        <v>0.37975815549788194</v>
      </c>
      <c r="T289" s="13">
        <v>0.4403371639492108</v>
      </c>
      <c r="U289" s="13">
        <v>0.17990468055290726</v>
      </c>
      <c r="V289" s="14">
        <v>70.994430293989481</v>
      </c>
      <c r="W289" s="20">
        <v>7.1156585480885326E-2</v>
      </c>
      <c r="X289" s="20">
        <v>1.0368516034806582E-2</v>
      </c>
      <c r="Y289" s="20">
        <v>1.7346418890183117E-2</v>
      </c>
    </row>
    <row r="290" spans="3:25">
      <c r="C290" s="9" t="s">
        <v>514</v>
      </c>
      <c r="D290" s="9" t="s">
        <v>195</v>
      </c>
      <c r="E290" s="13">
        <v>50.9758</v>
      </c>
      <c r="F290" s="13">
        <v>0.56559999999999999</v>
      </c>
      <c r="G290" s="13">
        <v>2.7545000000000002</v>
      </c>
      <c r="H290" s="13">
        <v>8.7058</v>
      </c>
      <c r="I290" s="13">
        <v>0.27339999999999998</v>
      </c>
      <c r="J290" s="13">
        <v>14.951499999999999</v>
      </c>
      <c r="K290" s="13">
        <v>20.7394</v>
      </c>
      <c r="L290" s="13">
        <v>0.28839999999999999</v>
      </c>
      <c r="M290" s="13">
        <v>7.7000000000000002E-3</v>
      </c>
      <c r="N290" s="13">
        <v>2.1399999999999999E-2</v>
      </c>
      <c r="O290" s="13">
        <v>5.5999999999999999E-3</v>
      </c>
      <c r="P290" s="13">
        <v>-2.2499999999999999E-2</v>
      </c>
      <c r="Q290" s="13">
        <v>99.289199999999994</v>
      </c>
      <c r="S290" s="13">
        <v>0.42907442801456253</v>
      </c>
      <c r="T290" s="13">
        <v>0.43034465798269733</v>
      </c>
      <c r="U290" s="13">
        <v>0.1405809140027402</v>
      </c>
      <c r="V290" s="14">
        <v>75.376665383219859</v>
      </c>
      <c r="W290" s="20">
        <v>8.8712728387842166E-2</v>
      </c>
      <c r="X290" s="20">
        <v>3.3019919003760764E-2</v>
      </c>
      <c r="Y290" s="20">
        <v>1.5954743911624256E-2</v>
      </c>
    </row>
    <row r="291" spans="3:25">
      <c r="C291" s="9" t="s">
        <v>515</v>
      </c>
      <c r="D291" s="9" t="s">
        <v>54</v>
      </c>
      <c r="E291" s="13">
        <v>52.403799999999997</v>
      </c>
      <c r="F291" s="13">
        <v>0.45390000000000003</v>
      </c>
      <c r="G291" s="13">
        <v>1.3293999999999999</v>
      </c>
      <c r="H291" s="13">
        <v>11.4617</v>
      </c>
      <c r="I291" s="13">
        <v>0.57620000000000005</v>
      </c>
      <c r="J291" s="13">
        <v>15.7437</v>
      </c>
      <c r="K291" s="13">
        <v>17.888999999999999</v>
      </c>
      <c r="L291" s="13">
        <v>0.16259999999999999</v>
      </c>
      <c r="M291" s="13">
        <v>0</v>
      </c>
      <c r="N291" s="13">
        <v>1.49E-2</v>
      </c>
      <c r="O291" s="13">
        <v>5.1999999999999998E-3</v>
      </c>
      <c r="P291" s="13">
        <v>7.3499999999999996E-2</v>
      </c>
      <c r="Q291" s="13">
        <v>100.114</v>
      </c>
      <c r="S291" s="13">
        <v>0.36704458628717224</v>
      </c>
      <c r="T291" s="13">
        <v>0.44940176231818441</v>
      </c>
      <c r="U291" s="13">
        <v>0.18355365139464339</v>
      </c>
      <c r="V291" s="14">
        <v>71.000540098402283</v>
      </c>
      <c r="W291" s="20">
        <v>4.3919412164687976E-2</v>
      </c>
      <c r="X291" s="20">
        <v>1.4570640175553387E-2</v>
      </c>
      <c r="Y291" s="20">
        <v>1.274684382962419E-2</v>
      </c>
    </row>
    <row r="292" spans="3:25">
      <c r="C292" s="9" t="s">
        <v>516</v>
      </c>
      <c r="D292" s="9" t="s">
        <v>54</v>
      </c>
      <c r="E292" s="13">
        <v>51.985300000000002</v>
      </c>
      <c r="F292" s="13">
        <v>0.4899</v>
      </c>
      <c r="G292" s="13">
        <v>1.4242999999999999</v>
      </c>
      <c r="H292" s="13">
        <v>11.4316</v>
      </c>
      <c r="I292" s="13">
        <v>0.44290000000000002</v>
      </c>
      <c r="J292" s="13">
        <v>15.436500000000001</v>
      </c>
      <c r="K292" s="13">
        <v>17.9849</v>
      </c>
      <c r="L292" s="13">
        <v>0.24479999999999999</v>
      </c>
      <c r="M292" s="13">
        <v>-1.9E-3</v>
      </c>
      <c r="N292" s="13">
        <v>2.06E-2</v>
      </c>
      <c r="O292" s="13">
        <v>5.0000000000000001E-3</v>
      </c>
      <c r="P292" s="13">
        <v>-2.4500000000000001E-2</v>
      </c>
      <c r="Q292" s="13">
        <v>99.465800000000002</v>
      </c>
      <c r="S292" s="13">
        <v>0.3717196174680375</v>
      </c>
      <c r="T292" s="13">
        <v>0.44386561034774374</v>
      </c>
      <c r="U292" s="13">
        <v>0.18441477218421876</v>
      </c>
      <c r="V292" s="14">
        <v>70.647695310646284</v>
      </c>
      <c r="W292" s="20">
        <v>4.7176075945755125E-2</v>
      </c>
      <c r="X292" s="20">
        <v>1.5888630655512201E-2</v>
      </c>
      <c r="Y292" s="20">
        <v>1.3845495137971077E-2</v>
      </c>
    </row>
    <row r="293" spans="3:25">
      <c r="C293" s="9" t="s">
        <v>517</v>
      </c>
      <c r="D293" s="9" t="s">
        <v>54</v>
      </c>
      <c r="E293" s="13">
        <v>51.548099999999998</v>
      </c>
      <c r="F293" s="13">
        <v>0.51080000000000003</v>
      </c>
      <c r="G293" s="13">
        <v>1.9749000000000001</v>
      </c>
      <c r="H293" s="13">
        <v>11.123799999999999</v>
      </c>
      <c r="I293" s="13">
        <v>0.52459999999999996</v>
      </c>
      <c r="J293" s="13">
        <v>14.968</v>
      </c>
      <c r="K293" s="13">
        <v>18.764700000000001</v>
      </c>
      <c r="L293" s="13">
        <v>0.2762</v>
      </c>
      <c r="M293" s="13">
        <v>2.8999999999999998E-3</v>
      </c>
      <c r="N293" s="13">
        <v>2.4799999999999999E-2</v>
      </c>
      <c r="O293" s="13">
        <v>1.44E-2</v>
      </c>
      <c r="P293" s="13">
        <v>-2.5399999999999999E-2</v>
      </c>
      <c r="Q293" s="13">
        <v>99.733199999999997</v>
      </c>
      <c r="S293" s="13">
        <v>0.38873856805108425</v>
      </c>
      <c r="T293" s="13">
        <v>0.43139487995238279</v>
      </c>
      <c r="U293" s="13">
        <v>0.17986655199653306</v>
      </c>
      <c r="V293" s="14">
        <v>70.574529555536429</v>
      </c>
      <c r="W293" s="20">
        <v>6.50759463996613E-2</v>
      </c>
      <c r="X293" s="20">
        <v>2.2301378378417627E-2</v>
      </c>
      <c r="Y293" s="20">
        <v>1.4425161009043652E-2</v>
      </c>
    </row>
    <row r="294" spans="3:25">
      <c r="C294" s="9" t="s">
        <v>518</v>
      </c>
      <c r="D294" s="9" t="s">
        <v>53</v>
      </c>
      <c r="E294" s="13">
        <v>50.676900000000003</v>
      </c>
      <c r="F294" s="13">
        <v>0.64580000000000004</v>
      </c>
      <c r="G294" s="13">
        <v>3.274</v>
      </c>
      <c r="H294" s="13">
        <v>8.4207000000000001</v>
      </c>
      <c r="I294" s="13">
        <v>0.24390000000000001</v>
      </c>
      <c r="J294" s="13">
        <v>14.702400000000001</v>
      </c>
      <c r="K294" s="13">
        <v>20.971399999999999</v>
      </c>
      <c r="L294" s="13">
        <v>0.33629999999999999</v>
      </c>
      <c r="M294" s="13">
        <v>2.81E-2</v>
      </c>
      <c r="N294" s="13">
        <v>7.4000000000000003E-3</v>
      </c>
      <c r="O294" s="13">
        <v>1.1000000000000001E-3</v>
      </c>
      <c r="P294" s="13">
        <v>1.8100000000000002E-2</v>
      </c>
      <c r="Q294" s="13">
        <v>99.3262</v>
      </c>
      <c r="S294" s="13">
        <v>0.43692121802640249</v>
      </c>
      <c r="T294" s="13">
        <v>0.42614672266113535</v>
      </c>
      <c r="U294" s="13">
        <v>0.13693205931246216</v>
      </c>
      <c r="V294" s="14">
        <v>75.681545159184694</v>
      </c>
      <c r="W294" s="20">
        <v>0.10092872592542901</v>
      </c>
      <c r="X294" s="20">
        <v>4.3685917834267701E-2</v>
      </c>
      <c r="Y294" s="20">
        <v>1.8207393754320147E-2</v>
      </c>
    </row>
    <row r="295" spans="3:25">
      <c r="C295" s="9" t="s">
        <v>519</v>
      </c>
      <c r="D295" s="9" t="s">
        <v>93</v>
      </c>
      <c r="E295" s="13">
        <v>50.3245</v>
      </c>
      <c r="F295" s="13">
        <v>0.81320000000000003</v>
      </c>
      <c r="G295" s="13">
        <v>3.2233999999999998</v>
      </c>
      <c r="H295" s="13">
        <v>9.1975999999999996</v>
      </c>
      <c r="I295" s="13">
        <v>0.2334</v>
      </c>
      <c r="J295" s="13">
        <v>14.6945</v>
      </c>
      <c r="K295" s="13">
        <v>20.274999999999999</v>
      </c>
      <c r="L295" s="13">
        <v>0.30520000000000003</v>
      </c>
      <c r="M295" s="13">
        <v>-1.4500000000000001E-2</v>
      </c>
      <c r="N295" s="13">
        <v>3.32E-2</v>
      </c>
      <c r="O295" s="13">
        <v>0.12920000000000001</v>
      </c>
      <c r="P295" s="13">
        <v>-8.2000000000000007E-3</v>
      </c>
      <c r="Q295" s="13">
        <v>99.229299999999995</v>
      </c>
      <c r="S295" s="13">
        <v>0.42330312895637073</v>
      </c>
      <c r="T295" s="13">
        <v>0.42681594537456996</v>
      </c>
      <c r="U295" s="13">
        <v>0.14988092566905925</v>
      </c>
      <c r="V295" s="14">
        <v>74.01044930279842</v>
      </c>
      <c r="W295" s="20">
        <v>0.10630227385457269</v>
      </c>
      <c r="X295" s="20">
        <v>3.6668663163540838E-2</v>
      </c>
      <c r="Y295" s="20">
        <v>2.3022213579771581E-2</v>
      </c>
    </row>
    <row r="296" spans="3:25">
      <c r="C296" s="9" t="s">
        <v>520</v>
      </c>
      <c r="D296" s="9" t="s">
        <v>1580</v>
      </c>
      <c r="E296" s="13">
        <v>51.246600000000001</v>
      </c>
      <c r="F296" s="13">
        <v>0.60019999999999996</v>
      </c>
      <c r="G296" s="13">
        <v>2.3151000000000002</v>
      </c>
      <c r="H296" s="13">
        <v>9.2672000000000008</v>
      </c>
      <c r="I296" s="13">
        <v>0.30359999999999998</v>
      </c>
      <c r="J296" s="13">
        <v>15.0549</v>
      </c>
      <c r="K296" s="13">
        <v>20.0991</v>
      </c>
      <c r="L296" s="13">
        <v>0.2944</v>
      </c>
      <c r="M296" s="13">
        <v>1.1599999999999999E-2</v>
      </c>
      <c r="N296" s="13">
        <v>1.9099999999999999E-2</v>
      </c>
      <c r="O296" s="13">
        <v>1.3599999999999999E-2</v>
      </c>
      <c r="P296" s="13">
        <v>2.0400000000000001E-2</v>
      </c>
      <c r="Q296" s="13">
        <v>99.245900000000006</v>
      </c>
      <c r="S296" s="13">
        <v>0.41632922961656738</v>
      </c>
      <c r="T296" s="13">
        <v>0.43384377846985023</v>
      </c>
      <c r="U296" s="13">
        <v>0.14982699191358234</v>
      </c>
      <c r="V296" s="14">
        <v>74.330221844901359</v>
      </c>
      <c r="W296" s="20">
        <v>7.5954691987910383E-2</v>
      </c>
      <c r="X296" s="20">
        <v>2.6497762059042251E-2</v>
      </c>
      <c r="Y296" s="20">
        <v>1.695370993160011E-2</v>
      </c>
    </row>
    <row r="297" spans="3:25">
      <c r="C297" s="9" t="s">
        <v>522</v>
      </c>
      <c r="D297" s="9" t="s">
        <v>195</v>
      </c>
      <c r="E297" s="13">
        <v>50.683799999999998</v>
      </c>
      <c r="F297" s="13">
        <v>0.66890000000000005</v>
      </c>
      <c r="G297" s="13">
        <v>2.7387999999999999</v>
      </c>
      <c r="H297" s="13">
        <v>10.2904</v>
      </c>
      <c r="I297" s="13">
        <v>0.37280000000000002</v>
      </c>
      <c r="J297" s="13">
        <v>14.8939</v>
      </c>
      <c r="K297" s="13">
        <v>19.296800000000001</v>
      </c>
      <c r="L297" s="13">
        <v>0.27660000000000001</v>
      </c>
      <c r="M297" s="13">
        <v>-6.7999999999999996E-3</v>
      </c>
      <c r="N297" s="13">
        <v>3.6299999999999999E-2</v>
      </c>
      <c r="O297" s="13">
        <v>-5.7999999999999996E-3</v>
      </c>
      <c r="P297" s="13">
        <v>4.1700000000000001E-2</v>
      </c>
      <c r="Q297" s="13">
        <v>99.3</v>
      </c>
      <c r="S297" s="13">
        <v>0.40160440446364543</v>
      </c>
      <c r="T297" s="13">
        <v>0.43123779017292435</v>
      </c>
      <c r="U297" s="13">
        <v>0.16715780536343025</v>
      </c>
      <c r="V297" s="14">
        <v>72.065669164292018</v>
      </c>
      <c r="W297" s="20">
        <v>9.1699245980994659E-2</v>
      </c>
      <c r="X297" s="20">
        <v>2.9846662893403375E-2</v>
      </c>
      <c r="Y297" s="20">
        <v>1.8947737914320927E-2</v>
      </c>
    </row>
    <row r="298" spans="3:25">
      <c r="C298" s="9" t="s">
        <v>523</v>
      </c>
      <c r="D298" s="9" t="s">
        <v>54</v>
      </c>
      <c r="E298" s="13">
        <v>51.915100000000002</v>
      </c>
      <c r="F298" s="13">
        <v>0.51390000000000002</v>
      </c>
      <c r="G298" s="13">
        <v>1.5909</v>
      </c>
      <c r="H298" s="13">
        <v>11.1812</v>
      </c>
      <c r="I298" s="13">
        <v>0.45600000000000002</v>
      </c>
      <c r="J298" s="13">
        <v>15.5352</v>
      </c>
      <c r="K298" s="13">
        <v>17.926300000000001</v>
      </c>
      <c r="L298" s="13">
        <v>0.2422</v>
      </c>
      <c r="M298" s="13">
        <v>-6.7999999999999996E-3</v>
      </c>
      <c r="N298" s="13">
        <v>1.1599999999999999E-2</v>
      </c>
      <c r="O298" s="13">
        <v>9.7000000000000003E-3</v>
      </c>
      <c r="P298" s="13">
        <v>-3.8E-3</v>
      </c>
      <c r="Q298" s="13">
        <v>99.382099999999994</v>
      </c>
      <c r="S298" s="13">
        <v>0.37140449009023691</v>
      </c>
      <c r="T298" s="13">
        <v>0.44778397288298316</v>
      </c>
      <c r="U298" s="13">
        <v>0.18081153702677988</v>
      </c>
      <c r="V298" s="14">
        <v>71.235630198386872</v>
      </c>
      <c r="W298" s="20">
        <v>5.0442883524130622E-2</v>
      </c>
      <c r="X298" s="20">
        <v>1.9975738618329478E-2</v>
      </c>
      <c r="Y298" s="20">
        <v>1.4519090278814947E-2</v>
      </c>
    </row>
    <row r="299" spans="3:25">
      <c r="C299" s="9" t="s">
        <v>524</v>
      </c>
      <c r="D299" s="9" t="s">
        <v>54</v>
      </c>
      <c r="E299" s="13">
        <v>50.554900000000004</v>
      </c>
      <c r="F299" s="13">
        <v>0.52810000000000001</v>
      </c>
      <c r="G299" s="13">
        <v>1.8612</v>
      </c>
      <c r="H299" s="13">
        <v>11.9795</v>
      </c>
      <c r="I299" s="13">
        <v>0.53490000000000004</v>
      </c>
      <c r="J299" s="13">
        <v>14.4815</v>
      </c>
      <c r="K299" s="13">
        <v>17.174299999999999</v>
      </c>
      <c r="L299" s="13">
        <v>0.25130000000000002</v>
      </c>
      <c r="M299" s="13">
        <v>-1.3599999999999999E-2</v>
      </c>
      <c r="N299" s="13">
        <v>3.9800000000000002E-2</v>
      </c>
      <c r="O299" s="13">
        <v>5.7999999999999996E-3</v>
      </c>
      <c r="P299" s="13">
        <v>-4.4000000000000003E-3</v>
      </c>
      <c r="Q299" s="13">
        <v>97.411299999999997</v>
      </c>
      <c r="S299" s="13">
        <v>0.36798336407634391</v>
      </c>
      <c r="T299" s="13">
        <v>0.43167599221496322</v>
      </c>
      <c r="U299" s="13">
        <v>0.20034064370869284</v>
      </c>
      <c r="V299" s="14">
        <v>68.301365451258036</v>
      </c>
      <c r="W299" s="20">
        <v>5.5282277390755974E-2</v>
      </c>
      <c r="X299" s="20">
        <v>2.9107284666363586E-2</v>
      </c>
      <c r="Y299" s="20">
        <v>1.5283682368480735E-2</v>
      </c>
    </row>
    <row r="300" spans="3:25">
      <c r="C300" s="9" t="s">
        <v>525</v>
      </c>
      <c r="D300" s="9" t="s">
        <v>196</v>
      </c>
      <c r="E300" s="13">
        <v>50.641800000000003</v>
      </c>
      <c r="F300" s="13">
        <v>0.60460000000000003</v>
      </c>
      <c r="G300" s="13">
        <v>2.9982000000000002</v>
      </c>
      <c r="H300" s="13">
        <v>8.5212000000000003</v>
      </c>
      <c r="I300" s="13">
        <v>0.27579999999999999</v>
      </c>
      <c r="J300" s="13">
        <v>14.754799999999999</v>
      </c>
      <c r="K300" s="13">
        <v>21.422799999999999</v>
      </c>
      <c r="L300" s="13">
        <v>0.25879999999999997</v>
      </c>
      <c r="M300" s="13">
        <v>-1.26E-2</v>
      </c>
      <c r="N300" s="13">
        <v>6.25E-2</v>
      </c>
      <c r="O300" s="13">
        <v>1.2800000000000001E-2</v>
      </c>
      <c r="P300" s="13">
        <v>1.52E-2</v>
      </c>
      <c r="Q300" s="13">
        <v>99.568700000000007</v>
      </c>
      <c r="S300" s="13">
        <v>0.4407904784161078</v>
      </c>
      <c r="T300" s="13">
        <v>0.42236167665422275</v>
      </c>
      <c r="U300" s="13">
        <v>0.13684784492966942</v>
      </c>
      <c r="V300" s="14">
        <v>75.528341409126085</v>
      </c>
      <c r="W300" s="20">
        <v>0.10305651375749791</v>
      </c>
      <c r="X300" s="20">
        <v>2.9319174622647909E-2</v>
      </c>
      <c r="Y300" s="20">
        <v>1.7038522074484003E-2</v>
      </c>
    </row>
    <row r="301" spans="3:25">
      <c r="C301" s="9" t="s">
        <v>526</v>
      </c>
      <c r="D301" s="9" t="s">
        <v>196</v>
      </c>
      <c r="E301" s="13">
        <v>50.831099999999999</v>
      </c>
      <c r="F301" s="13">
        <v>0.64990000000000003</v>
      </c>
      <c r="G301" s="13">
        <v>3.431</v>
      </c>
      <c r="H301" s="13">
        <v>8.8864000000000001</v>
      </c>
      <c r="I301" s="13">
        <v>0.29199999999999998</v>
      </c>
      <c r="J301" s="13">
        <v>14.539</v>
      </c>
      <c r="K301" s="13">
        <v>21.779499999999999</v>
      </c>
      <c r="L301" s="13">
        <v>0.27060000000000001</v>
      </c>
      <c r="M301" s="13">
        <v>1.84E-2</v>
      </c>
      <c r="N301" s="13">
        <v>-3.1899999999999998E-2</v>
      </c>
      <c r="O301" s="13">
        <v>1.35E-2</v>
      </c>
      <c r="P301" s="13">
        <v>1.41E-2</v>
      </c>
      <c r="Q301" s="13">
        <v>100.7255</v>
      </c>
      <c r="S301" s="13">
        <v>0.44500281042332018</v>
      </c>
      <c r="T301" s="13">
        <v>0.41328019320975729</v>
      </c>
      <c r="U301" s="13">
        <v>0.14171699636692256</v>
      </c>
      <c r="V301" s="14">
        <v>74.465276756623538</v>
      </c>
      <c r="W301" s="20">
        <v>0.11273216898164917</v>
      </c>
      <c r="X301" s="20">
        <v>3.7418447682740635E-2</v>
      </c>
      <c r="Y301" s="20">
        <v>1.8153864342308108E-2</v>
      </c>
    </row>
    <row r="302" spans="3:25">
      <c r="C302" s="9" t="s">
        <v>527</v>
      </c>
      <c r="D302" s="9" t="s">
        <v>1580</v>
      </c>
      <c r="E302" s="13">
        <v>50.351999999999997</v>
      </c>
      <c r="F302" s="13">
        <v>0.64939999999999998</v>
      </c>
      <c r="G302" s="13">
        <v>3.0259</v>
      </c>
      <c r="H302" s="13">
        <v>9.2009000000000007</v>
      </c>
      <c r="I302" s="13">
        <v>0.31369999999999998</v>
      </c>
      <c r="J302" s="13">
        <v>14.788600000000001</v>
      </c>
      <c r="K302" s="13">
        <v>20.584800000000001</v>
      </c>
      <c r="L302" s="13">
        <v>0.3488</v>
      </c>
      <c r="M302" s="13">
        <v>1.66E-2</v>
      </c>
      <c r="N302" s="13">
        <v>2.3E-2</v>
      </c>
      <c r="O302" s="13">
        <v>1.37E-2</v>
      </c>
      <c r="P302" s="13">
        <v>2.7300000000000001E-2</v>
      </c>
      <c r="Q302" s="13">
        <v>99.344499999999996</v>
      </c>
      <c r="S302" s="13">
        <v>0.42583008829724917</v>
      </c>
      <c r="T302" s="13">
        <v>0.42561013571684719</v>
      </c>
      <c r="U302" s="13">
        <v>0.14855977598590361</v>
      </c>
      <c r="V302" s="14">
        <v>74.126164928194044</v>
      </c>
      <c r="W302" s="20">
        <v>0.10577668958948006</v>
      </c>
      <c r="X302" s="20">
        <v>2.8398245983201259E-2</v>
      </c>
      <c r="Y302" s="20">
        <v>1.8379989335435554E-2</v>
      </c>
    </row>
    <row r="303" spans="3:25">
      <c r="C303" s="9" t="s">
        <v>528</v>
      </c>
      <c r="D303" s="9" t="s">
        <v>195</v>
      </c>
      <c r="E303" s="13">
        <v>51.1768</v>
      </c>
      <c r="F303" s="13">
        <v>0.67149999999999999</v>
      </c>
      <c r="G303" s="13">
        <v>2.6307</v>
      </c>
      <c r="H303" s="13">
        <v>9.1030999999999995</v>
      </c>
      <c r="I303" s="13">
        <v>0.36420000000000002</v>
      </c>
      <c r="J303" s="13">
        <v>14.8157</v>
      </c>
      <c r="K303" s="13">
        <v>20.526800000000001</v>
      </c>
      <c r="L303" s="13">
        <v>0.2848</v>
      </c>
      <c r="M303" s="13">
        <v>1E-3</v>
      </c>
      <c r="N303" s="13">
        <v>1.5900000000000001E-2</v>
      </c>
      <c r="O303" s="13">
        <v>1.5900000000000001E-2</v>
      </c>
      <c r="P303" s="13">
        <v>-1.9699999999999999E-2</v>
      </c>
      <c r="Q303" s="13">
        <v>99.606300000000005</v>
      </c>
      <c r="S303" s="13">
        <v>0.42548079896032792</v>
      </c>
      <c r="T303" s="13">
        <v>0.42724412307362902</v>
      </c>
      <c r="U303" s="13">
        <v>0.14727507796604308</v>
      </c>
      <c r="V303" s="14">
        <v>74.36550811538963</v>
      </c>
      <c r="W303" s="20">
        <v>8.4790847057431229E-2</v>
      </c>
      <c r="X303" s="20">
        <v>3.125157358081504E-2</v>
      </c>
      <c r="Y303" s="20">
        <v>1.8906346738063188E-2</v>
      </c>
    </row>
    <row r="304" spans="3:25">
      <c r="C304" s="9" t="s">
        <v>529</v>
      </c>
      <c r="D304" s="9" t="s">
        <v>1580</v>
      </c>
      <c r="E304" s="13">
        <v>50.022500000000001</v>
      </c>
      <c r="F304" s="13">
        <v>0.68730000000000002</v>
      </c>
      <c r="G304" s="13">
        <v>3.556</v>
      </c>
      <c r="H304" s="13">
        <v>8.3207000000000004</v>
      </c>
      <c r="I304" s="13">
        <v>0.22389999999999999</v>
      </c>
      <c r="J304" s="13">
        <v>14.292999999999999</v>
      </c>
      <c r="K304" s="13">
        <v>21.5794</v>
      </c>
      <c r="L304" s="13">
        <v>0.29239999999999999</v>
      </c>
      <c r="M304" s="13">
        <v>1E-3</v>
      </c>
      <c r="N304" s="13">
        <v>1.12E-2</v>
      </c>
      <c r="O304" s="13">
        <v>-7.4999999999999997E-3</v>
      </c>
      <c r="P304" s="13">
        <v>-1.15E-2</v>
      </c>
      <c r="Q304" s="13">
        <v>98.987399999999994</v>
      </c>
      <c r="S304" s="13">
        <v>0.44995976192075843</v>
      </c>
      <c r="T304" s="13">
        <v>0.41462254548855065</v>
      </c>
      <c r="U304" s="13">
        <v>0.13541769259069086</v>
      </c>
      <c r="V304" s="14">
        <v>75.380402520445799</v>
      </c>
      <c r="W304" s="20">
        <v>0.11534096333227661</v>
      </c>
      <c r="X304" s="20">
        <v>4.257699608167978E-2</v>
      </c>
      <c r="Y304" s="20">
        <v>1.9481942705883701E-2</v>
      </c>
    </row>
    <row r="305" spans="2:26">
      <c r="C305" s="9" t="s">
        <v>530</v>
      </c>
      <c r="D305" s="9" t="s">
        <v>195</v>
      </c>
      <c r="E305" s="13">
        <v>50.391599999999997</v>
      </c>
      <c r="F305" s="13">
        <v>0.78720000000000001</v>
      </c>
      <c r="G305" s="13">
        <v>3.4836</v>
      </c>
      <c r="H305" s="13">
        <v>10.3363</v>
      </c>
      <c r="I305" s="13">
        <v>0.35339999999999999</v>
      </c>
      <c r="J305" s="13">
        <v>14.408200000000001</v>
      </c>
      <c r="K305" s="13">
        <v>19.376999999999999</v>
      </c>
      <c r="L305" s="13">
        <v>0.33600000000000002</v>
      </c>
      <c r="M305" s="13">
        <v>1.5599999999999999E-2</v>
      </c>
      <c r="N305" s="13">
        <v>3.04E-2</v>
      </c>
      <c r="O305" s="13">
        <v>1.7100000000000001E-2</v>
      </c>
      <c r="P305" s="13">
        <v>-1.38E-2</v>
      </c>
      <c r="Q305" s="13">
        <v>99.536299999999997</v>
      </c>
      <c r="S305" s="13">
        <v>0.40802630851797261</v>
      </c>
      <c r="T305" s="13">
        <v>0.42209145679588195</v>
      </c>
      <c r="U305" s="13">
        <v>0.16988223468614547</v>
      </c>
      <c r="V305" s="14">
        <v>71.302401250157061</v>
      </c>
      <c r="W305" s="20">
        <v>0.10690260181552125</v>
      </c>
      <c r="X305" s="20">
        <v>4.7354605772933711E-2</v>
      </c>
      <c r="Y305" s="20">
        <v>2.2249405725726056E-2</v>
      </c>
    </row>
    <row r="306" spans="2:26">
      <c r="C306" s="9" t="s">
        <v>531</v>
      </c>
      <c r="D306" s="9" t="s">
        <v>93</v>
      </c>
      <c r="E306" s="13">
        <v>50.981099999999998</v>
      </c>
      <c r="F306" s="13">
        <v>0.66249999999999998</v>
      </c>
      <c r="G306" s="13">
        <v>2.3673000000000002</v>
      </c>
      <c r="H306" s="13">
        <v>11.391299999999999</v>
      </c>
      <c r="I306" s="13">
        <v>0.46129999999999999</v>
      </c>
      <c r="J306" s="13">
        <v>14.800800000000001</v>
      </c>
      <c r="K306" s="13">
        <v>18.369700000000002</v>
      </c>
      <c r="L306" s="13">
        <v>0.2757</v>
      </c>
      <c r="M306" s="13">
        <v>1.37E-2</v>
      </c>
      <c r="N306" s="13">
        <v>9.7000000000000003E-3</v>
      </c>
      <c r="O306" s="13">
        <v>6.3E-3</v>
      </c>
      <c r="P306" s="13">
        <v>7.5600000000000001E-2</v>
      </c>
      <c r="Q306" s="13">
        <v>99.414699999999996</v>
      </c>
      <c r="S306" s="13">
        <v>0.38388637001389159</v>
      </c>
      <c r="T306" s="13">
        <v>0.4303095907932839</v>
      </c>
      <c r="U306" s="13">
        <v>0.18580403919282446</v>
      </c>
      <c r="V306" s="14">
        <v>69.842569592720452</v>
      </c>
      <c r="W306" s="20">
        <v>7.7459809569541127E-2</v>
      </c>
      <c r="X306" s="20">
        <v>2.7765908131242967E-2</v>
      </c>
      <c r="Y306" s="20">
        <v>1.8796224683213687E-2</v>
      </c>
    </row>
    <row r="307" spans="2:26">
      <c r="C307" s="9" t="s">
        <v>532</v>
      </c>
      <c r="D307" s="9" t="s">
        <v>196</v>
      </c>
      <c r="E307" s="13">
        <v>50.304000000000002</v>
      </c>
      <c r="F307" s="13">
        <v>0.63859999999999995</v>
      </c>
      <c r="G307" s="13">
        <v>2.9954999999999998</v>
      </c>
      <c r="H307" s="13">
        <v>8.5001999999999995</v>
      </c>
      <c r="I307" s="13">
        <v>0.3054</v>
      </c>
      <c r="J307" s="13">
        <v>14.7516</v>
      </c>
      <c r="K307" s="13">
        <v>20.961099999999998</v>
      </c>
      <c r="L307" s="13">
        <v>0.25059999999999999</v>
      </c>
      <c r="M307" s="13">
        <v>0</v>
      </c>
      <c r="N307" s="13">
        <v>5.2299999999999999E-2</v>
      </c>
      <c r="O307" s="13">
        <v>-7.9000000000000008E-3</v>
      </c>
      <c r="P307" s="13">
        <v>-4.7000000000000002E-3</v>
      </c>
      <c r="Q307" s="13">
        <v>98.759100000000004</v>
      </c>
      <c r="S307" s="13">
        <v>0.43561573960383321</v>
      </c>
      <c r="T307" s="13">
        <v>0.42650470633293125</v>
      </c>
      <c r="U307" s="13">
        <v>0.13787955406323554</v>
      </c>
      <c r="V307" s="14">
        <v>75.569915084724073</v>
      </c>
      <c r="W307" s="20">
        <v>0.10217105008972105</v>
      </c>
      <c r="X307" s="20">
        <v>3.1035703442418877E-2</v>
      </c>
      <c r="Y307" s="20">
        <v>1.8126000220357829E-2</v>
      </c>
    </row>
    <row r="308" spans="2:26">
      <c r="C308" s="9" t="s">
        <v>533</v>
      </c>
      <c r="D308" s="9" t="s">
        <v>196</v>
      </c>
      <c r="E308" s="13">
        <v>51.3752</v>
      </c>
      <c r="F308" s="13">
        <v>0.58140000000000003</v>
      </c>
      <c r="G308" s="13">
        <v>2.1772</v>
      </c>
      <c r="H308" s="13">
        <v>10.050000000000001</v>
      </c>
      <c r="I308" s="13">
        <v>0.37069999999999997</v>
      </c>
      <c r="J308" s="13">
        <v>15.2996</v>
      </c>
      <c r="K308" s="13">
        <v>19.140899999999998</v>
      </c>
      <c r="L308" s="13">
        <v>0.32550000000000001</v>
      </c>
      <c r="M308" s="13">
        <v>-3.8999999999999998E-3</v>
      </c>
      <c r="N308" s="13">
        <v>3.5000000000000003E-2</v>
      </c>
      <c r="O308" s="13">
        <v>0.02</v>
      </c>
      <c r="P308" s="13">
        <v>3.7499999999999999E-2</v>
      </c>
      <c r="Q308" s="13">
        <v>99.4131</v>
      </c>
      <c r="S308" s="13">
        <v>0.39653694756149599</v>
      </c>
      <c r="T308" s="13">
        <v>0.44095735231412236</v>
      </c>
      <c r="U308" s="13">
        <v>0.16250570012438173</v>
      </c>
      <c r="V308" s="14">
        <v>73.071143383555892</v>
      </c>
      <c r="W308" s="20">
        <v>7.219509245509248E-2</v>
      </c>
      <c r="X308" s="20">
        <v>2.4101352545476129E-2</v>
      </c>
      <c r="Y308" s="20">
        <v>1.6413571938582824E-2</v>
      </c>
    </row>
    <row r="309" spans="2:26">
      <c r="C309" s="9" t="s">
        <v>534</v>
      </c>
      <c r="D309" s="9" t="s">
        <v>196</v>
      </c>
      <c r="E309" s="13">
        <v>51.201099999999997</v>
      </c>
      <c r="F309" s="13">
        <v>0.59840000000000004</v>
      </c>
      <c r="G309" s="13">
        <v>2.0299</v>
      </c>
      <c r="H309" s="13">
        <v>10.829000000000001</v>
      </c>
      <c r="I309" s="13">
        <v>0.46560000000000001</v>
      </c>
      <c r="J309" s="13">
        <v>14.8873</v>
      </c>
      <c r="K309" s="13">
        <v>19.067699999999999</v>
      </c>
      <c r="L309" s="13">
        <v>0.31040000000000001</v>
      </c>
      <c r="M309" s="13">
        <v>3.8999999999999998E-3</v>
      </c>
      <c r="N309" s="13">
        <v>2.2599999999999999E-2</v>
      </c>
      <c r="O309" s="13">
        <v>-4.0000000000000001E-3</v>
      </c>
      <c r="P309" s="13">
        <v>-3.4299999999999997E-2</v>
      </c>
      <c r="Q309" s="13">
        <v>99.415899999999993</v>
      </c>
      <c r="S309" s="13">
        <v>0.39533807924259756</v>
      </c>
      <c r="T309" s="13">
        <v>0.42941922563387669</v>
      </c>
      <c r="U309" s="13">
        <v>0.17524269512352586</v>
      </c>
      <c r="V309" s="14">
        <v>71.01806991516581</v>
      </c>
      <c r="W309" s="20">
        <v>7.1732003072136452E-2</v>
      </c>
      <c r="X309" s="20">
        <v>1.8376363769587345E-2</v>
      </c>
      <c r="Y309" s="20">
        <v>1.6955016096980673E-2</v>
      </c>
    </row>
    <row r="310" spans="2:26">
      <c r="C310" s="9" t="s">
        <v>535</v>
      </c>
      <c r="D310" s="9" t="s">
        <v>1580</v>
      </c>
      <c r="E310" s="13">
        <v>50.821100000000001</v>
      </c>
      <c r="F310" s="13">
        <v>0.60829999999999995</v>
      </c>
      <c r="G310" s="13">
        <v>2.2522000000000002</v>
      </c>
      <c r="H310" s="13">
        <v>11.053800000000001</v>
      </c>
      <c r="I310" s="13">
        <v>0.32150000000000001</v>
      </c>
      <c r="J310" s="13">
        <v>14.780799999999999</v>
      </c>
      <c r="K310" s="13">
        <v>18.726099999999999</v>
      </c>
      <c r="L310" s="13">
        <v>0.29270000000000002</v>
      </c>
      <c r="M310" s="13">
        <v>0</v>
      </c>
      <c r="N310" s="13">
        <v>1.0500000000000001E-2</v>
      </c>
      <c r="O310" s="13">
        <v>4.7000000000000002E-3</v>
      </c>
      <c r="P310" s="13">
        <v>3.2800000000000003E-2</v>
      </c>
      <c r="Q310" s="13">
        <v>98.904499999999999</v>
      </c>
      <c r="S310" s="13">
        <v>0.39080225785568484</v>
      </c>
      <c r="T310" s="13">
        <v>0.42914383045097709</v>
      </c>
      <c r="U310" s="13">
        <v>0.18005391169333801</v>
      </c>
      <c r="V310" s="14">
        <v>70.444094053998583</v>
      </c>
      <c r="W310" s="20">
        <v>7.5701934424257988E-2</v>
      </c>
      <c r="X310" s="20">
        <v>2.4814623758356677E-2</v>
      </c>
      <c r="Y310" s="20">
        <v>1.7328645545658633E-2</v>
      </c>
    </row>
    <row r="311" spans="2:26">
      <c r="C311" s="9" t="s">
        <v>536</v>
      </c>
      <c r="D311" s="9" t="s">
        <v>195</v>
      </c>
      <c r="E311" s="13">
        <v>51.933799999999998</v>
      </c>
      <c r="F311" s="13">
        <v>0.48680000000000001</v>
      </c>
      <c r="G311" s="13">
        <v>1.7896000000000001</v>
      </c>
      <c r="H311" s="13">
        <v>10.5654</v>
      </c>
      <c r="I311" s="13">
        <v>0.41189999999999999</v>
      </c>
      <c r="J311" s="13">
        <v>15.85</v>
      </c>
      <c r="K311" s="13">
        <v>18.847999999999999</v>
      </c>
      <c r="L311" s="13">
        <v>0.2266</v>
      </c>
      <c r="M311" s="13">
        <v>0</v>
      </c>
      <c r="N311" s="13">
        <v>3.3E-3</v>
      </c>
      <c r="O311" s="13">
        <v>6.4000000000000003E-3</v>
      </c>
      <c r="P311" s="13">
        <v>6.5100000000000005E-2</v>
      </c>
      <c r="Q311" s="13">
        <v>100.18689999999999</v>
      </c>
      <c r="S311" s="13">
        <v>0.38351613914979976</v>
      </c>
      <c r="T311" s="13">
        <v>0.44868633694476384</v>
      </c>
      <c r="U311" s="13">
        <v>0.16779752390543634</v>
      </c>
      <c r="V311" s="14">
        <v>72.781522021675499</v>
      </c>
      <c r="W311" s="20">
        <v>6.4568645900923816E-2</v>
      </c>
      <c r="X311" s="20">
        <v>1.4042841792779912E-2</v>
      </c>
      <c r="Y311" s="20">
        <v>1.3648871982557945E-2</v>
      </c>
    </row>
    <row r="312" spans="2:26">
      <c r="C312" s="9" t="s">
        <v>537</v>
      </c>
      <c r="D312" s="9" t="s">
        <v>1620</v>
      </c>
      <c r="E312" s="13">
        <v>50.435200000000002</v>
      </c>
      <c r="F312" s="13">
        <v>0.6633</v>
      </c>
      <c r="G312" s="13">
        <v>3.714</v>
      </c>
      <c r="H312" s="13">
        <v>7.8114999999999997</v>
      </c>
      <c r="I312" s="13">
        <v>0.23630000000000001</v>
      </c>
      <c r="J312" s="13">
        <v>14.6249</v>
      </c>
      <c r="K312" s="13">
        <v>21.671399999999998</v>
      </c>
      <c r="L312" s="13">
        <v>0.29699999999999999</v>
      </c>
      <c r="M312" s="13">
        <v>9.7000000000000003E-3</v>
      </c>
      <c r="N312" s="13">
        <v>-2.5999999999999999E-3</v>
      </c>
      <c r="O312" s="13">
        <v>6.1999999999999998E-3</v>
      </c>
      <c r="P312" s="13">
        <v>-6.1999999999999998E-3</v>
      </c>
      <c r="Q312" s="13">
        <v>99.4696</v>
      </c>
      <c r="S312" s="13">
        <v>0.45041010373927692</v>
      </c>
      <c r="T312" s="13">
        <v>0.42287232932652402</v>
      </c>
      <c r="U312" s="13">
        <v>0.12671756693419906</v>
      </c>
      <c r="V312" s="14">
        <v>76.943250267817007</v>
      </c>
      <c r="W312" s="20">
        <v>0.11432573013801384</v>
      </c>
      <c r="X312" s="20">
        <v>4.934732914110937E-2</v>
      </c>
      <c r="Y312" s="20">
        <v>1.8657843445004318E-2</v>
      </c>
    </row>
    <row r="313" spans="2:26"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V313" s="14"/>
      <c r="W313" s="20"/>
      <c r="X313" s="20"/>
      <c r="Y313" s="20"/>
    </row>
    <row r="314" spans="2:26"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V314" s="14"/>
      <c r="W314" s="20"/>
      <c r="X314" s="20"/>
      <c r="Y314" s="20"/>
    </row>
    <row r="315" spans="2:26" s="3" customFormat="1">
      <c r="B315" s="12" t="s">
        <v>305</v>
      </c>
      <c r="C315" s="12"/>
      <c r="D315" s="12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12"/>
      <c r="S315" s="12"/>
      <c r="T315" s="12"/>
      <c r="U315" s="12"/>
      <c r="V315" s="21"/>
      <c r="W315" s="22"/>
      <c r="X315" s="22"/>
      <c r="Y315" s="22"/>
      <c r="Z315" s="12"/>
    </row>
    <row r="316" spans="2:26">
      <c r="C316" s="9" t="s">
        <v>538</v>
      </c>
      <c r="D316" s="9" t="s">
        <v>1580</v>
      </c>
      <c r="E316" s="13">
        <v>51.3367</v>
      </c>
      <c r="F316" s="13">
        <v>0.51219999999999999</v>
      </c>
      <c r="G316" s="13">
        <v>1.8977999999999999</v>
      </c>
      <c r="H316" s="13">
        <v>9.1905999999999999</v>
      </c>
      <c r="I316" s="13">
        <v>0.40129999999999999</v>
      </c>
      <c r="J316" s="13">
        <v>15.0022</v>
      </c>
      <c r="K316" s="13">
        <v>19.832599999999999</v>
      </c>
      <c r="L316" s="13">
        <v>0.27300000000000002</v>
      </c>
      <c r="M316" s="13">
        <v>-2.8999999999999998E-3</v>
      </c>
      <c r="N316" s="13">
        <v>1.9099999999999999E-2</v>
      </c>
      <c r="O316" s="13">
        <v>-7.4999999999999997E-3</v>
      </c>
      <c r="P316" s="13">
        <v>-4.3099999999999999E-2</v>
      </c>
      <c r="Q316" s="13">
        <v>98.465500000000006</v>
      </c>
      <c r="S316" s="13">
        <v>0.41423778249562571</v>
      </c>
      <c r="T316" s="13">
        <v>0.43593346870984856</v>
      </c>
      <c r="U316" s="13">
        <v>0.14982874879452571</v>
      </c>
      <c r="V316" s="14">
        <v>74.421575117482391</v>
      </c>
      <c r="W316" s="20">
        <v>5.9635602021771872E-2</v>
      </c>
      <c r="X316" s="20">
        <v>2.4913337476632824E-2</v>
      </c>
      <c r="Y316" s="20">
        <v>1.4565099074468223E-2</v>
      </c>
    </row>
    <row r="317" spans="2:26">
      <c r="C317" s="9" t="s">
        <v>539</v>
      </c>
      <c r="D317" s="9" t="s">
        <v>195</v>
      </c>
      <c r="E317" s="13">
        <v>51.758899999999997</v>
      </c>
      <c r="F317" s="13">
        <v>0.46310000000000001</v>
      </c>
      <c r="G317" s="13">
        <v>1.7514000000000001</v>
      </c>
      <c r="H317" s="13">
        <v>11.0709</v>
      </c>
      <c r="I317" s="13">
        <v>0.49459999999999998</v>
      </c>
      <c r="J317" s="13">
        <v>14.681800000000001</v>
      </c>
      <c r="K317" s="13">
        <v>19.2501</v>
      </c>
      <c r="L317" s="13">
        <v>0.22969999999999999</v>
      </c>
      <c r="M317" s="13">
        <v>-1.67E-2</v>
      </c>
      <c r="N317" s="13">
        <v>-1.14E-2</v>
      </c>
      <c r="O317" s="13">
        <v>-1.0200000000000001E-2</v>
      </c>
      <c r="P317" s="13">
        <v>4.2999999999999997E-2</v>
      </c>
      <c r="Q317" s="13">
        <v>99.743399999999994</v>
      </c>
      <c r="S317" s="13">
        <v>0.3984151363852656</v>
      </c>
      <c r="T317" s="13">
        <v>0.42274390047603083</v>
      </c>
      <c r="U317" s="13">
        <v>0.17884096313870357</v>
      </c>
      <c r="V317" s="14">
        <v>70.271698316326564</v>
      </c>
      <c r="W317" s="20">
        <v>5.5268691934158509E-2</v>
      </c>
      <c r="X317" s="20">
        <v>2.2295681072403442E-2</v>
      </c>
      <c r="Y317" s="20">
        <v>1.3090850661926905E-2</v>
      </c>
    </row>
    <row r="318" spans="2:26">
      <c r="C318" s="9" t="s">
        <v>540</v>
      </c>
      <c r="D318" s="9" t="s">
        <v>195</v>
      </c>
      <c r="E318" s="13">
        <v>51.652000000000001</v>
      </c>
      <c r="F318" s="13">
        <v>0.57769999999999999</v>
      </c>
      <c r="G318" s="13">
        <v>2.0653000000000001</v>
      </c>
      <c r="H318" s="13">
        <v>11.7706</v>
      </c>
      <c r="I318" s="13">
        <v>0.47510000000000002</v>
      </c>
      <c r="J318" s="13">
        <v>14.7127</v>
      </c>
      <c r="K318" s="13">
        <v>18.635200000000001</v>
      </c>
      <c r="L318" s="13">
        <v>0.30259999999999998</v>
      </c>
      <c r="M318" s="13">
        <v>-1.47E-2</v>
      </c>
      <c r="N318" s="13">
        <v>8.6E-3</v>
      </c>
      <c r="O318" s="13">
        <v>2.7000000000000001E-3</v>
      </c>
      <c r="P318" s="13">
        <v>-4.7000000000000002E-3</v>
      </c>
      <c r="Q318" s="13">
        <v>100.2025</v>
      </c>
      <c r="S318" s="13">
        <v>0.38589462410628145</v>
      </c>
      <c r="T318" s="13">
        <v>0.42385982716309178</v>
      </c>
      <c r="U318" s="13">
        <v>0.19024554873062685</v>
      </c>
      <c r="V318" s="14">
        <v>69.020699671655038</v>
      </c>
      <c r="W318" s="20">
        <v>6.6353962856035675E-2</v>
      </c>
      <c r="X318" s="20">
        <v>2.4778971244990247E-2</v>
      </c>
      <c r="Y318" s="20">
        <v>1.6270868013725789E-2</v>
      </c>
    </row>
    <row r="319" spans="2:26">
      <c r="C319" s="9" t="s">
        <v>541</v>
      </c>
      <c r="D319" s="9" t="s">
        <v>1580</v>
      </c>
      <c r="E319" s="13">
        <v>51.822000000000003</v>
      </c>
      <c r="F319" s="13">
        <v>0.45329999999999998</v>
      </c>
      <c r="G319" s="13">
        <v>1.8680000000000001</v>
      </c>
      <c r="H319" s="13">
        <v>10.2309</v>
      </c>
      <c r="I319" s="13">
        <v>0.4098</v>
      </c>
      <c r="J319" s="13">
        <v>15.118600000000001</v>
      </c>
      <c r="K319" s="13">
        <v>19.573</v>
      </c>
      <c r="L319" s="13">
        <v>0.24809999999999999</v>
      </c>
      <c r="M319" s="13">
        <v>8.8000000000000005E-3</v>
      </c>
      <c r="N319" s="13">
        <v>7.3000000000000001E-3</v>
      </c>
      <c r="O319" s="13">
        <v>1.72E-2</v>
      </c>
      <c r="P319" s="13">
        <v>-1.95E-2</v>
      </c>
      <c r="Q319" s="13">
        <v>99.757000000000005</v>
      </c>
      <c r="S319" s="13">
        <v>0.40280591572088886</v>
      </c>
      <c r="T319" s="13">
        <v>0.43285777990814872</v>
      </c>
      <c r="U319" s="13">
        <v>0.16433630437096239</v>
      </c>
      <c r="V319" s="14">
        <v>72.48192694853347</v>
      </c>
      <c r="W319" s="20">
        <v>6.0356641956882395E-2</v>
      </c>
      <c r="X319" s="20">
        <v>2.2054694744177011E-2</v>
      </c>
      <c r="Y319" s="20">
        <v>1.2764739382958558E-2</v>
      </c>
    </row>
    <row r="320" spans="2:26">
      <c r="C320" s="9" t="s">
        <v>542</v>
      </c>
      <c r="D320" s="9" t="s">
        <v>54</v>
      </c>
      <c r="E320" s="13">
        <v>51.434399999999997</v>
      </c>
      <c r="F320" s="13">
        <v>0.45910000000000001</v>
      </c>
      <c r="G320" s="13">
        <v>1.6079000000000001</v>
      </c>
      <c r="H320" s="13">
        <v>11.085000000000001</v>
      </c>
      <c r="I320" s="13">
        <v>0.4798</v>
      </c>
      <c r="J320" s="13">
        <v>14.854699999999999</v>
      </c>
      <c r="K320" s="13">
        <v>19.160900000000002</v>
      </c>
      <c r="L320" s="13">
        <v>0.311</v>
      </c>
      <c r="M320" s="13">
        <v>1.67E-2</v>
      </c>
      <c r="N320" s="13">
        <v>1.77E-2</v>
      </c>
      <c r="O320" s="13">
        <v>-1.0200000000000001E-2</v>
      </c>
      <c r="P320" s="13">
        <v>5.2200000000000003E-2</v>
      </c>
      <c r="Q320" s="13">
        <v>99.479299999999995</v>
      </c>
      <c r="S320" s="13">
        <v>0.39524095094755574</v>
      </c>
      <c r="T320" s="13">
        <v>0.42628997880266523</v>
      </c>
      <c r="U320" s="13">
        <v>0.17846907024977904</v>
      </c>
      <c r="V320" s="14">
        <v>70.489226985621784</v>
      </c>
      <c r="W320" s="20">
        <v>6.0348284816326814E-2</v>
      </c>
      <c r="X320" s="20">
        <v>1.1122982809146087E-2</v>
      </c>
      <c r="Y320" s="20">
        <v>1.3025544566159886E-2</v>
      </c>
    </row>
    <row r="321" spans="3:25">
      <c r="C321" s="9" t="s">
        <v>543</v>
      </c>
      <c r="D321" s="9" t="s">
        <v>54</v>
      </c>
      <c r="E321" s="13">
        <v>51.4116</v>
      </c>
      <c r="F321" s="13">
        <v>0.53559999999999997</v>
      </c>
      <c r="G321" s="13">
        <v>1.9345000000000001</v>
      </c>
      <c r="H321" s="13">
        <v>11.1053</v>
      </c>
      <c r="I321" s="13">
        <v>0.56010000000000004</v>
      </c>
      <c r="J321" s="13">
        <v>14.5342</v>
      </c>
      <c r="K321" s="13">
        <v>19.1616</v>
      </c>
      <c r="L321" s="13">
        <v>0.30880000000000002</v>
      </c>
      <c r="M321" s="13">
        <v>2E-3</v>
      </c>
      <c r="N321" s="13">
        <v>8.3000000000000001E-3</v>
      </c>
      <c r="O321" s="13">
        <v>-7.1000000000000004E-3</v>
      </c>
      <c r="P321" s="13">
        <v>7.1000000000000004E-3</v>
      </c>
      <c r="Q321" s="13">
        <v>99.569000000000003</v>
      </c>
      <c r="S321" s="13">
        <v>0.39878713623772932</v>
      </c>
      <c r="T321" s="13">
        <v>0.42081935814591953</v>
      </c>
      <c r="U321" s="13">
        <v>0.18039350561635104</v>
      </c>
      <c r="V321" s="14">
        <v>69.995068886669458</v>
      </c>
      <c r="W321" s="20">
        <v>6.3928062157430965E-2</v>
      </c>
      <c r="X321" s="20">
        <v>2.1939963461660827E-2</v>
      </c>
      <c r="Y321" s="20">
        <v>1.5174677086958162E-2</v>
      </c>
    </row>
    <row r="322" spans="3:25">
      <c r="C322" s="9" t="s">
        <v>544</v>
      </c>
      <c r="D322" s="9" t="s">
        <v>1580</v>
      </c>
      <c r="E322" s="13">
        <v>50.750100000000003</v>
      </c>
      <c r="F322" s="13">
        <v>0.75049999999999994</v>
      </c>
      <c r="G322" s="13">
        <v>2.7896999999999998</v>
      </c>
      <c r="H322" s="13">
        <v>9.1666000000000007</v>
      </c>
      <c r="I322" s="13">
        <v>0.34089999999999998</v>
      </c>
      <c r="J322" s="13">
        <v>14.8573</v>
      </c>
      <c r="K322" s="13">
        <v>20.116499999999998</v>
      </c>
      <c r="L322" s="13">
        <v>0.29759999999999998</v>
      </c>
      <c r="M322" s="13">
        <v>1.2699999999999999E-2</v>
      </c>
      <c r="N322" s="13">
        <v>2.2499999999999999E-2</v>
      </c>
      <c r="O322" s="13">
        <v>2.0199999999999999E-2</v>
      </c>
      <c r="P322" s="13">
        <v>5.7599999999999998E-2</v>
      </c>
      <c r="Q322" s="13">
        <v>99.182199999999995</v>
      </c>
      <c r="S322" s="13">
        <v>0.41961028561519614</v>
      </c>
      <c r="T322" s="13">
        <v>0.43115040978347058</v>
      </c>
      <c r="U322" s="13">
        <v>0.14923930460133331</v>
      </c>
      <c r="V322" s="14">
        <v>74.286362955359635</v>
      </c>
      <c r="W322" s="20">
        <v>9.1667863389469861E-2</v>
      </c>
      <c r="X322" s="20">
        <v>3.1977244233888771E-2</v>
      </c>
      <c r="Y322" s="20">
        <v>2.1231773757371123E-2</v>
      </c>
    </row>
    <row r="323" spans="3:25">
      <c r="C323" s="9" t="s">
        <v>545</v>
      </c>
      <c r="D323" s="9" t="s">
        <v>195</v>
      </c>
      <c r="E323" s="13">
        <v>51.3187</v>
      </c>
      <c r="F323" s="13">
        <v>0.50419999999999998</v>
      </c>
      <c r="G323" s="13">
        <v>1.9287000000000001</v>
      </c>
      <c r="H323" s="13">
        <v>10.8634</v>
      </c>
      <c r="I323" s="13">
        <v>0.4703</v>
      </c>
      <c r="J323" s="13">
        <v>14.4003</v>
      </c>
      <c r="K323" s="13">
        <v>19.4316</v>
      </c>
      <c r="L323" s="13">
        <v>0.22989999999999999</v>
      </c>
      <c r="M323" s="13">
        <v>1.18E-2</v>
      </c>
      <c r="N323" s="13">
        <v>2.2700000000000001E-2</v>
      </c>
      <c r="O323" s="13">
        <v>9.4999999999999998E-3</v>
      </c>
      <c r="P323" s="13">
        <v>1.06E-2</v>
      </c>
      <c r="Q323" s="13">
        <v>99.201700000000002</v>
      </c>
      <c r="S323" s="13">
        <v>0.40529274442897106</v>
      </c>
      <c r="T323" s="13">
        <v>0.41785635709590035</v>
      </c>
      <c r="U323" s="13">
        <v>0.17685089847512853</v>
      </c>
      <c r="V323" s="14">
        <v>70.262528862991758</v>
      </c>
      <c r="W323" s="20">
        <v>6.1687593071205304E-2</v>
      </c>
      <c r="X323" s="20">
        <v>2.4177210879376909E-2</v>
      </c>
      <c r="Y323" s="20">
        <v>1.4327469421102593E-2</v>
      </c>
    </row>
    <row r="324" spans="3:25">
      <c r="C324" s="9" t="s">
        <v>546</v>
      </c>
      <c r="D324" s="9" t="s">
        <v>54</v>
      </c>
      <c r="E324" s="13">
        <v>51.488500000000002</v>
      </c>
      <c r="F324" s="13">
        <v>0.56259999999999999</v>
      </c>
      <c r="G324" s="13">
        <v>2.2056</v>
      </c>
      <c r="H324" s="13">
        <v>10.372299999999999</v>
      </c>
      <c r="I324" s="13">
        <v>0.39529999999999998</v>
      </c>
      <c r="J324" s="13">
        <v>14.9489</v>
      </c>
      <c r="K324" s="13">
        <v>19.5183</v>
      </c>
      <c r="L324" s="13">
        <v>0.32850000000000001</v>
      </c>
      <c r="M324" s="13">
        <v>-2.8400000000000002E-2</v>
      </c>
      <c r="N324" s="13">
        <v>3.2000000000000001E-2</v>
      </c>
      <c r="O324" s="13">
        <v>9.4999999999999998E-3</v>
      </c>
      <c r="P324" s="13">
        <v>1.7399999999999999E-2</v>
      </c>
      <c r="Q324" s="13">
        <v>99.879000000000005</v>
      </c>
      <c r="S324" s="13">
        <v>0.40317723903336489</v>
      </c>
      <c r="T324" s="13">
        <v>0.42959425124388256</v>
      </c>
      <c r="U324" s="13">
        <v>0.16722850972275266</v>
      </c>
      <c r="V324" s="14">
        <v>71.98020573948898</v>
      </c>
      <c r="W324" s="20">
        <v>7.2782082285267835E-2</v>
      </c>
      <c r="X324" s="20">
        <v>2.4526178612152894E-2</v>
      </c>
      <c r="Y324" s="20">
        <v>1.584305144023776E-2</v>
      </c>
    </row>
    <row r="325" spans="3:25">
      <c r="C325" s="9" t="s">
        <v>547</v>
      </c>
      <c r="D325" s="9" t="s">
        <v>54</v>
      </c>
      <c r="E325" s="13">
        <v>51.225299999999997</v>
      </c>
      <c r="F325" s="13">
        <v>0.52790000000000004</v>
      </c>
      <c r="G325" s="13">
        <v>1.8508</v>
      </c>
      <c r="H325" s="13">
        <v>10.693</v>
      </c>
      <c r="I325" s="13">
        <v>0.4667</v>
      </c>
      <c r="J325" s="13">
        <v>15.1553</v>
      </c>
      <c r="K325" s="13">
        <v>19.296900000000001</v>
      </c>
      <c r="L325" s="13">
        <v>0.2487</v>
      </c>
      <c r="M325" s="13">
        <v>5.8999999999999999E-3</v>
      </c>
      <c r="N325" s="13">
        <v>2.6700000000000002E-2</v>
      </c>
      <c r="O325" s="13">
        <v>-3.5000000000000001E-3</v>
      </c>
      <c r="P325" s="13">
        <v>-4.1000000000000003E-3</v>
      </c>
      <c r="Q325" s="13">
        <v>99.497100000000003</v>
      </c>
      <c r="S325" s="13">
        <v>0.39601846345479524</v>
      </c>
      <c r="T325" s="13">
        <v>0.43270073469606113</v>
      </c>
      <c r="U325" s="13">
        <v>0.1712808018491436</v>
      </c>
      <c r="V325" s="14">
        <v>71.64138446534713</v>
      </c>
      <c r="W325" s="20">
        <v>7.2128532552464542E-2</v>
      </c>
      <c r="X325" s="20">
        <v>9.9737873844090441E-3</v>
      </c>
      <c r="Y325" s="20">
        <v>1.4947334271325767E-2</v>
      </c>
    </row>
    <row r="326" spans="3:25">
      <c r="C326" s="9" t="s">
        <v>548</v>
      </c>
      <c r="D326" s="9" t="s">
        <v>1580</v>
      </c>
      <c r="E326" s="13">
        <v>49.639000000000003</v>
      </c>
      <c r="F326" s="13">
        <v>0.71079999999999999</v>
      </c>
      <c r="G326" s="13">
        <v>4.2422000000000004</v>
      </c>
      <c r="H326" s="13">
        <v>8.3241999999999994</v>
      </c>
      <c r="I326" s="13">
        <v>0.25090000000000001</v>
      </c>
      <c r="J326" s="13">
        <v>14.440099999999999</v>
      </c>
      <c r="K326" s="13">
        <v>21.541699999999999</v>
      </c>
      <c r="L326" s="13">
        <v>0.29570000000000002</v>
      </c>
      <c r="M326" s="13">
        <v>1.0699999999999999E-2</v>
      </c>
      <c r="N326" s="13">
        <v>3.4299999999999997E-2</v>
      </c>
      <c r="O326" s="13">
        <v>1.11E-2</v>
      </c>
      <c r="P326" s="13">
        <v>-2.7799999999999998E-2</v>
      </c>
      <c r="Q326" s="13">
        <v>99.500799999999998</v>
      </c>
      <c r="S326" s="13">
        <v>0.44759006628829057</v>
      </c>
      <c r="T326" s="13">
        <v>0.41741290661115893</v>
      </c>
      <c r="U326" s="13">
        <v>0.13499702710055053</v>
      </c>
      <c r="V326" s="14">
        <v>75.562165185283845</v>
      </c>
      <c r="W326" s="20">
        <v>0.13849303616855413</v>
      </c>
      <c r="X326" s="20">
        <v>4.9021592361841199E-2</v>
      </c>
      <c r="Y326" s="20">
        <v>2.0054303355307005E-2</v>
      </c>
    </row>
    <row r="327" spans="3:25">
      <c r="C327" s="9" t="s">
        <v>549</v>
      </c>
      <c r="D327" s="9" t="s">
        <v>195</v>
      </c>
      <c r="E327" s="13">
        <v>51.567500000000003</v>
      </c>
      <c r="F327" s="13">
        <v>0.45129999999999998</v>
      </c>
      <c r="G327" s="13">
        <v>1.7513000000000001</v>
      </c>
      <c r="H327" s="13">
        <v>10.1898</v>
      </c>
      <c r="I327" s="13">
        <v>0.47249999999999998</v>
      </c>
      <c r="J327" s="13">
        <v>15.6456</v>
      </c>
      <c r="K327" s="13">
        <v>19.255099999999999</v>
      </c>
      <c r="L327" s="13">
        <v>0.1971</v>
      </c>
      <c r="M327" s="13">
        <v>-7.7999999999999996E-3</v>
      </c>
      <c r="N327" s="13">
        <v>1.89E-2</v>
      </c>
      <c r="O327" s="13">
        <v>-8.5000000000000006E-3</v>
      </c>
      <c r="P327" s="13">
        <v>5.1499999999999997E-2</v>
      </c>
      <c r="Q327" s="13">
        <v>99.600499999999997</v>
      </c>
      <c r="S327" s="13">
        <v>0.39316316081546371</v>
      </c>
      <c r="T327" s="13">
        <v>0.44444136116562355</v>
      </c>
      <c r="U327" s="13">
        <v>0.16239547801891277</v>
      </c>
      <c r="V327" s="14">
        <v>73.239021177893747</v>
      </c>
      <c r="W327" s="20">
        <v>6.6382859521093351E-2</v>
      </c>
      <c r="X327" s="20">
        <v>1.1020057964373373E-2</v>
      </c>
      <c r="Y327" s="20">
        <v>1.273146155790663E-2</v>
      </c>
    </row>
    <row r="328" spans="3:25">
      <c r="C328" s="9" t="s">
        <v>550</v>
      </c>
      <c r="D328" s="9" t="s">
        <v>1580</v>
      </c>
      <c r="E328" s="13">
        <v>49.685000000000002</v>
      </c>
      <c r="F328" s="13">
        <v>0.81420000000000003</v>
      </c>
      <c r="G328" s="13">
        <v>4.91</v>
      </c>
      <c r="H328" s="13">
        <v>7.4757999999999996</v>
      </c>
      <c r="I328" s="13">
        <v>0.17810000000000001</v>
      </c>
      <c r="J328" s="13">
        <v>14.234400000000001</v>
      </c>
      <c r="K328" s="13">
        <v>22.3963</v>
      </c>
      <c r="L328" s="13">
        <v>0.20880000000000001</v>
      </c>
      <c r="M328" s="13">
        <v>-2.1299999999999999E-2</v>
      </c>
      <c r="N328" s="13">
        <v>2.69E-2</v>
      </c>
      <c r="O328" s="13">
        <v>4.0000000000000001E-3</v>
      </c>
      <c r="P328" s="13">
        <v>3.2800000000000003E-2</v>
      </c>
      <c r="Q328" s="13">
        <v>99.966300000000004</v>
      </c>
      <c r="S328" s="13">
        <v>0.46625516080292545</v>
      </c>
      <c r="T328" s="13">
        <v>0.41227001413701203</v>
      </c>
      <c r="U328" s="13">
        <v>0.12147482506006256</v>
      </c>
      <c r="V328" s="14">
        <v>77.241030518852398</v>
      </c>
      <c r="W328" s="20">
        <v>0.15001682293315866</v>
      </c>
      <c r="X328" s="20">
        <v>6.5472794425852909E-2</v>
      </c>
      <c r="Y328" s="20">
        <v>2.2808257247482335E-2</v>
      </c>
    </row>
    <row r="329" spans="3:25">
      <c r="C329" s="9" t="s">
        <v>551</v>
      </c>
      <c r="D329" s="9" t="s">
        <v>195</v>
      </c>
      <c r="E329" s="13">
        <v>50.710700000000003</v>
      </c>
      <c r="F329" s="13">
        <v>0.63370000000000004</v>
      </c>
      <c r="G329" s="13">
        <v>3.8896999999999999</v>
      </c>
      <c r="H329" s="13">
        <v>7.5472000000000001</v>
      </c>
      <c r="I329" s="13">
        <v>0.21560000000000001</v>
      </c>
      <c r="J329" s="13">
        <v>15.011900000000001</v>
      </c>
      <c r="K329" s="13">
        <v>21.680700000000002</v>
      </c>
      <c r="L329" s="13">
        <v>0.20630000000000001</v>
      </c>
      <c r="M329" s="13">
        <v>7.7999999999999996E-3</v>
      </c>
      <c r="N329" s="13">
        <v>4.1200000000000001E-2</v>
      </c>
      <c r="O329" s="13">
        <v>0.15079999999999999</v>
      </c>
      <c r="P329" s="13">
        <v>1.84E-2</v>
      </c>
      <c r="Q329" s="13">
        <v>100.114</v>
      </c>
      <c r="S329" s="13">
        <v>0.44742854501167884</v>
      </c>
      <c r="T329" s="13">
        <v>0.43100395683401155</v>
      </c>
      <c r="U329" s="13">
        <v>0.12156749815430959</v>
      </c>
      <c r="V329" s="14">
        <v>77.999678221366139</v>
      </c>
      <c r="W329" s="20">
        <v>0.11773613154375306</v>
      </c>
      <c r="X329" s="20">
        <v>5.2440287198532803E-2</v>
      </c>
      <c r="Y329" s="20">
        <v>1.7696326679178646E-2</v>
      </c>
    </row>
    <row r="330" spans="3:25">
      <c r="C330" s="9" t="s">
        <v>552</v>
      </c>
      <c r="D330" s="9" t="s">
        <v>1580</v>
      </c>
      <c r="E330" s="13">
        <v>51.067999999999998</v>
      </c>
      <c r="F330" s="13">
        <v>0.53839999999999999</v>
      </c>
      <c r="G330" s="13">
        <v>1.9950000000000001</v>
      </c>
      <c r="H330" s="13">
        <v>10.2258</v>
      </c>
      <c r="I330" s="13">
        <v>0.3916</v>
      </c>
      <c r="J330" s="13">
        <v>14.6958</v>
      </c>
      <c r="K330" s="13">
        <v>19.817299999999999</v>
      </c>
      <c r="L330" s="13">
        <v>0.25040000000000001</v>
      </c>
      <c r="M330" s="13">
        <v>-1.1599999999999999E-2</v>
      </c>
      <c r="N330" s="13">
        <v>1.7899999999999999E-2</v>
      </c>
      <c r="O330" s="13">
        <v>1.7600000000000001E-2</v>
      </c>
      <c r="P330" s="13">
        <v>-1.23E-2</v>
      </c>
      <c r="Q330" s="13">
        <v>99.017799999999994</v>
      </c>
      <c r="S330" s="13">
        <v>0.4107744333870309</v>
      </c>
      <c r="T330" s="13">
        <v>0.42378673730662658</v>
      </c>
      <c r="U330" s="13">
        <v>0.16543882930634249</v>
      </c>
      <c r="V330" s="14">
        <v>71.922666177346912</v>
      </c>
      <c r="W330" s="20">
        <v>7.0135422512394463E-2</v>
      </c>
      <c r="X330" s="20">
        <v>1.8728045459491569E-2</v>
      </c>
      <c r="Y330" s="20">
        <v>1.5307404401426214E-2</v>
      </c>
    </row>
    <row r="331" spans="3:25">
      <c r="C331" s="9" t="s">
        <v>553</v>
      </c>
      <c r="D331" s="9" t="s">
        <v>195</v>
      </c>
      <c r="E331" s="13">
        <v>51.690199999999997</v>
      </c>
      <c r="F331" s="13">
        <v>0.5333</v>
      </c>
      <c r="G331" s="13">
        <v>1.9238999999999999</v>
      </c>
      <c r="H331" s="13">
        <v>10.756600000000001</v>
      </c>
      <c r="I331" s="13">
        <v>0.44019999999999998</v>
      </c>
      <c r="J331" s="13">
        <v>14.678699999999999</v>
      </c>
      <c r="K331" s="13">
        <v>19.8277</v>
      </c>
      <c r="L331" s="13">
        <v>0.28920000000000001</v>
      </c>
      <c r="M331" s="13">
        <v>2.8999999999999998E-3</v>
      </c>
      <c r="N331" s="13">
        <v>-1.5599999999999999E-2</v>
      </c>
      <c r="O331" s="13">
        <v>3.3E-3</v>
      </c>
      <c r="P331" s="13">
        <v>-4.4000000000000003E-3</v>
      </c>
      <c r="Q331" s="13">
        <v>100.146</v>
      </c>
      <c r="S331" s="13">
        <v>0.40760280967442136</v>
      </c>
      <c r="T331" s="13">
        <v>0.419805023454427</v>
      </c>
      <c r="U331" s="13">
        <v>0.17259216687115159</v>
      </c>
      <c r="V331" s="14">
        <v>70.865464980295442</v>
      </c>
      <c r="W331" s="20">
        <v>6.5600876249938933E-2</v>
      </c>
      <c r="X331" s="20">
        <v>1.9262975965654142E-2</v>
      </c>
      <c r="Y331" s="20">
        <v>1.5015091307430617E-2</v>
      </c>
    </row>
    <row r="332" spans="3:25">
      <c r="C332" s="9" t="s">
        <v>554</v>
      </c>
      <c r="D332" s="9" t="s">
        <v>54</v>
      </c>
      <c r="E332" s="13">
        <v>51.433799999999998</v>
      </c>
      <c r="F332" s="13">
        <v>0.52810000000000001</v>
      </c>
      <c r="G332" s="13">
        <v>1.9723999999999999</v>
      </c>
      <c r="H332" s="13">
        <v>10.9252</v>
      </c>
      <c r="I332" s="13">
        <v>0.4698</v>
      </c>
      <c r="J332" s="13">
        <v>14.6228</v>
      </c>
      <c r="K332" s="13">
        <v>19.867799999999999</v>
      </c>
      <c r="L332" s="13">
        <v>0.23619999999999999</v>
      </c>
      <c r="M332" s="13">
        <v>0</v>
      </c>
      <c r="N332" s="13">
        <v>1.2E-2</v>
      </c>
      <c r="O332" s="13">
        <v>2.8000000000000001E-2</v>
      </c>
      <c r="P332" s="13">
        <v>2.3599999999999999E-2</v>
      </c>
      <c r="Q332" s="13">
        <v>100.11969999999999</v>
      </c>
      <c r="S332" s="13">
        <v>0.40764006162404604</v>
      </c>
      <c r="T332" s="13">
        <v>0.41740036638702649</v>
      </c>
      <c r="U332" s="13">
        <v>0.17495957198892753</v>
      </c>
      <c r="V332" s="14">
        <v>70.463976266084757</v>
      </c>
      <c r="W332" s="20">
        <v>7.153991920391789E-2</v>
      </c>
      <c r="X332" s="20">
        <v>1.562854780911721E-2</v>
      </c>
      <c r="Y332" s="20">
        <v>1.4896928340789789E-2</v>
      </c>
    </row>
    <row r="333" spans="3:25">
      <c r="C333" s="9" t="s">
        <v>555</v>
      </c>
      <c r="D333" s="9" t="s">
        <v>54</v>
      </c>
      <c r="E333" s="13">
        <v>51.176900000000003</v>
      </c>
      <c r="F333" s="13">
        <v>0.59750000000000003</v>
      </c>
      <c r="G333" s="13">
        <v>2.0371999999999999</v>
      </c>
      <c r="H333" s="13">
        <v>10.838200000000001</v>
      </c>
      <c r="I333" s="13">
        <v>0.51060000000000005</v>
      </c>
      <c r="J333" s="13">
        <v>14.7957</v>
      </c>
      <c r="K333" s="13">
        <v>19.389700000000001</v>
      </c>
      <c r="L333" s="13">
        <v>0.32679999999999998</v>
      </c>
      <c r="M333" s="13">
        <v>-2.52E-2</v>
      </c>
      <c r="N333" s="13">
        <v>2.5600000000000001E-2</v>
      </c>
      <c r="O333" s="13">
        <v>2.7000000000000001E-3</v>
      </c>
      <c r="P333" s="13">
        <v>1.0200000000000001E-2</v>
      </c>
      <c r="Q333" s="13">
        <v>99.711200000000005</v>
      </c>
      <c r="S333" s="13">
        <v>0.40033966582377206</v>
      </c>
      <c r="T333" s="13">
        <v>0.42499934073044482</v>
      </c>
      <c r="U333" s="13">
        <v>0.17466099344578306</v>
      </c>
      <c r="V333" s="14">
        <v>70.873345543903554</v>
      </c>
      <c r="W333" s="20">
        <v>7.5314801949330601E-2</v>
      </c>
      <c r="X333" s="20">
        <v>1.4992272114605354E-2</v>
      </c>
      <c r="Y333" s="20">
        <v>1.6906050434733689E-2</v>
      </c>
    </row>
    <row r="334" spans="3:25">
      <c r="C334" s="9" t="s">
        <v>556</v>
      </c>
      <c r="D334" s="9" t="s">
        <v>196</v>
      </c>
      <c r="E334" s="13">
        <v>50.8874</v>
      </c>
      <c r="F334" s="13">
        <v>0.46810000000000002</v>
      </c>
      <c r="G334" s="13">
        <v>4.1153000000000004</v>
      </c>
      <c r="H334" s="13">
        <v>5.2630999999999997</v>
      </c>
      <c r="I334" s="13">
        <v>0.1343</v>
      </c>
      <c r="J334" s="13">
        <v>15.3279</v>
      </c>
      <c r="K334" s="13">
        <v>23.0335</v>
      </c>
      <c r="L334" s="13">
        <v>0.1492</v>
      </c>
      <c r="M334" s="13">
        <v>-1.55E-2</v>
      </c>
      <c r="N334" s="13">
        <v>9.7999999999999997E-3</v>
      </c>
      <c r="O334" s="13">
        <v>0.40849999999999997</v>
      </c>
      <c r="P334" s="13">
        <v>-5.3E-3</v>
      </c>
      <c r="Q334" s="13">
        <v>99.797300000000007</v>
      </c>
      <c r="S334" s="13">
        <v>0.47525187185923951</v>
      </c>
      <c r="T334" s="13">
        <v>0.43998894644061104</v>
      </c>
      <c r="U334" s="13">
        <v>8.475918170014958E-2</v>
      </c>
      <c r="V334" s="14">
        <v>83.847644773796432</v>
      </c>
      <c r="W334" s="20">
        <v>0.11476812781303125</v>
      </c>
      <c r="X334" s="20">
        <v>6.4936137204419431E-2</v>
      </c>
      <c r="Y334" s="20">
        <v>1.3047030336706351E-2</v>
      </c>
    </row>
    <row r="335" spans="3:25"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3:25"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2:26" s="3" customFormat="1">
      <c r="B337" s="12" t="s">
        <v>898</v>
      </c>
      <c r="C337" s="12"/>
      <c r="D337" s="12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2:26">
      <c r="C338" s="9" t="s">
        <v>1003</v>
      </c>
      <c r="D338" s="9" t="s">
        <v>54</v>
      </c>
      <c r="E338" s="13">
        <v>49.732199999999999</v>
      </c>
      <c r="F338" s="13">
        <v>0.58309999999999995</v>
      </c>
      <c r="G338" s="13">
        <v>3.5634000000000001</v>
      </c>
      <c r="H338" s="13">
        <v>7.7187999999999999</v>
      </c>
      <c r="I338" s="13">
        <v>0.25940000000000002</v>
      </c>
      <c r="J338" s="13">
        <v>14.571899999999999</v>
      </c>
      <c r="K338" s="13">
        <v>22.0214</v>
      </c>
      <c r="L338" s="13">
        <v>0.26129999999999998</v>
      </c>
      <c r="M338" s="13">
        <v>-3.3099999999999997E-2</v>
      </c>
      <c r="N338" s="13">
        <v>1.44E-2</v>
      </c>
      <c r="O338" s="13">
        <v>2.0000000000000001E-4</v>
      </c>
      <c r="P338" s="13">
        <v>7.7000000000000002E-3</v>
      </c>
      <c r="Q338" s="13">
        <v>98.733800000000002</v>
      </c>
      <c r="S338" s="13">
        <v>0.45575287891066413</v>
      </c>
      <c r="T338" s="13">
        <v>0.41956174609269303</v>
      </c>
      <c r="U338" s="13">
        <v>0.12468537499664283</v>
      </c>
      <c r="V338" s="15">
        <v>77.090301415452728</v>
      </c>
      <c r="W338" s="20">
        <v>0.12211121706304917</v>
      </c>
      <c r="X338" s="20">
        <v>3.648730825371907E-2</v>
      </c>
      <c r="Y338" s="20">
        <v>1.6565088379045384E-2</v>
      </c>
    </row>
    <row r="339" spans="2:26">
      <c r="C339" s="9" t="s">
        <v>1004</v>
      </c>
      <c r="D339" s="9" t="s">
        <v>54</v>
      </c>
      <c r="E339" s="13">
        <v>49.257800000000003</v>
      </c>
      <c r="F339" s="13">
        <v>0.747</v>
      </c>
      <c r="G339" s="13">
        <v>4.6475</v>
      </c>
      <c r="H339" s="13">
        <v>7.2291999999999996</v>
      </c>
      <c r="I339" s="13">
        <v>0.18479999999999999</v>
      </c>
      <c r="J339" s="13">
        <v>14.366199999999999</v>
      </c>
      <c r="K339" s="13">
        <v>22.762699999999999</v>
      </c>
      <c r="L339" s="13">
        <v>0.22819999999999999</v>
      </c>
      <c r="M339" s="13">
        <v>-8.8000000000000005E-3</v>
      </c>
      <c r="N339" s="13">
        <v>3.9300000000000002E-2</v>
      </c>
      <c r="O339" s="13">
        <v>3.5499999999999997E-2</v>
      </c>
      <c r="P339" s="13">
        <v>-2.8500000000000001E-2</v>
      </c>
      <c r="Q339" s="13">
        <v>99.498199999999997</v>
      </c>
      <c r="S339" s="13">
        <v>0.47038423192317003</v>
      </c>
      <c r="T339" s="13">
        <v>0.41301525733050232</v>
      </c>
      <c r="U339" s="13">
        <v>0.11660051074632771</v>
      </c>
      <c r="V339" s="15">
        <v>77.983942742163066</v>
      </c>
      <c r="W339" s="20">
        <v>0.1547229700565802</v>
      </c>
      <c r="X339" s="20">
        <v>5.0491667983974448E-2</v>
      </c>
      <c r="Y339" s="20">
        <v>2.1053566964926624E-2</v>
      </c>
    </row>
    <row r="340" spans="2:26">
      <c r="C340" s="9" t="s">
        <v>1005</v>
      </c>
      <c r="D340" s="9" t="s">
        <v>54</v>
      </c>
      <c r="E340" s="13">
        <v>51.290100000000002</v>
      </c>
      <c r="F340" s="13">
        <v>0.45400000000000001</v>
      </c>
      <c r="G340" s="13">
        <v>1.5952999999999999</v>
      </c>
      <c r="H340" s="13">
        <v>10.970800000000001</v>
      </c>
      <c r="I340" s="13">
        <v>0.51180000000000003</v>
      </c>
      <c r="J340" s="13">
        <v>14.391999999999999</v>
      </c>
      <c r="K340" s="13">
        <v>20.0793</v>
      </c>
      <c r="L340" s="13">
        <v>0.27650000000000002</v>
      </c>
      <c r="M340" s="13">
        <v>-1.3599999999999999E-2</v>
      </c>
      <c r="N340" s="13">
        <v>8.0999999999999996E-3</v>
      </c>
      <c r="O340" s="13">
        <v>1.3899999999999999E-2</v>
      </c>
      <c r="P340" s="13">
        <v>5.4600000000000003E-2</v>
      </c>
      <c r="Q340" s="13">
        <v>99.6464</v>
      </c>
      <c r="S340" s="13">
        <v>0.41260601460991669</v>
      </c>
      <c r="T340" s="13">
        <v>0.41143699855213356</v>
      </c>
      <c r="U340" s="13">
        <v>0.17595698683794969</v>
      </c>
      <c r="V340" s="15">
        <v>70.044469093244416</v>
      </c>
      <c r="W340" s="20">
        <v>6.3773190085165465E-2</v>
      </c>
      <c r="X340" s="20">
        <v>7.2119463741334711E-3</v>
      </c>
      <c r="Y340" s="20">
        <v>1.2894278788654621E-2</v>
      </c>
    </row>
    <row r="341" spans="2:26">
      <c r="C341" s="9" t="s">
        <v>1006</v>
      </c>
      <c r="D341" s="9" t="s">
        <v>1580</v>
      </c>
      <c r="E341" s="13">
        <v>50.340800000000002</v>
      </c>
      <c r="F341" s="13">
        <v>0.39150000000000001</v>
      </c>
      <c r="G341" s="13">
        <v>1.8463000000000001</v>
      </c>
      <c r="H341" s="13">
        <v>10.8474</v>
      </c>
      <c r="I341" s="13">
        <v>0.37780000000000002</v>
      </c>
      <c r="J341" s="13">
        <v>13.682600000000001</v>
      </c>
      <c r="K341" s="13">
        <v>20.313099999999999</v>
      </c>
      <c r="L341" s="13">
        <v>0.34970000000000001</v>
      </c>
      <c r="M341" s="13">
        <v>-3.8999999999999998E-3</v>
      </c>
      <c r="N341" s="13">
        <v>2.2200000000000001E-2</v>
      </c>
      <c r="O341" s="13">
        <v>6.4600000000000005E-2</v>
      </c>
      <c r="P341" s="13">
        <v>-3.7400000000000003E-2</v>
      </c>
      <c r="Q341" s="13">
        <v>98.236000000000004</v>
      </c>
      <c r="S341" s="13">
        <v>0.42482570906342082</v>
      </c>
      <c r="T341" s="13">
        <v>0.3981057241544152</v>
      </c>
      <c r="U341" s="13">
        <v>0.17706856678216401</v>
      </c>
      <c r="V341" s="15">
        <v>69.214798092968266</v>
      </c>
      <c r="W341" s="20">
        <v>6.9665146379686682E-2</v>
      </c>
      <c r="X341" s="20">
        <v>1.3783093705797528E-2</v>
      </c>
      <c r="Y341" s="20">
        <v>1.1294391177103453E-2</v>
      </c>
    </row>
    <row r="342" spans="2:26">
      <c r="C342" s="9" t="s">
        <v>1007</v>
      </c>
      <c r="D342" s="9" t="s">
        <v>1580</v>
      </c>
      <c r="E342" s="13">
        <v>51.192300000000003</v>
      </c>
      <c r="F342" s="13">
        <v>0.32629999999999998</v>
      </c>
      <c r="G342" s="13">
        <v>1.8403</v>
      </c>
      <c r="H342" s="13">
        <v>10.5771</v>
      </c>
      <c r="I342" s="13">
        <v>0.47539999999999999</v>
      </c>
      <c r="J342" s="13">
        <v>13.8545</v>
      </c>
      <c r="K342" s="13">
        <v>20.802800000000001</v>
      </c>
      <c r="L342" s="13">
        <v>0.23810000000000001</v>
      </c>
      <c r="M342" s="13">
        <v>-3.8999999999999998E-3</v>
      </c>
      <c r="N342" s="13">
        <v>9.4000000000000004E-3</v>
      </c>
      <c r="O342" s="13">
        <v>1.18E-2</v>
      </c>
      <c r="P342" s="13">
        <v>-7.9000000000000008E-3</v>
      </c>
      <c r="Q342" s="13">
        <v>99.328199999999995</v>
      </c>
      <c r="S342" s="13">
        <v>0.43040558967055426</v>
      </c>
      <c r="T342" s="13">
        <v>0.39878808403499943</v>
      </c>
      <c r="U342" s="13">
        <v>0.17080632629444623</v>
      </c>
      <c r="V342" s="15">
        <v>70.012640012451286</v>
      </c>
      <c r="W342" s="20">
        <v>6.2968337643799721E-2</v>
      </c>
      <c r="X342" s="20">
        <v>1.9108965171833803E-2</v>
      </c>
      <c r="Y342" s="20">
        <v>9.2889723640645124E-3</v>
      </c>
    </row>
    <row r="343" spans="2:26">
      <c r="C343" s="9" t="s">
        <v>1008</v>
      </c>
      <c r="D343" s="9" t="s">
        <v>195</v>
      </c>
      <c r="E343" s="13">
        <v>51.451500000000003</v>
      </c>
      <c r="F343" s="13">
        <v>0.46160000000000001</v>
      </c>
      <c r="G343" s="13">
        <v>1.5409999999999999</v>
      </c>
      <c r="H343" s="13">
        <v>11.1424</v>
      </c>
      <c r="I343" s="13">
        <v>0.49459999999999998</v>
      </c>
      <c r="J343" s="13">
        <v>14.082800000000001</v>
      </c>
      <c r="K343" s="13">
        <v>19.818000000000001</v>
      </c>
      <c r="L343" s="13">
        <v>0.32669999999999999</v>
      </c>
      <c r="M343" s="13">
        <v>3.8999999999999998E-3</v>
      </c>
      <c r="N343" s="13">
        <v>1.38E-2</v>
      </c>
      <c r="O343" s="13">
        <v>8.8999999999999999E-3</v>
      </c>
      <c r="P343" s="13">
        <v>1.66E-2</v>
      </c>
      <c r="Q343" s="13">
        <v>99.361699999999999</v>
      </c>
      <c r="S343" s="13">
        <v>0.41195620373364117</v>
      </c>
      <c r="T343" s="13">
        <v>0.40726345541841069</v>
      </c>
      <c r="U343" s="13">
        <v>0.18078034084794811</v>
      </c>
      <c r="V343" s="15">
        <v>69.257333893194868</v>
      </c>
      <c r="W343" s="20">
        <v>5.3984639600558104E-2</v>
      </c>
      <c r="X343" s="20">
        <v>1.4714806416393708E-2</v>
      </c>
      <c r="Y343" s="20">
        <v>1.3135074582723892E-2</v>
      </c>
    </row>
    <row r="344" spans="2:26">
      <c r="C344" s="9" t="s">
        <v>1009</v>
      </c>
      <c r="D344" s="9" t="s">
        <v>53</v>
      </c>
      <c r="E344" s="13">
        <v>51.734299999999998</v>
      </c>
      <c r="F344" s="13">
        <v>0.44829999999999998</v>
      </c>
      <c r="G344" s="13">
        <v>1.3351</v>
      </c>
      <c r="H344" s="13">
        <v>10.8811</v>
      </c>
      <c r="I344" s="13">
        <v>0.52410000000000001</v>
      </c>
      <c r="J344" s="13">
        <v>14.6858</v>
      </c>
      <c r="K344" s="13">
        <v>19.059000000000001</v>
      </c>
      <c r="L344" s="13">
        <v>0.26679999999999998</v>
      </c>
      <c r="M344" s="13">
        <v>-2.1399999999999999E-2</v>
      </c>
      <c r="N344" s="13">
        <v>3.2099999999999997E-2</v>
      </c>
      <c r="O344" s="13">
        <v>-6.1000000000000004E-3</v>
      </c>
      <c r="P344" s="13">
        <v>2.18E-2</v>
      </c>
      <c r="Q344" s="13">
        <v>98.988600000000005</v>
      </c>
      <c r="S344" s="13">
        <v>0.3972030806291475</v>
      </c>
      <c r="T344" s="13">
        <v>0.42579966392250573</v>
      </c>
      <c r="U344" s="13">
        <v>0.17699725544834677</v>
      </c>
      <c r="V344" s="15">
        <v>70.637332448035522</v>
      </c>
      <c r="W344" s="20">
        <v>4.3758876784109502E-2</v>
      </c>
      <c r="X344" s="20">
        <v>1.5747016055178704E-2</v>
      </c>
      <c r="Y344" s="20">
        <v>1.2753549305252118E-2</v>
      </c>
    </row>
    <row r="345" spans="2:26">
      <c r="C345" s="9" t="s">
        <v>1010</v>
      </c>
      <c r="D345" s="9" t="s">
        <v>53</v>
      </c>
      <c r="E345" s="13">
        <v>50.493200000000002</v>
      </c>
      <c r="F345" s="13">
        <v>0.55869999999999997</v>
      </c>
      <c r="G345" s="13">
        <v>2.6846999999999999</v>
      </c>
      <c r="H345" s="13">
        <v>9.8331999999999997</v>
      </c>
      <c r="I345" s="13">
        <v>0.42449999999999999</v>
      </c>
      <c r="J345" s="13">
        <v>14.561</v>
      </c>
      <c r="K345" s="13">
        <v>20.014199999999999</v>
      </c>
      <c r="L345" s="13">
        <v>0.36170000000000002</v>
      </c>
      <c r="M345" s="13">
        <v>1.9E-3</v>
      </c>
      <c r="N345" s="13">
        <v>1.1599999999999999E-2</v>
      </c>
      <c r="O345" s="13">
        <v>-3.0999999999999999E-3</v>
      </c>
      <c r="P345" s="13">
        <v>-8.2000000000000007E-3</v>
      </c>
      <c r="Q345" s="13">
        <v>98.944800000000001</v>
      </c>
      <c r="S345" s="13">
        <v>0.41742613961530745</v>
      </c>
      <c r="T345" s="13">
        <v>0.42250107164928846</v>
      </c>
      <c r="U345" s="13">
        <v>0.16007278873540409</v>
      </c>
      <c r="V345" s="15">
        <v>72.523176953098655</v>
      </c>
      <c r="W345" s="20">
        <v>9.0812328674965803E-2</v>
      </c>
      <c r="X345" s="20">
        <v>2.8837990643961114E-2</v>
      </c>
      <c r="Y345" s="20">
        <v>1.5893257405716021E-2</v>
      </c>
    </row>
    <row r="346" spans="2:26">
      <c r="C346" s="9" t="s">
        <v>1011</v>
      </c>
      <c r="D346" s="9" t="s">
        <v>1580</v>
      </c>
      <c r="E346" s="13">
        <v>51.144799999999996</v>
      </c>
      <c r="F346" s="13">
        <v>0.57979999999999998</v>
      </c>
      <c r="G346" s="13">
        <v>2.1219999999999999</v>
      </c>
      <c r="H346" s="13">
        <v>9.5812000000000008</v>
      </c>
      <c r="I346" s="13">
        <v>0.36959999999999998</v>
      </c>
      <c r="J346" s="13">
        <v>14.884</v>
      </c>
      <c r="K346" s="13">
        <v>20.2517</v>
      </c>
      <c r="L346" s="13">
        <v>0.26219999999999999</v>
      </c>
      <c r="M346" s="13">
        <v>2.0500000000000001E-2</v>
      </c>
      <c r="N346" s="13">
        <v>1.5699999999999999E-2</v>
      </c>
      <c r="O346" s="13">
        <v>-6.8999999999999999E-3</v>
      </c>
      <c r="P346" s="13">
        <v>4.53E-2</v>
      </c>
      <c r="Q346" s="13">
        <v>99.276799999999994</v>
      </c>
      <c r="S346" s="13">
        <v>0.41810514111124591</v>
      </c>
      <c r="T346" s="13">
        <v>0.42750272819103441</v>
      </c>
      <c r="U346" s="13">
        <v>0.1543921306977197</v>
      </c>
      <c r="V346" s="15">
        <v>73.467349240279816</v>
      </c>
      <c r="W346" s="20">
        <v>7.5185645168501125E-2</v>
      </c>
      <c r="X346" s="20">
        <v>1.8945884607287217E-2</v>
      </c>
      <c r="Y346" s="20">
        <v>1.641663320204962E-2</v>
      </c>
    </row>
    <row r="347" spans="2:26">
      <c r="C347" s="9" t="s">
        <v>1012</v>
      </c>
      <c r="D347" s="9" t="s">
        <v>195</v>
      </c>
      <c r="E347" s="13">
        <v>51.238999999999997</v>
      </c>
      <c r="F347" s="13">
        <v>0.43640000000000001</v>
      </c>
      <c r="G347" s="13">
        <v>1.4631000000000001</v>
      </c>
      <c r="H347" s="13">
        <v>11.5679</v>
      </c>
      <c r="I347" s="13">
        <v>0.52139999999999997</v>
      </c>
      <c r="J347" s="13">
        <v>14.1899</v>
      </c>
      <c r="K347" s="13">
        <v>19.4011</v>
      </c>
      <c r="L347" s="13">
        <v>0.254</v>
      </c>
      <c r="M347" s="13">
        <v>-1E-3</v>
      </c>
      <c r="N347" s="13">
        <v>3.7400000000000003E-2</v>
      </c>
      <c r="O347" s="13">
        <v>4.4000000000000003E-3</v>
      </c>
      <c r="P347" s="13">
        <v>2.0199999999999999E-2</v>
      </c>
      <c r="Q347" s="13">
        <v>99.134699999999995</v>
      </c>
      <c r="S347" s="13">
        <v>0.40275256072130555</v>
      </c>
      <c r="T347" s="13">
        <v>0.40981372375919523</v>
      </c>
      <c r="U347" s="13">
        <v>0.18743371551949922</v>
      </c>
      <c r="V347" s="15">
        <v>68.617075069276794</v>
      </c>
      <c r="W347" s="20">
        <v>5.5490987101125544E-2</v>
      </c>
      <c r="X347" s="20">
        <v>9.9554032520239033E-3</v>
      </c>
      <c r="Y347" s="20">
        <v>1.245984319010252E-2</v>
      </c>
    </row>
    <row r="348" spans="2:26">
      <c r="C348" s="9" t="s">
        <v>1013</v>
      </c>
      <c r="D348" s="9" t="s">
        <v>53</v>
      </c>
      <c r="E348" s="13">
        <v>51.225700000000003</v>
      </c>
      <c r="F348" s="13">
        <v>0.42109999999999997</v>
      </c>
      <c r="G348" s="13">
        <v>1.5255000000000001</v>
      </c>
      <c r="H348" s="13">
        <v>11.778</v>
      </c>
      <c r="I348" s="13">
        <v>0.50009999999999999</v>
      </c>
      <c r="J348" s="13">
        <v>13.816800000000001</v>
      </c>
      <c r="K348" s="13">
        <v>19.684999999999999</v>
      </c>
      <c r="L348" s="13">
        <v>0.2883</v>
      </c>
      <c r="M348" s="13">
        <v>-5.7999999999999996E-3</v>
      </c>
      <c r="N348" s="13">
        <v>9.1000000000000004E-3</v>
      </c>
      <c r="O348" s="13">
        <v>-1.5E-3</v>
      </c>
      <c r="P348" s="13">
        <v>2.9700000000000001E-2</v>
      </c>
      <c r="Q348" s="13">
        <v>99.2791</v>
      </c>
      <c r="S348" s="13">
        <v>0.40925081978302097</v>
      </c>
      <c r="T348" s="13">
        <v>0.39962883492117285</v>
      </c>
      <c r="U348" s="13">
        <v>0.19112034529580627</v>
      </c>
      <c r="V348" s="15">
        <v>67.647801859731956</v>
      </c>
      <c r="W348" s="20">
        <v>5.5216884735543648E-2</v>
      </c>
      <c r="X348" s="20">
        <v>1.3048078140260724E-2</v>
      </c>
      <c r="Y348" s="20">
        <v>1.2027823168234433E-2</v>
      </c>
    </row>
    <row r="349" spans="2:26">
      <c r="C349" s="9" t="s">
        <v>1014</v>
      </c>
      <c r="D349" s="9" t="s">
        <v>1580</v>
      </c>
      <c r="E349" s="13">
        <v>51.434399999999997</v>
      </c>
      <c r="F349" s="13">
        <v>0.4783</v>
      </c>
      <c r="G349" s="13">
        <v>1.6009</v>
      </c>
      <c r="H349" s="13">
        <v>11.218500000000001</v>
      </c>
      <c r="I349" s="13">
        <v>0.47420000000000001</v>
      </c>
      <c r="J349" s="13">
        <v>14.061299999999999</v>
      </c>
      <c r="K349" s="13">
        <v>20.018799999999999</v>
      </c>
      <c r="L349" s="13">
        <v>0.38279999999999997</v>
      </c>
      <c r="M349" s="13">
        <v>-1.0699999999999999E-2</v>
      </c>
      <c r="N349" s="13">
        <v>1.1999999999999999E-3</v>
      </c>
      <c r="O349" s="13">
        <v>1.6199999999999999E-2</v>
      </c>
      <c r="P349" s="13">
        <v>9.7999999999999997E-3</v>
      </c>
      <c r="Q349" s="13">
        <v>99.696299999999994</v>
      </c>
      <c r="S349" s="13">
        <v>0.41414772378885967</v>
      </c>
      <c r="T349" s="13">
        <v>0.40470439328555513</v>
      </c>
      <c r="U349" s="13">
        <v>0.18114788292558517</v>
      </c>
      <c r="V349" s="15">
        <v>69.079597318095978</v>
      </c>
      <c r="W349" s="20">
        <v>5.8849461700706707E-2</v>
      </c>
      <c r="X349" s="20">
        <v>1.2365642846694586E-2</v>
      </c>
      <c r="Y349" s="20">
        <v>1.3580771405683209E-2</v>
      </c>
    </row>
    <row r="350" spans="2:26">
      <c r="C350" s="9" t="s">
        <v>1015</v>
      </c>
      <c r="D350" s="9" t="s">
        <v>195</v>
      </c>
      <c r="E350" s="13">
        <v>51.153100000000002</v>
      </c>
      <c r="F350" s="13">
        <v>0.44579999999999997</v>
      </c>
      <c r="G350" s="13">
        <v>1.5713999999999999</v>
      </c>
      <c r="H350" s="13">
        <v>11.1214</v>
      </c>
      <c r="I350" s="13">
        <v>0.51349999999999996</v>
      </c>
      <c r="J350" s="13">
        <v>14.262600000000001</v>
      </c>
      <c r="K350" s="13">
        <v>19.803100000000001</v>
      </c>
      <c r="L350" s="13">
        <v>0.29499999999999998</v>
      </c>
      <c r="M350" s="13">
        <v>-5.7999999999999996E-3</v>
      </c>
      <c r="N350" s="13">
        <v>4.36E-2</v>
      </c>
      <c r="O350" s="13">
        <v>1.18E-2</v>
      </c>
      <c r="P350" s="13">
        <v>1.9400000000000001E-2</v>
      </c>
      <c r="Q350" s="13">
        <v>99.240600000000001</v>
      </c>
      <c r="S350" s="13">
        <v>0.40978228287363455</v>
      </c>
      <c r="T350" s="13">
        <v>0.41059523614170679</v>
      </c>
      <c r="U350" s="13">
        <v>0.17962248098465866</v>
      </c>
      <c r="V350" s="15">
        <v>69.566741937331315</v>
      </c>
      <c r="W350" s="20">
        <v>6.1725556031510198E-2</v>
      </c>
      <c r="X350" s="20">
        <v>8.4575255529305143E-3</v>
      </c>
      <c r="Y350" s="20">
        <v>1.2708722454280619E-2</v>
      </c>
    </row>
    <row r="351" spans="2:26">
      <c r="C351" s="9" t="s">
        <v>1016</v>
      </c>
      <c r="D351" s="9" t="s">
        <v>195</v>
      </c>
      <c r="E351" s="13">
        <v>51.5687</v>
      </c>
      <c r="F351" s="13">
        <v>0.46060000000000001</v>
      </c>
      <c r="G351" s="13">
        <v>1.5025999999999999</v>
      </c>
      <c r="H351" s="13">
        <v>12.273899999999999</v>
      </c>
      <c r="I351" s="13">
        <v>0.52859999999999996</v>
      </c>
      <c r="J351" s="13">
        <v>15.674899999999999</v>
      </c>
      <c r="K351" s="13">
        <v>16.596299999999999</v>
      </c>
      <c r="L351" s="13">
        <v>0.27179999999999999</v>
      </c>
      <c r="M351" s="13">
        <v>-5.8999999999999999E-3</v>
      </c>
      <c r="N351" s="13">
        <v>4.0800000000000003E-2</v>
      </c>
      <c r="O351" s="13">
        <v>-1E-3</v>
      </c>
      <c r="P351" s="13">
        <v>-2.8000000000000001E-2</v>
      </c>
      <c r="Q351" s="13">
        <v>98.918199999999999</v>
      </c>
      <c r="S351" s="13">
        <v>0.34587538563832948</v>
      </c>
      <c r="T351" s="13">
        <v>0.45447329118864088</v>
      </c>
      <c r="U351" s="13">
        <v>0.19965132317302964</v>
      </c>
      <c r="V351" s="15">
        <v>69.47809044491315</v>
      </c>
      <c r="W351" s="20">
        <v>5.0277624158652445E-2</v>
      </c>
      <c r="X351" s="20">
        <v>1.6684982305896198E-2</v>
      </c>
      <c r="Y351" s="20">
        <v>1.3101742080226292E-2</v>
      </c>
    </row>
    <row r="352" spans="2:26">
      <c r="C352" s="9" t="s">
        <v>1017</v>
      </c>
      <c r="D352" s="9" t="s">
        <v>195</v>
      </c>
      <c r="E352" s="13">
        <v>50.932099999999998</v>
      </c>
      <c r="F352" s="13">
        <v>0.42499999999999999</v>
      </c>
      <c r="G352" s="13">
        <v>1.5685</v>
      </c>
      <c r="H352" s="13">
        <v>11.2517</v>
      </c>
      <c r="I352" s="13">
        <v>0.4874</v>
      </c>
      <c r="J352" s="13">
        <v>14.3222</v>
      </c>
      <c r="K352" s="13">
        <v>19.853100000000001</v>
      </c>
      <c r="L352" s="13">
        <v>0.2989</v>
      </c>
      <c r="M352" s="13">
        <v>-1.55E-2</v>
      </c>
      <c r="N352" s="13">
        <v>3.2300000000000002E-2</v>
      </c>
      <c r="O352" s="13">
        <v>1.5299999999999999E-2</v>
      </c>
      <c r="P352" s="13">
        <v>3.6200000000000003E-2</v>
      </c>
      <c r="Q352" s="13">
        <v>99.222700000000003</v>
      </c>
      <c r="S352" s="13">
        <v>0.40883208358201906</v>
      </c>
      <c r="T352" s="13">
        <v>0.41031895592675244</v>
      </c>
      <c r="U352" s="13">
        <v>0.18084896049122851</v>
      </c>
      <c r="V352" s="15">
        <v>69.408190893201223</v>
      </c>
      <c r="W352" s="20">
        <v>6.6736433984146526E-2</v>
      </c>
      <c r="X352" s="20">
        <v>3.4392055487223738E-3</v>
      </c>
      <c r="Y352" s="20">
        <v>1.2136876504163894E-2</v>
      </c>
    </row>
    <row r="353" spans="2:26">
      <c r="C353" s="9" t="s">
        <v>1018</v>
      </c>
      <c r="D353" s="9" t="s">
        <v>1580</v>
      </c>
      <c r="E353" s="13">
        <v>50.2042</v>
      </c>
      <c r="F353" s="13">
        <v>0.8296</v>
      </c>
      <c r="G353" s="13">
        <v>3.0686</v>
      </c>
      <c r="H353" s="13">
        <v>8.7004000000000001</v>
      </c>
      <c r="I353" s="13">
        <v>0.29249999999999998</v>
      </c>
      <c r="J353" s="13">
        <v>14.6004</v>
      </c>
      <c r="K353" s="13">
        <v>21.046600000000002</v>
      </c>
      <c r="L353" s="13">
        <v>0.25019999999999998</v>
      </c>
      <c r="M353" s="13">
        <v>-1.7500000000000002E-2</v>
      </c>
      <c r="N353" s="13">
        <v>6.4100000000000004E-2</v>
      </c>
      <c r="O353" s="13">
        <v>6.4199999999999993E-2</v>
      </c>
      <c r="P353" s="13">
        <v>5.2299999999999999E-2</v>
      </c>
      <c r="Q353" s="13">
        <v>99.173000000000002</v>
      </c>
      <c r="S353" s="13">
        <v>0.43710730862201319</v>
      </c>
      <c r="T353" s="13">
        <v>0.42185779844646243</v>
      </c>
      <c r="U353" s="13">
        <v>0.14103489293152435</v>
      </c>
      <c r="V353" s="15">
        <v>74.944621756188639</v>
      </c>
      <c r="W353" s="20">
        <v>0.10894686538315512</v>
      </c>
      <c r="X353" s="20">
        <v>2.7293667723151754E-2</v>
      </c>
      <c r="Y353" s="20">
        <v>2.3509908762844443E-2</v>
      </c>
    </row>
    <row r="354" spans="2:26">
      <c r="C354" s="9" t="s">
        <v>1019</v>
      </c>
      <c r="D354" s="9" t="s">
        <v>195</v>
      </c>
      <c r="E354" s="13">
        <v>49.233400000000003</v>
      </c>
      <c r="F354" s="13">
        <v>0.4451</v>
      </c>
      <c r="G354" s="13">
        <v>1.3401000000000001</v>
      </c>
      <c r="H354" s="13">
        <v>10.098800000000001</v>
      </c>
      <c r="I354" s="13">
        <v>0.42159999999999997</v>
      </c>
      <c r="J354" s="13">
        <v>13.743499999999999</v>
      </c>
      <c r="K354" s="13">
        <v>19.386800000000001</v>
      </c>
      <c r="L354" s="13">
        <v>0.2873</v>
      </c>
      <c r="M354" s="13">
        <v>-2.8999999999999998E-3</v>
      </c>
      <c r="N354" s="13">
        <v>6.8599999999999994E-2</v>
      </c>
      <c r="O354" s="13">
        <v>1.23E-2</v>
      </c>
      <c r="P354" s="13">
        <v>4.0899999999999999E-2</v>
      </c>
      <c r="Q354" s="13">
        <v>95.078500000000005</v>
      </c>
      <c r="S354" s="13">
        <v>0.41791560937048816</v>
      </c>
      <c r="T354" s="13">
        <v>0.41216870728587052</v>
      </c>
      <c r="U354" s="13">
        <v>0.16991568334364124</v>
      </c>
      <c r="V354" s="15">
        <v>70.809098117219563</v>
      </c>
      <c r="W354" s="20">
        <v>5.6464414674211039E-2</v>
      </c>
      <c r="X354" s="20">
        <v>5.8907238255943642E-3</v>
      </c>
      <c r="Y354" s="20">
        <v>1.3219309842942464E-2</v>
      </c>
    </row>
    <row r="355" spans="2:26">
      <c r="C355" s="9" t="s">
        <v>1020</v>
      </c>
      <c r="D355" s="9" t="s">
        <v>53</v>
      </c>
      <c r="E355" s="13">
        <v>50.371000000000002</v>
      </c>
      <c r="F355" s="13">
        <v>0.52600000000000002</v>
      </c>
      <c r="G355" s="13">
        <v>2.4466000000000001</v>
      </c>
      <c r="H355" s="13">
        <v>10.099399999999999</v>
      </c>
      <c r="I355" s="13">
        <v>0.34889999999999999</v>
      </c>
      <c r="J355" s="13">
        <v>14.319800000000001</v>
      </c>
      <c r="K355" s="13">
        <v>20.191199999999998</v>
      </c>
      <c r="L355" s="13">
        <v>0.28539999999999999</v>
      </c>
      <c r="M355" s="13">
        <v>4.8999999999999998E-3</v>
      </c>
      <c r="N355" s="13">
        <v>2.23E-2</v>
      </c>
      <c r="O355" s="13">
        <v>1.0200000000000001E-2</v>
      </c>
      <c r="P355" s="13">
        <v>-3.1800000000000002E-2</v>
      </c>
      <c r="Q355" s="13">
        <v>98.625799999999998</v>
      </c>
      <c r="S355" s="13">
        <v>0.42068595830284722</v>
      </c>
      <c r="T355" s="13">
        <v>0.41507640332563916</v>
      </c>
      <c r="U355" s="13">
        <v>0.16423763837151359</v>
      </c>
      <c r="V355" s="15">
        <v>71.649636198983785</v>
      </c>
      <c r="W355" s="20">
        <v>8.6081900916861187E-2</v>
      </c>
      <c r="X355" s="20">
        <v>2.3492251712885007E-2</v>
      </c>
      <c r="Y355" s="20">
        <v>1.5036509751176869E-2</v>
      </c>
    </row>
    <row r="356" spans="2:26">
      <c r="C356" s="9" t="s">
        <v>1021</v>
      </c>
      <c r="D356" s="9" t="s">
        <v>53</v>
      </c>
      <c r="E356" s="13">
        <v>51.307899999999997</v>
      </c>
      <c r="F356" s="13">
        <v>0.33090000000000003</v>
      </c>
      <c r="G356" s="13">
        <v>1.6205000000000001</v>
      </c>
      <c r="H356" s="13">
        <v>10.759399999999999</v>
      </c>
      <c r="I356" s="13">
        <v>0.48060000000000003</v>
      </c>
      <c r="J356" s="13">
        <v>13.902100000000001</v>
      </c>
      <c r="K356" s="13">
        <v>20.6831</v>
      </c>
      <c r="L356" s="13">
        <v>0.2457</v>
      </c>
      <c r="M356" s="13">
        <v>-1.0699999999999999E-2</v>
      </c>
      <c r="N356" s="13">
        <v>5.3400000000000003E-2</v>
      </c>
      <c r="O356" s="13">
        <v>-3.3999999999999998E-3</v>
      </c>
      <c r="P356" s="13">
        <v>-2.8000000000000001E-2</v>
      </c>
      <c r="Q356" s="13">
        <v>99.383700000000005</v>
      </c>
      <c r="S356" s="13">
        <v>0.42714416245126996</v>
      </c>
      <c r="T356" s="13">
        <v>0.39942427787314011</v>
      </c>
      <c r="U356" s="13">
        <v>0.17343155967558999</v>
      </c>
      <c r="V356" s="15">
        <v>69.725095162212256</v>
      </c>
      <c r="W356" s="20">
        <v>5.9147915823725805E-2</v>
      </c>
      <c r="X356" s="20">
        <v>1.3105703548279862E-2</v>
      </c>
      <c r="Y356" s="20">
        <v>9.417236677504574E-3</v>
      </c>
    </row>
    <row r="357" spans="2:26"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S357" s="13"/>
      <c r="T357" s="13"/>
      <c r="U357" s="13"/>
      <c r="V357" s="15"/>
      <c r="W357" s="24"/>
      <c r="X357" s="24"/>
      <c r="Y357" s="24"/>
    </row>
    <row r="358" spans="2:26"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S358" s="13"/>
      <c r="T358" s="13"/>
      <c r="U358" s="13"/>
      <c r="V358" s="15"/>
      <c r="W358" s="24"/>
      <c r="X358" s="24"/>
      <c r="Y358" s="24"/>
    </row>
    <row r="359" spans="2:26" s="3" customFormat="1">
      <c r="B359" s="12" t="s">
        <v>1002</v>
      </c>
      <c r="C359" s="12"/>
      <c r="D359" s="12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2:26">
      <c r="C360" s="9" t="s">
        <v>1022</v>
      </c>
      <c r="D360" s="9" t="s">
        <v>196</v>
      </c>
      <c r="E360" s="13">
        <v>51.055</v>
      </c>
      <c r="F360" s="13">
        <v>0.28760000000000002</v>
      </c>
      <c r="G360" s="13">
        <v>1.2724</v>
      </c>
      <c r="H360" s="13">
        <v>11.9506</v>
      </c>
      <c r="I360" s="13">
        <v>0.40260000000000001</v>
      </c>
      <c r="J360" s="13">
        <v>13.3849</v>
      </c>
      <c r="K360" s="13">
        <v>20.607900000000001</v>
      </c>
      <c r="L360" s="13">
        <v>0.22339999999999999</v>
      </c>
      <c r="M360" s="13">
        <v>-5.8999999999999999E-3</v>
      </c>
      <c r="N360" s="13">
        <v>4.7100000000000003E-2</v>
      </c>
      <c r="O360" s="13">
        <v>1.66E-2</v>
      </c>
      <c r="P360" s="13">
        <v>-3.2099999999999997E-2</v>
      </c>
      <c r="Q360" s="13">
        <v>99.248099999999994</v>
      </c>
      <c r="S360" s="13">
        <v>0.42440779496515585</v>
      </c>
      <c r="T360" s="13">
        <v>0.38349521657854596</v>
      </c>
      <c r="U360" s="13">
        <v>0.19209698845629811</v>
      </c>
      <c r="V360" s="15">
        <v>66.626200498203531</v>
      </c>
      <c r="W360" s="24">
        <v>5.4737016912397296E-2</v>
      </c>
      <c r="X360" s="24">
        <v>2.4063828591362538E-3</v>
      </c>
      <c r="Y360" s="24">
        <v>8.2441795807752551E-3</v>
      </c>
    </row>
    <row r="361" spans="2:26">
      <c r="C361" s="9" t="s">
        <v>1023</v>
      </c>
      <c r="D361" s="9" t="s">
        <v>196</v>
      </c>
      <c r="E361" s="13">
        <v>51.465299999999999</v>
      </c>
      <c r="F361" s="13">
        <v>0.41739999999999999</v>
      </c>
      <c r="G361" s="13">
        <v>1.4047000000000001</v>
      </c>
      <c r="H361" s="13">
        <v>12.0352</v>
      </c>
      <c r="I361" s="13">
        <v>0.57350000000000001</v>
      </c>
      <c r="J361" s="13">
        <v>14.424899999999999</v>
      </c>
      <c r="K361" s="13">
        <v>19.3399</v>
      </c>
      <c r="L361" s="13">
        <v>0.23139999999999999</v>
      </c>
      <c r="M361" s="13">
        <v>-1.18E-2</v>
      </c>
      <c r="N361" s="13">
        <v>5.79E-2</v>
      </c>
      <c r="O361" s="13">
        <v>9.2999999999999992E-3</v>
      </c>
      <c r="P361" s="13">
        <v>-1.43E-2</v>
      </c>
      <c r="Q361" s="13">
        <v>99.959400000000002</v>
      </c>
      <c r="S361" s="13">
        <v>0.39629533613108286</v>
      </c>
      <c r="T361" s="13">
        <v>0.41121860460250803</v>
      </c>
      <c r="U361" s="13">
        <v>0.1924860592664091</v>
      </c>
      <c r="V361" s="15">
        <v>68.115856844166473</v>
      </c>
      <c r="W361" s="24">
        <v>5.9849676578288324E-2</v>
      </c>
      <c r="X361" s="24">
        <v>2.5678891265965217E-3</v>
      </c>
      <c r="Y361" s="24">
        <v>1.1838368001769347E-2</v>
      </c>
    </row>
    <row r="362" spans="2:26">
      <c r="C362" s="9" t="s">
        <v>1024</v>
      </c>
      <c r="D362" s="9" t="s">
        <v>54</v>
      </c>
      <c r="E362" s="13">
        <v>51.717100000000002</v>
      </c>
      <c r="F362" s="13">
        <v>0.47799999999999998</v>
      </c>
      <c r="G362" s="13">
        <v>1.7585</v>
      </c>
      <c r="H362" s="13">
        <v>9.3111999999999995</v>
      </c>
      <c r="I362" s="13">
        <v>0.4325</v>
      </c>
      <c r="J362" s="13">
        <v>15.4985</v>
      </c>
      <c r="K362" s="13">
        <v>19.9558</v>
      </c>
      <c r="L362" s="13">
        <v>0.1764</v>
      </c>
      <c r="M362" s="13">
        <v>-3.8999999999999998E-3</v>
      </c>
      <c r="N362" s="13">
        <v>2.1700000000000001E-2</v>
      </c>
      <c r="O362" s="13">
        <v>6.1000000000000004E-3</v>
      </c>
      <c r="P362" s="13">
        <v>5.2600000000000001E-2</v>
      </c>
      <c r="Q362" s="13">
        <v>99.408500000000004</v>
      </c>
      <c r="S362" s="13">
        <v>0.4090550224661858</v>
      </c>
      <c r="T362" s="13">
        <v>0.44197475231974082</v>
      </c>
      <c r="U362" s="13">
        <v>0.14897022521407335</v>
      </c>
      <c r="V362" s="15">
        <v>74.791185156396537</v>
      </c>
      <c r="W362" s="24">
        <v>6.2024377973372236E-2</v>
      </c>
      <c r="X362" s="24">
        <v>1.5646621036780967E-2</v>
      </c>
      <c r="Y362" s="24">
        <v>1.3475986330495172E-2</v>
      </c>
    </row>
    <row r="363" spans="2:26">
      <c r="C363" s="9" t="s">
        <v>1025</v>
      </c>
      <c r="D363" s="9" t="s">
        <v>54</v>
      </c>
      <c r="E363" s="13">
        <v>50.445799999999998</v>
      </c>
      <c r="F363" s="13">
        <v>0.64100000000000001</v>
      </c>
      <c r="G363" s="13">
        <v>2.2216</v>
      </c>
      <c r="H363" s="13">
        <v>10.629899999999999</v>
      </c>
      <c r="I363" s="13">
        <v>0.40210000000000001</v>
      </c>
      <c r="J363" s="13">
        <v>14.283099999999999</v>
      </c>
      <c r="K363" s="13">
        <v>19.998200000000001</v>
      </c>
      <c r="L363" s="13">
        <v>0.27339999999999998</v>
      </c>
      <c r="M363" s="13">
        <v>-1E-3</v>
      </c>
      <c r="N363" s="13">
        <v>5.2699999999999997E-2</v>
      </c>
      <c r="O363" s="13">
        <v>1.67E-2</v>
      </c>
      <c r="P363" s="13">
        <v>4.3200000000000002E-2</v>
      </c>
      <c r="Q363" s="13">
        <v>99.007599999999996</v>
      </c>
      <c r="S363" s="13">
        <v>0.41519412890730079</v>
      </c>
      <c r="T363" s="13">
        <v>0.41255131895928709</v>
      </c>
      <c r="U363" s="13">
        <v>0.17225455213341215</v>
      </c>
      <c r="V363" s="15">
        <v>70.545002940624116</v>
      </c>
      <c r="W363" s="24">
        <v>8.5676542126803534E-2</v>
      </c>
      <c r="X363" s="24">
        <v>1.3694203157253865E-2</v>
      </c>
      <c r="Y363" s="24">
        <v>1.8300664382683723E-2</v>
      </c>
    </row>
    <row r="364" spans="2:26">
      <c r="C364" s="9" t="s">
        <v>1026</v>
      </c>
      <c r="D364" s="9" t="s">
        <v>196</v>
      </c>
      <c r="E364" s="13">
        <v>51.4437</v>
      </c>
      <c r="F364" s="13">
        <v>0.28060000000000002</v>
      </c>
      <c r="G364" s="13">
        <v>1.4251</v>
      </c>
      <c r="H364" s="13">
        <v>10.8558</v>
      </c>
      <c r="I364" s="13">
        <v>0.44330000000000003</v>
      </c>
      <c r="J364" s="13">
        <v>13.6295</v>
      </c>
      <c r="K364" s="13">
        <v>21.133500000000002</v>
      </c>
      <c r="L364" s="13">
        <v>0.2447</v>
      </c>
      <c r="M364" s="13">
        <v>-8.8000000000000005E-3</v>
      </c>
      <c r="N364" s="13">
        <v>4.2700000000000002E-2</v>
      </c>
      <c r="O364" s="13">
        <v>2.3999999999999998E-3</v>
      </c>
      <c r="P364" s="13">
        <v>-1.04E-2</v>
      </c>
      <c r="Q364" s="13">
        <v>99.501400000000004</v>
      </c>
      <c r="S364" s="13">
        <v>0.43513020697715288</v>
      </c>
      <c r="T364" s="13">
        <v>0.39041180033556211</v>
      </c>
      <c r="U364" s="13">
        <v>0.17445799268728493</v>
      </c>
      <c r="V364" s="15">
        <v>69.115361656411196</v>
      </c>
      <c r="W364" s="24">
        <v>5.343781293923322E-2</v>
      </c>
      <c r="X364" s="24">
        <v>1.0122173923348146E-2</v>
      </c>
      <c r="Y364" s="24">
        <v>7.9880775433240903E-3</v>
      </c>
    </row>
    <row r="365" spans="2:26">
      <c r="C365" s="9" t="s">
        <v>1027</v>
      </c>
      <c r="D365" s="9" t="s">
        <v>195</v>
      </c>
      <c r="E365" s="13">
        <v>51.204099999999997</v>
      </c>
      <c r="F365" s="13">
        <v>0.39269999999999999</v>
      </c>
      <c r="G365" s="13">
        <v>1.3621000000000001</v>
      </c>
      <c r="H365" s="13">
        <v>11.5769</v>
      </c>
      <c r="I365" s="13">
        <v>0.5474</v>
      </c>
      <c r="J365" s="13">
        <v>14.307700000000001</v>
      </c>
      <c r="K365" s="13">
        <v>19.5992</v>
      </c>
      <c r="L365" s="13">
        <v>0.30680000000000002</v>
      </c>
      <c r="M365" s="13">
        <v>1.2699999999999999E-2</v>
      </c>
      <c r="N365" s="13">
        <v>3.9399999999999998E-2</v>
      </c>
      <c r="O365" s="13">
        <v>-2.2000000000000001E-3</v>
      </c>
      <c r="P365" s="13">
        <v>7.1400000000000005E-2</v>
      </c>
      <c r="Q365" s="13">
        <v>99.420500000000004</v>
      </c>
      <c r="S365" s="13">
        <v>0.40377192513769278</v>
      </c>
      <c r="T365" s="13">
        <v>0.4100745396569469</v>
      </c>
      <c r="U365" s="13">
        <v>0.1861535352053604</v>
      </c>
      <c r="V365" s="15">
        <v>68.778133225552878</v>
      </c>
      <c r="W365" s="24">
        <v>5.8871366913417988E-2</v>
      </c>
      <c r="X365" s="24">
        <v>1.9926966596114093E-3</v>
      </c>
      <c r="Y365" s="24">
        <v>1.1200283086716029E-2</v>
      </c>
    </row>
    <row r="366" spans="2:26">
      <c r="C366" s="9" t="s">
        <v>1028</v>
      </c>
      <c r="D366" s="9" t="s">
        <v>195</v>
      </c>
      <c r="E366" s="13">
        <v>49.754199999999997</v>
      </c>
      <c r="F366" s="13">
        <v>0.77180000000000004</v>
      </c>
      <c r="G366" s="13">
        <v>3.4679000000000002</v>
      </c>
      <c r="H366" s="13">
        <v>10.393800000000001</v>
      </c>
      <c r="I366" s="13">
        <v>0.4269</v>
      </c>
      <c r="J366" s="13">
        <v>13.883900000000001</v>
      </c>
      <c r="K366" s="13">
        <v>20.664999999999999</v>
      </c>
      <c r="L366" s="13">
        <v>0.29149999999999998</v>
      </c>
      <c r="M366" s="13">
        <v>-2E-3</v>
      </c>
      <c r="N366" s="13">
        <v>9.5999999999999992E-3</v>
      </c>
      <c r="O366" s="13">
        <v>5.8999999999999999E-3</v>
      </c>
      <c r="P366" s="13">
        <v>-1.7000000000000001E-2</v>
      </c>
      <c r="Q366" s="13">
        <v>99.670400000000001</v>
      </c>
      <c r="S366" s="13">
        <v>0.42968787592984548</v>
      </c>
      <c r="T366" s="13">
        <v>0.40162836194535084</v>
      </c>
      <c r="U366" s="13">
        <v>0.1686837621248036</v>
      </c>
      <c r="V366" s="15">
        <v>70.422553720065466</v>
      </c>
      <c r="W366" s="24">
        <v>0.1224397601254732</v>
      </c>
      <c r="X366" s="24">
        <v>3.181304511770322E-2</v>
      </c>
      <c r="Y366" s="24">
        <v>2.1912272799563624E-2</v>
      </c>
    </row>
    <row r="367" spans="2:26">
      <c r="C367" s="9" t="s">
        <v>1029</v>
      </c>
      <c r="D367" s="9" t="s">
        <v>54</v>
      </c>
      <c r="E367" s="13">
        <v>51.436700000000002</v>
      </c>
      <c r="F367" s="13">
        <v>0.31900000000000001</v>
      </c>
      <c r="G367" s="13">
        <v>1.7783</v>
      </c>
      <c r="H367" s="13">
        <v>9.3283000000000005</v>
      </c>
      <c r="I367" s="13">
        <v>0.39789999999999998</v>
      </c>
      <c r="J367" s="13">
        <v>14.414199999999999</v>
      </c>
      <c r="K367" s="13">
        <v>21.5167</v>
      </c>
      <c r="L367" s="13">
        <v>0.27279999999999999</v>
      </c>
      <c r="M367" s="13">
        <v>-4.8999999999999998E-3</v>
      </c>
      <c r="N367" s="13">
        <v>1.18E-2</v>
      </c>
      <c r="O367" s="13">
        <v>2.3999999999999998E-3</v>
      </c>
      <c r="P367" s="13">
        <v>5.91E-2</v>
      </c>
      <c r="Q367" s="13">
        <v>99.537400000000005</v>
      </c>
      <c r="S367" s="13">
        <v>0.44045681569415496</v>
      </c>
      <c r="T367" s="13">
        <v>0.41050024487303155</v>
      </c>
      <c r="U367" s="13">
        <v>0.14904293943281349</v>
      </c>
      <c r="V367" s="15">
        <v>73.363460834982305</v>
      </c>
      <c r="W367" s="24">
        <v>6.4650547324452523E-2</v>
      </c>
      <c r="X367" s="24">
        <v>1.4216157804284937E-2</v>
      </c>
      <c r="Y367" s="24">
        <v>9.0301611073450999E-3</v>
      </c>
    </row>
    <row r="368" spans="2:26">
      <c r="C368" s="9" t="s">
        <v>1030</v>
      </c>
      <c r="D368" s="9" t="s">
        <v>1580</v>
      </c>
      <c r="E368" s="13">
        <v>49.201999999999998</v>
      </c>
      <c r="F368" s="13">
        <v>0.74080000000000001</v>
      </c>
      <c r="G368" s="13">
        <v>4.8970000000000002</v>
      </c>
      <c r="H368" s="13">
        <v>6.1433999999999997</v>
      </c>
      <c r="I368" s="13">
        <v>0.19309999999999999</v>
      </c>
      <c r="J368" s="13">
        <v>14.5587</v>
      </c>
      <c r="K368" s="13">
        <v>22.8996</v>
      </c>
      <c r="L368" s="13">
        <v>0.23</v>
      </c>
      <c r="M368" s="13">
        <v>-2.5499999999999998E-2</v>
      </c>
      <c r="N368" s="13">
        <v>1.7999999999999999E-2</v>
      </c>
      <c r="O368" s="13">
        <v>0.58179999999999998</v>
      </c>
      <c r="P368" s="13">
        <v>2.76E-2</v>
      </c>
      <c r="Q368" s="13">
        <v>99.491799999999998</v>
      </c>
      <c r="S368" s="13">
        <v>0.47758300916108276</v>
      </c>
      <c r="T368" s="13">
        <v>0.42241445862002036</v>
      </c>
      <c r="U368" s="13">
        <v>0.10000253221889693</v>
      </c>
      <c r="V368" s="15">
        <v>80.857718264808156</v>
      </c>
      <c r="W368" s="24">
        <v>0.15449498629219227</v>
      </c>
      <c r="X368" s="24">
        <v>6.2008527701033517E-2</v>
      </c>
      <c r="Y368" s="24">
        <v>2.0905086360117557E-2</v>
      </c>
    </row>
    <row r="369" spans="3:25">
      <c r="C369" s="9" t="s">
        <v>1031</v>
      </c>
      <c r="D369" s="9" t="s">
        <v>195</v>
      </c>
      <c r="E369" s="13">
        <v>50.067700000000002</v>
      </c>
      <c r="F369" s="13">
        <v>0.63049999999999995</v>
      </c>
      <c r="G369" s="13">
        <v>2.9786000000000001</v>
      </c>
      <c r="H369" s="13">
        <v>8.3079999999999998</v>
      </c>
      <c r="I369" s="13">
        <v>0.2278</v>
      </c>
      <c r="J369" s="13">
        <v>15.055899999999999</v>
      </c>
      <c r="K369" s="13">
        <v>21.456399999999999</v>
      </c>
      <c r="L369" s="13">
        <v>0.16500000000000001</v>
      </c>
      <c r="M369" s="13">
        <v>2.1600000000000001E-2</v>
      </c>
      <c r="N369" s="13">
        <v>1.9E-2</v>
      </c>
      <c r="O369" s="13">
        <v>3.7499999999999999E-2</v>
      </c>
      <c r="P369" s="13">
        <v>3.2800000000000003E-2</v>
      </c>
      <c r="Q369" s="13">
        <v>99.000799999999998</v>
      </c>
      <c r="S369" s="13">
        <v>0.43889824095416241</v>
      </c>
      <c r="T369" s="13">
        <v>0.42845864667886008</v>
      </c>
      <c r="U369" s="13">
        <v>0.1326431123669774</v>
      </c>
      <c r="V369" s="15">
        <v>76.360239434547651</v>
      </c>
      <c r="W369" s="24">
        <v>0.11231443176540212</v>
      </c>
      <c r="X369" s="24">
        <v>2.0054654902247671E-2</v>
      </c>
      <c r="Y369" s="24">
        <v>1.7884451477585866E-2</v>
      </c>
    </row>
    <row r="370" spans="3:25">
      <c r="C370" s="9" t="s">
        <v>1032</v>
      </c>
      <c r="D370" s="9" t="s">
        <v>54</v>
      </c>
      <c r="E370" s="13">
        <v>51.473199999999999</v>
      </c>
      <c r="F370" s="13">
        <v>0.53580000000000005</v>
      </c>
      <c r="G370" s="13">
        <v>1.6036999999999999</v>
      </c>
      <c r="H370" s="13">
        <v>11.141999999999999</v>
      </c>
      <c r="I370" s="13">
        <v>0.41289999999999999</v>
      </c>
      <c r="J370" s="13">
        <v>15.5494</v>
      </c>
      <c r="K370" s="13">
        <v>18.1646</v>
      </c>
      <c r="L370" s="13">
        <v>0.29149999999999998</v>
      </c>
      <c r="M370" s="13">
        <v>1.77E-2</v>
      </c>
      <c r="N370" s="13">
        <v>1.6199999999999999E-2</v>
      </c>
      <c r="O370" s="13">
        <v>7.7000000000000002E-3</v>
      </c>
      <c r="P370" s="13">
        <v>-4.7000000000000002E-3</v>
      </c>
      <c r="Q370" s="13">
        <v>99.214699999999993</v>
      </c>
      <c r="S370" s="13">
        <v>0.37457646197892053</v>
      </c>
      <c r="T370" s="13">
        <v>0.44609102635535525</v>
      </c>
      <c r="U370" s="13">
        <v>0.17933251166572423</v>
      </c>
      <c r="V370" s="15">
        <v>71.326229224893694</v>
      </c>
      <c r="W370" s="24">
        <v>6.0386897038490872E-2</v>
      </c>
      <c r="X370" s="24">
        <v>1.0842528691480391E-2</v>
      </c>
      <c r="Y370" s="24">
        <v>1.5189908917557584E-2</v>
      </c>
    </row>
    <row r="371" spans="3:25">
      <c r="C371" s="9" t="s">
        <v>1033</v>
      </c>
      <c r="D371" s="9" t="s">
        <v>54</v>
      </c>
      <c r="E371" s="13">
        <v>51.2211</v>
      </c>
      <c r="F371" s="13">
        <v>0.55569999999999997</v>
      </c>
      <c r="G371" s="13">
        <v>1.8458000000000001</v>
      </c>
      <c r="H371" s="13">
        <v>10.530799999999999</v>
      </c>
      <c r="I371" s="13">
        <v>0.45200000000000001</v>
      </c>
      <c r="J371" s="13">
        <v>14.9292</v>
      </c>
      <c r="K371" s="13">
        <v>19.9602</v>
      </c>
      <c r="L371" s="13">
        <v>0.36480000000000001</v>
      </c>
      <c r="M371" s="13">
        <v>-1E-3</v>
      </c>
      <c r="N371" s="13">
        <v>3.3E-3</v>
      </c>
      <c r="O371" s="13">
        <v>7.9000000000000008E-3</v>
      </c>
      <c r="P371" s="13">
        <v>5.5E-2</v>
      </c>
      <c r="Q371" s="13">
        <v>99.925799999999995</v>
      </c>
      <c r="S371" s="13">
        <v>0.40777194407251255</v>
      </c>
      <c r="T371" s="13">
        <v>0.42431090751971717</v>
      </c>
      <c r="U371" s="13">
        <v>0.16791714840777042</v>
      </c>
      <c r="V371" s="15">
        <v>71.646539415496704</v>
      </c>
      <c r="W371" s="24">
        <v>7.6013224766140697E-2</v>
      </c>
      <c r="X371" s="24">
        <v>5.7090028201788739E-3</v>
      </c>
      <c r="Y371" s="24">
        <v>1.5704065499044927E-2</v>
      </c>
    </row>
    <row r="372" spans="3:25">
      <c r="C372" s="9" t="s">
        <v>1034</v>
      </c>
      <c r="D372" s="9" t="s">
        <v>54</v>
      </c>
      <c r="E372" s="13">
        <v>51.150799999999997</v>
      </c>
      <c r="F372" s="13">
        <v>0.45540000000000003</v>
      </c>
      <c r="G372" s="13">
        <v>1.5680000000000001</v>
      </c>
      <c r="H372" s="13">
        <v>11.382199999999999</v>
      </c>
      <c r="I372" s="13">
        <v>0.50990000000000002</v>
      </c>
      <c r="J372" s="13">
        <v>14.2186</v>
      </c>
      <c r="K372" s="13">
        <v>19.6172</v>
      </c>
      <c r="L372" s="13">
        <v>0.36940000000000001</v>
      </c>
      <c r="M372" s="13">
        <v>-1.2699999999999999E-2</v>
      </c>
      <c r="N372" s="13">
        <v>2.53E-2</v>
      </c>
      <c r="O372" s="13">
        <v>-8.3999999999999995E-3</v>
      </c>
      <c r="P372" s="13">
        <v>3.32E-2</v>
      </c>
      <c r="Q372" s="13">
        <v>99.330100000000002</v>
      </c>
      <c r="S372" s="13">
        <v>0.40630167741434831</v>
      </c>
      <c r="T372" s="13">
        <v>0.40969780678030043</v>
      </c>
      <c r="U372" s="13">
        <v>0.18400051580535129</v>
      </c>
      <c r="V372" s="15">
        <v>69.007742012138507</v>
      </c>
      <c r="W372" s="24">
        <v>6.1605924188522065E-2</v>
      </c>
      <c r="X372" s="24">
        <v>8.4327755051051695E-3</v>
      </c>
      <c r="Y372" s="24">
        <v>1.2983781228900346E-2</v>
      </c>
    </row>
    <row r="373" spans="3:25">
      <c r="C373" s="9" t="s">
        <v>1034</v>
      </c>
      <c r="D373" s="9" t="s">
        <v>54</v>
      </c>
      <c r="E373" s="13">
        <v>51.473999999999997</v>
      </c>
      <c r="F373" s="13">
        <v>0.4889</v>
      </c>
      <c r="G373" s="13">
        <v>1.6552</v>
      </c>
      <c r="H373" s="13">
        <v>10.9801</v>
      </c>
      <c r="I373" s="13">
        <v>0.4864</v>
      </c>
      <c r="J373" s="13">
        <v>14.5258</v>
      </c>
      <c r="K373" s="13">
        <v>20.2287</v>
      </c>
      <c r="L373" s="13">
        <v>0.30719999999999997</v>
      </c>
      <c r="M373" s="13">
        <v>-7.7999999999999996E-3</v>
      </c>
      <c r="N373" s="13">
        <v>3.3799999999999997E-2</v>
      </c>
      <c r="O373" s="13">
        <v>8.8000000000000005E-3</v>
      </c>
      <c r="P373" s="13">
        <v>-3.3799999999999997E-2</v>
      </c>
      <c r="Q373" s="13">
        <v>100.1889</v>
      </c>
      <c r="S373" s="13">
        <v>0.41276838001801758</v>
      </c>
      <c r="T373" s="13">
        <v>0.41235732559290633</v>
      </c>
      <c r="U373" s="13">
        <v>0.17487429438907609</v>
      </c>
      <c r="V373" s="15">
        <v>70.220558900686981</v>
      </c>
      <c r="W373" s="24">
        <v>6.849590809460282E-2</v>
      </c>
      <c r="X373" s="24">
        <v>4.7124328381106667E-3</v>
      </c>
      <c r="Y373" s="24">
        <v>1.3802135006545379E-2</v>
      </c>
    </row>
    <row r="374" spans="3:25">
      <c r="C374" s="9" t="s">
        <v>1035</v>
      </c>
      <c r="D374" s="9" t="s">
        <v>54</v>
      </c>
      <c r="E374" s="13">
        <v>51.395400000000002</v>
      </c>
      <c r="F374" s="13">
        <v>0.40029999999999999</v>
      </c>
      <c r="G374" s="13">
        <v>1.6168</v>
      </c>
      <c r="H374" s="13">
        <v>11.130100000000001</v>
      </c>
      <c r="I374" s="13">
        <v>0.45889999999999997</v>
      </c>
      <c r="J374" s="13">
        <v>14.372999999999999</v>
      </c>
      <c r="K374" s="13">
        <v>19.427900000000001</v>
      </c>
      <c r="L374" s="13">
        <v>0.31159999999999999</v>
      </c>
      <c r="M374" s="13">
        <v>-1.37E-2</v>
      </c>
      <c r="N374" s="13">
        <v>6.9999999999999999E-4</v>
      </c>
      <c r="O374" s="13">
        <v>-2.8999999999999998E-3</v>
      </c>
      <c r="P374" s="13">
        <v>0</v>
      </c>
      <c r="Q374" s="13">
        <v>99.114699999999999</v>
      </c>
      <c r="S374" s="13">
        <v>0.40381336842359788</v>
      </c>
      <c r="T374" s="13">
        <v>0.41562098315911494</v>
      </c>
      <c r="U374" s="13">
        <v>0.18056564841728726</v>
      </c>
      <c r="V374" s="15">
        <v>69.713234270307936</v>
      </c>
      <c r="W374" s="24">
        <v>5.4267451722150195E-2</v>
      </c>
      <c r="X374" s="24">
        <v>1.7879430285026046E-2</v>
      </c>
      <c r="Y374" s="24">
        <v>1.1401526555242165E-2</v>
      </c>
    </row>
    <row r="375" spans="3:25">
      <c r="C375" s="9" t="s">
        <v>1036</v>
      </c>
      <c r="D375" s="9" t="s">
        <v>196</v>
      </c>
      <c r="E375" s="13">
        <v>51.560699999999997</v>
      </c>
      <c r="F375" s="13">
        <v>0.21629999999999999</v>
      </c>
      <c r="G375" s="13">
        <v>1.1976</v>
      </c>
      <c r="H375" s="13">
        <v>10.620900000000001</v>
      </c>
      <c r="I375" s="13">
        <v>0.56720000000000004</v>
      </c>
      <c r="J375" s="13">
        <v>13.139099999999999</v>
      </c>
      <c r="K375" s="13">
        <v>21.759799999999998</v>
      </c>
      <c r="L375" s="13">
        <v>0.2298</v>
      </c>
      <c r="M375" s="13">
        <v>-1E-3</v>
      </c>
      <c r="N375" s="13">
        <v>2.6800000000000001E-2</v>
      </c>
      <c r="O375" s="13">
        <v>1.4800000000000001E-2</v>
      </c>
      <c r="P375" s="13">
        <v>-5.0000000000000001E-4</v>
      </c>
      <c r="Q375" s="13">
        <v>99.332899999999995</v>
      </c>
      <c r="S375" s="13">
        <v>0.45024382797231088</v>
      </c>
      <c r="T375" s="13">
        <v>0.37822801511503007</v>
      </c>
      <c r="U375" s="13">
        <v>0.17152815691265907</v>
      </c>
      <c r="V375" s="15">
        <v>68.799230342425361</v>
      </c>
      <c r="W375" s="24">
        <v>4.3339838726596192E-2</v>
      </c>
      <c r="X375" s="24">
        <v>1.0228818218000604E-2</v>
      </c>
      <c r="Y375" s="24">
        <v>6.1754930434194657E-3</v>
      </c>
    </row>
    <row r="376" spans="3:25">
      <c r="C376" s="9" t="s">
        <v>1037</v>
      </c>
      <c r="D376" s="9" t="s">
        <v>196</v>
      </c>
      <c r="E376" s="13">
        <v>51.249200000000002</v>
      </c>
      <c r="F376" s="13">
        <v>0.6119</v>
      </c>
      <c r="G376" s="13">
        <v>1.9086000000000001</v>
      </c>
      <c r="H376" s="13">
        <v>10.111800000000001</v>
      </c>
      <c r="I376" s="13">
        <v>0.35189999999999999</v>
      </c>
      <c r="J376" s="13">
        <v>15.2371</v>
      </c>
      <c r="K376" s="13">
        <v>19.3703</v>
      </c>
      <c r="L376" s="13">
        <v>0.32950000000000002</v>
      </c>
      <c r="M376" s="13">
        <v>-6.8999999999999999E-3</v>
      </c>
      <c r="N376" s="13">
        <v>4.5900000000000003E-2</v>
      </c>
      <c r="O376" s="13">
        <v>2.9999999999999997E-4</v>
      </c>
      <c r="P376" s="13">
        <v>2.4199999999999999E-2</v>
      </c>
      <c r="Q376" s="13">
        <v>99.240700000000004</v>
      </c>
      <c r="S376" s="13">
        <v>0.39971036496592188</v>
      </c>
      <c r="T376" s="13">
        <v>0.43742800887404537</v>
      </c>
      <c r="U376" s="13">
        <v>0.16286162616003269</v>
      </c>
      <c r="V376" s="15">
        <v>72.869492215905552</v>
      </c>
      <c r="W376" s="24">
        <v>7.1283167863340102E-2</v>
      </c>
      <c r="X376" s="24">
        <v>1.3380810584365729E-2</v>
      </c>
      <c r="Y376" s="24">
        <v>1.7325283623949982E-2</v>
      </c>
    </row>
    <row r="377" spans="3:25">
      <c r="C377" s="9" t="s">
        <v>1038</v>
      </c>
      <c r="D377" s="9" t="s">
        <v>54</v>
      </c>
      <c r="E377" s="13">
        <v>51.614100000000001</v>
      </c>
      <c r="F377" s="13">
        <v>0.2989</v>
      </c>
      <c r="G377" s="13">
        <v>1.3988</v>
      </c>
      <c r="H377" s="13">
        <v>11.1097</v>
      </c>
      <c r="I377" s="13">
        <v>0.45900000000000002</v>
      </c>
      <c r="J377" s="13">
        <v>13.525499999999999</v>
      </c>
      <c r="K377" s="13">
        <v>20.6617</v>
      </c>
      <c r="L377" s="13">
        <v>0.23799999999999999</v>
      </c>
      <c r="M377" s="13">
        <v>0</v>
      </c>
      <c r="N377" s="13">
        <v>4.0500000000000001E-2</v>
      </c>
      <c r="O377" s="13">
        <v>1.0800000000000001E-2</v>
      </c>
      <c r="P377" s="13">
        <v>-2.6599999999999999E-2</v>
      </c>
      <c r="Q377" s="13">
        <v>99.356999999999999</v>
      </c>
      <c r="S377" s="13">
        <v>0.42911194044871731</v>
      </c>
      <c r="T377" s="13">
        <v>0.39079867576785698</v>
      </c>
      <c r="U377" s="13">
        <v>0.18008938378342565</v>
      </c>
      <c r="V377" s="15">
        <v>68.454519100473803</v>
      </c>
      <c r="W377" s="24">
        <v>4.5527900334158211E-2</v>
      </c>
      <c r="X377" s="24">
        <v>1.6905805356350029E-2</v>
      </c>
      <c r="Y377" s="24">
        <v>8.5154097588567897E-3</v>
      </c>
    </row>
    <row r="378" spans="3:25">
      <c r="C378" s="9" t="s">
        <v>1039</v>
      </c>
      <c r="D378" s="9" t="s">
        <v>54</v>
      </c>
      <c r="E378" s="13">
        <v>51.250799999999998</v>
      </c>
      <c r="F378" s="13">
        <v>0.4244</v>
      </c>
      <c r="G378" s="13">
        <v>1.7561</v>
      </c>
      <c r="H378" s="13">
        <v>10.711399999999999</v>
      </c>
      <c r="I378" s="13">
        <v>0.43519999999999998</v>
      </c>
      <c r="J378" s="13">
        <v>14.47</v>
      </c>
      <c r="K378" s="13">
        <v>20.190300000000001</v>
      </c>
      <c r="L378" s="13">
        <v>0.31380000000000002</v>
      </c>
      <c r="M378" s="13">
        <v>2.8999999999999998E-3</v>
      </c>
      <c r="N378" s="13">
        <v>3.2000000000000001E-2</v>
      </c>
      <c r="O378" s="13">
        <v>-3.8999999999999998E-3</v>
      </c>
      <c r="P378" s="13">
        <v>-3.15E-2</v>
      </c>
      <c r="Q378" s="13">
        <v>99.5869</v>
      </c>
      <c r="S378" s="13">
        <v>0.41474163119868801</v>
      </c>
      <c r="T378" s="13">
        <v>0.41352197879006664</v>
      </c>
      <c r="U378" s="13">
        <v>0.17173639001124538</v>
      </c>
      <c r="V378" s="15">
        <v>70.656311952790247</v>
      </c>
      <c r="W378" s="24">
        <v>6.7831882262957111E-2</v>
      </c>
      <c r="X378" s="24">
        <v>1.0204275582074401E-2</v>
      </c>
      <c r="Y378" s="24">
        <v>1.2037551482645058E-2</v>
      </c>
    </row>
    <row r="379" spans="3:25">
      <c r="C379" s="9" t="s">
        <v>1040</v>
      </c>
      <c r="D379" s="9" t="s">
        <v>54</v>
      </c>
      <c r="E379" s="13">
        <v>51.047199999999997</v>
      </c>
      <c r="F379" s="13">
        <v>0.4461</v>
      </c>
      <c r="G379" s="13">
        <v>1.6926000000000001</v>
      </c>
      <c r="H379" s="13">
        <v>10.243499999999999</v>
      </c>
      <c r="I379" s="13">
        <v>0.35110000000000002</v>
      </c>
      <c r="J379" s="13">
        <v>14.2</v>
      </c>
      <c r="K379" s="13">
        <v>20.720500000000001</v>
      </c>
      <c r="L379" s="13">
        <v>0.2883</v>
      </c>
      <c r="M379" s="13">
        <v>2.8999999999999998E-3</v>
      </c>
      <c r="N379" s="13">
        <v>1.14E-2</v>
      </c>
      <c r="O379" s="13">
        <v>7.7000000000000002E-3</v>
      </c>
      <c r="P379" s="13">
        <v>0</v>
      </c>
      <c r="Q379" s="13">
        <v>99.011499999999998</v>
      </c>
      <c r="S379" s="13">
        <v>0.42748239926187814</v>
      </c>
      <c r="T379" s="13">
        <v>0.40756938904184026</v>
      </c>
      <c r="U379" s="13">
        <v>0.16494821169628154</v>
      </c>
      <c r="V379" s="15">
        <v>71.188971049340481</v>
      </c>
      <c r="W379" s="24">
        <v>6.5148619864545232E-2</v>
      </c>
      <c r="X379" s="24">
        <v>1.047063533151274E-2</v>
      </c>
      <c r="Y379" s="24">
        <v>1.272115162070551E-2</v>
      </c>
    </row>
    <row r="380" spans="3:25">
      <c r="C380" s="9" t="s">
        <v>1041</v>
      </c>
      <c r="D380" s="9" t="s">
        <v>54</v>
      </c>
      <c r="E380" s="13">
        <v>47.091500000000003</v>
      </c>
      <c r="F380" s="13">
        <v>1.0678000000000001</v>
      </c>
      <c r="G380" s="13">
        <v>6.6273</v>
      </c>
      <c r="H380" s="13">
        <v>7.8708999999999998</v>
      </c>
      <c r="I380" s="13">
        <v>0.18240000000000001</v>
      </c>
      <c r="J380" s="13">
        <v>13.3698</v>
      </c>
      <c r="K380" s="13">
        <v>22.332100000000001</v>
      </c>
      <c r="L380" s="13">
        <v>0.29349999999999998</v>
      </c>
      <c r="M380" s="13">
        <v>-1.3599999999999999E-2</v>
      </c>
      <c r="N380" s="13">
        <v>3.9300000000000002E-2</v>
      </c>
      <c r="O380" s="13">
        <v>6.3399999999999998E-2</v>
      </c>
      <c r="P380" s="13">
        <v>3.8100000000000002E-2</v>
      </c>
      <c r="Q380" s="13">
        <v>98.975999999999999</v>
      </c>
      <c r="S380" s="13">
        <v>0.47438636883662383</v>
      </c>
      <c r="T380" s="13">
        <v>0.39511430635237538</v>
      </c>
      <c r="U380" s="13">
        <v>0.13049932481100082</v>
      </c>
      <c r="V380" s="15">
        <v>75.172005238494705</v>
      </c>
      <c r="W380" s="24">
        <v>0.2169353521036157</v>
      </c>
      <c r="X380" s="24">
        <v>7.8841081872427388E-2</v>
      </c>
      <c r="Y380" s="24">
        <v>3.0418164304647201E-2</v>
      </c>
    </row>
    <row r="381" spans="3:25">
      <c r="C381" s="9" t="s">
        <v>1042</v>
      </c>
      <c r="D381" s="9" t="s">
        <v>1580</v>
      </c>
      <c r="E381" s="13">
        <v>50.229199999999999</v>
      </c>
      <c r="F381" s="13">
        <v>0.5171</v>
      </c>
      <c r="G381" s="13">
        <v>3.7233000000000001</v>
      </c>
      <c r="H381" s="13">
        <v>6.7634999999999996</v>
      </c>
      <c r="I381" s="13">
        <v>0.17979999999999999</v>
      </c>
      <c r="J381" s="13">
        <v>15.2913</v>
      </c>
      <c r="K381" s="13">
        <v>22.532900000000001</v>
      </c>
      <c r="L381" s="13">
        <v>0.1946</v>
      </c>
      <c r="M381" s="13">
        <v>1E-3</v>
      </c>
      <c r="N381" s="13">
        <v>5.9299999999999999E-2</v>
      </c>
      <c r="O381" s="13">
        <v>4.5900000000000003E-2</v>
      </c>
      <c r="P381" s="13">
        <v>3.5999999999999997E-2</v>
      </c>
      <c r="Q381" s="13">
        <v>99.573999999999998</v>
      </c>
      <c r="S381" s="13">
        <v>0.45905460762777178</v>
      </c>
      <c r="T381" s="13">
        <v>0.43339797435230293</v>
      </c>
      <c r="U381" s="13">
        <v>0.10754741801992537</v>
      </c>
      <c r="V381" s="15">
        <v>80.118618341808286</v>
      </c>
      <c r="W381" s="24">
        <v>0.1267298966831778</v>
      </c>
      <c r="X381" s="24">
        <v>3.6942161606948881E-2</v>
      </c>
      <c r="Y381" s="24">
        <v>1.4508990560114799E-2</v>
      </c>
    </row>
    <row r="382" spans="3:25">
      <c r="C382" s="9" t="s">
        <v>1043</v>
      </c>
      <c r="D382" s="9" t="s">
        <v>195</v>
      </c>
      <c r="E382" s="13">
        <v>49.028700000000001</v>
      </c>
      <c r="F382" s="13">
        <v>0.73939999999999995</v>
      </c>
      <c r="G382" s="13">
        <v>4.7492999999999999</v>
      </c>
      <c r="H382" s="13">
        <v>8.1492000000000004</v>
      </c>
      <c r="I382" s="13">
        <v>0.2132</v>
      </c>
      <c r="J382" s="13">
        <v>14.180300000000001</v>
      </c>
      <c r="K382" s="13">
        <v>21.905899999999999</v>
      </c>
      <c r="L382" s="13">
        <v>0.2487</v>
      </c>
      <c r="M382" s="13">
        <v>-2.64E-2</v>
      </c>
      <c r="N382" s="13">
        <v>0.03</v>
      </c>
      <c r="O382" s="13">
        <v>2.4400000000000002E-2</v>
      </c>
      <c r="P382" s="13">
        <v>1.5599999999999999E-2</v>
      </c>
      <c r="Q382" s="13">
        <v>99.284800000000004</v>
      </c>
      <c r="S382" s="13">
        <v>0.45642652792941713</v>
      </c>
      <c r="T382" s="13">
        <v>0.41104597793752939</v>
      </c>
      <c r="U382" s="13">
        <v>0.13252749413305343</v>
      </c>
      <c r="V382" s="15">
        <v>75.619212315820164</v>
      </c>
      <c r="W382" s="24">
        <v>0.15521515080815762</v>
      </c>
      <c r="X382" s="24">
        <v>5.5418289714454255E-2</v>
      </c>
      <c r="Y382" s="24">
        <v>2.0931160649175082E-2</v>
      </c>
    </row>
    <row r="383" spans="3:25"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S383" s="13"/>
      <c r="T383" s="13"/>
      <c r="U383" s="13"/>
      <c r="V383" s="15"/>
      <c r="W383" s="24"/>
      <c r="X383" s="24"/>
      <c r="Y383" s="24"/>
    </row>
    <row r="384" spans="3:25"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S384" s="13"/>
      <c r="T384" s="13"/>
      <c r="U384" s="13"/>
      <c r="V384" s="15"/>
      <c r="W384" s="24"/>
      <c r="X384" s="24"/>
      <c r="Y384" s="24"/>
    </row>
    <row r="385" spans="2:26" s="3" customFormat="1">
      <c r="B385" s="12" t="s">
        <v>1001</v>
      </c>
      <c r="C385" s="12"/>
      <c r="D385" s="12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2:26">
      <c r="C386" s="9" t="s">
        <v>1044</v>
      </c>
      <c r="D386" s="9" t="s">
        <v>195</v>
      </c>
      <c r="E386" s="13">
        <v>51.099400000000003</v>
      </c>
      <c r="F386" s="13">
        <v>0.44540000000000002</v>
      </c>
      <c r="G386" s="13">
        <v>1.7967</v>
      </c>
      <c r="H386" s="13">
        <v>10.815300000000001</v>
      </c>
      <c r="I386" s="13">
        <v>0.4733</v>
      </c>
      <c r="J386" s="13">
        <v>14.4102</v>
      </c>
      <c r="K386" s="13">
        <v>20.073499999999999</v>
      </c>
      <c r="L386" s="13">
        <v>0.29310000000000003</v>
      </c>
      <c r="M386" s="13">
        <v>-6.1000000000000004E-3</v>
      </c>
      <c r="N386" s="13">
        <v>1.8599999999999998E-2</v>
      </c>
      <c r="O386" s="13">
        <v>-4.5999999999999999E-3</v>
      </c>
      <c r="P386" s="13">
        <v>-5.8400000000000001E-2</v>
      </c>
      <c r="Q386" s="13">
        <v>99.425700000000006</v>
      </c>
      <c r="S386" s="13">
        <v>0.41335193399334469</v>
      </c>
      <c r="T386" s="13">
        <v>0.41282129024269021</v>
      </c>
      <c r="U386" s="13">
        <v>0.17382677576396502</v>
      </c>
      <c r="V386" s="15">
        <v>70.369496494344006</v>
      </c>
      <c r="W386" s="24">
        <v>6.930927270500753E-2</v>
      </c>
      <c r="X386" s="24">
        <v>1.070636129318496E-2</v>
      </c>
      <c r="Y386" s="24">
        <v>1.2660931009431803E-2</v>
      </c>
    </row>
    <row r="387" spans="2:26">
      <c r="C387" s="9" t="s">
        <v>1045</v>
      </c>
      <c r="D387" s="9" t="s">
        <v>29</v>
      </c>
      <c r="E387" s="13">
        <v>51.668900000000001</v>
      </c>
      <c r="F387" s="13">
        <v>0.43569999999999998</v>
      </c>
      <c r="G387" s="13">
        <v>2.0394999999999999</v>
      </c>
      <c r="H387" s="13">
        <v>8.7873000000000001</v>
      </c>
      <c r="I387" s="13">
        <v>0.34710000000000002</v>
      </c>
      <c r="J387" s="13">
        <v>15.649900000000001</v>
      </c>
      <c r="K387" s="13">
        <v>20.480499999999999</v>
      </c>
      <c r="L387" s="13">
        <v>0.20710000000000001</v>
      </c>
      <c r="M387" s="13">
        <v>1.0200000000000001E-2</v>
      </c>
      <c r="N387" s="13">
        <v>2.7699999999999999E-2</v>
      </c>
      <c r="O387" s="13">
        <v>-4.0000000000000002E-4</v>
      </c>
      <c r="P387" s="13">
        <v>3.39E-2</v>
      </c>
      <c r="Q387" s="13">
        <v>99.687799999999996</v>
      </c>
      <c r="S387" s="13">
        <v>0.41702009138151919</v>
      </c>
      <c r="T387" s="13">
        <v>0.44332599521320493</v>
      </c>
      <c r="U387" s="13">
        <v>0.139653913405276</v>
      </c>
      <c r="V387" s="15">
        <v>76.044815380306758</v>
      </c>
      <c r="W387" s="24">
        <v>7.1846446727720892E-2</v>
      </c>
      <c r="X387" s="24">
        <v>1.7863063124309242E-2</v>
      </c>
      <c r="Y387" s="24">
        <v>1.2232591720433639E-2</v>
      </c>
    </row>
    <row r="388" spans="2:26">
      <c r="C388" s="9" t="s">
        <v>1046</v>
      </c>
      <c r="D388" s="9" t="s">
        <v>29</v>
      </c>
      <c r="E388" s="13">
        <v>50.622900000000001</v>
      </c>
      <c r="F388" s="13">
        <v>0.45600000000000002</v>
      </c>
      <c r="G388" s="13">
        <v>1.8675999999999999</v>
      </c>
      <c r="H388" s="13">
        <v>11.2554</v>
      </c>
      <c r="I388" s="13">
        <v>0.4718</v>
      </c>
      <c r="J388" s="13">
        <v>14.6159</v>
      </c>
      <c r="K388" s="13">
        <v>19.287099999999999</v>
      </c>
      <c r="L388" s="13">
        <v>0.32900000000000001</v>
      </c>
      <c r="M388" s="13">
        <v>4.0599999999999997E-2</v>
      </c>
      <c r="N388" s="13">
        <v>5.1999999999999998E-3</v>
      </c>
      <c r="O388" s="13">
        <v>5.1200000000000002E-2</v>
      </c>
      <c r="P388" s="13">
        <v>2.6100000000000002E-2</v>
      </c>
      <c r="Q388" s="13">
        <v>99.028800000000004</v>
      </c>
      <c r="S388" s="13">
        <v>0.3984443077582111</v>
      </c>
      <c r="T388" s="13">
        <v>0.42006980420584977</v>
      </c>
      <c r="U388" s="13">
        <v>0.18148588803593907</v>
      </c>
      <c r="V388" s="15">
        <v>69.830575892382583</v>
      </c>
      <c r="W388" s="24">
        <v>7.5866778568739468E-2</v>
      </c>
      <c r="X388" s="24">
        <v>7.8041050628186587E-3</v>
      </c>
      <c r="Y388" s="24">
        <v>1.3039816490702915E-2</v>
      </c>
    </row>
    <row r="389" spans="2:26">
      <c r="C389" s="9" t="s">
        <v>1047</v>
      </c>
      <c r="D389" s="9" t="s">
        <v>29</v>
      </c>
      <c r="E389" s="13">
        <v>51.005600000000001</v>
      </c>
      <c r="F389" s="13">
        <v>0.47660000000000002</v>
      </c>
      <c r="G389" s="13">
        <v>1.8539000000000001</v>
      </c>
      <c r="H389" s="13">
        <v>11.003500000000001</v>
      </c>
      <c r="I389" s="13">
        <v>0.55110000000000003</v>
      </c>
      <c r="J389" s="13">
        <v>14.3725</v>
      </c>
      <c r="K389" s="13">
        <v>19.712700000000002</v>
      </c>
      <c r="L389" s="13">
        <v>0.25080000000000002</v>
      </c>
      <c r="M389" s="13">
        <v>1.32E-2</v>
      </c>
      <c r="N389" s="13">
        <v>2.9600000000000001E-2</v>
      </c>
      <c r="O389" s="13">
        <v>2.5100000000000001E-2</v>
      </c>
      <c r="P389" s="13">
        <v>-7.8200000000000006E-2</v>
      </c>
      <c r="Q389" s="13">
        <v>99.294399999999996</v>
      </c>
      <c r="S389" s="13">
        <v>0.40816104306486312</v>
      </c>
      <c r="T389" s="13">
        <v>0.41401203189359892</v>
      </c>
      <c r="U389" s="13">
        <v>0.17782692504153799</v>
      </c>
      <c r="V389" s="15">
        <v>69.953494450175725</v>
      </c>
      <c r="W389" s="24">
        <v>6.9638875939698197E-2</v>
      </c>
      <c r="X389" s="24">
        <v>1.306186094660941E-2</v>
      </c>
      <c r="Y389" s="24">
        <v>1.3570419074428195E-2</v>
      </c>
    </row>
    <row r="390" spans="2:26">
      <c r="C390" s="9" t="s">
        <v>1048</v>
      </c>
      <c r="D390" s="9" t="s">
        <v>1580</v>
      </c>
      <c r="E390" s="13">
        <v>51.288200000000003</v>
      </c>
      <c r="F390" s="13">
        <v>0.42399999999999999</v>
      </c>
      <c r="G390" s="13">
        <v>1.5314000000000001</v>
      </c>
      <c r="H390" s="13">
        <v>10.9518</v>
      </c>
      <c r="I390" s="13">
        <v>0.49409999999999998</v>
      </c>
      <c r="J390" s="13">
        <v>14.4421</v>
      </c>
      <c r="K390" s="13">
        <v>19.879000000000001</v>
      </c>
      <c r="L390" s="13">
        <v>0.33379999999999999</v>
      </c>
      <c r="M390" s="13">
        <v>1.83E-2</v>
      </c>
      <c r="N390" s="13">
        <v>4.4499999999999998E-2</v>
      </c>
      <c r="O390" s="13">
        <v>9.5999999999999992E-3</v>
      </c>
      <c r="P390" s="13">
        <v>1.5699999999999999E-2</v>
      </c>
      <c r="Q390" s="13">
        <v>99.432400000000001</v>
      </c>
      <c r="S390" s="13">
        <v>0.40971448013995027</v>
      </c>
      <c r="T390" s="13">
        <v>0.41410677322026013</v>
      </c>
      <c r="U390" s="13">
        <v>0.17617874663978964</v>
      </c>
      <c r="V390" s="15">
        <v>70.153639092898672</v>
      </c>
      <c r="W390" s="24">
        <v>6.1652274207499413E-2</v>
      </c>
      <c r="X390" s="24">
        <v>6.566709820667857E-3</v>
      </c>
      <c r="Y390" s="24">
        <v>1.2055871430035951E-2</v>
      </c>
    </row>
    <row r="391" spans="2:26">
      <c r="C391" s="9" t="s">
        <v>1049</v>
      </c>
      <c r="D391" s="9" t="s">
        <v>195</v>
      </c>
      <c r="E391" s="13">
        <v>51.367899999999999</v>
      </c>
      <c r="F391" s="13">
        <v>0.4657</v>
      </c>
      <c r="G391" s="13">
        <v>1.9631000000000001</v>
      </c>
      <c r="H391" s="13">
        <v>10.635300000000001</v>
      </c>
      <c r="I391" s="13">
        <v>0.4083</v>
      </c>
      <c r="J391" s="13">
        <v>14.412100000000001</v>
      </c>
      <c r="K391" s="13">
        <v>20.034700000000001</v>
      </c>
      <c r="L391" s="13">
        <v>0.32600000000000001</v>
      </c>
      <c r="M391" s="13">
        <v>-4.1000000000000003E-3</v>
      </c>
      <c r="N391" s="13">
        <v>1.46E-2</v>
      </c>
      <c r="O391" s="13">
        <v>1.2E-2</v>
      </c>
      <c r="P391" s="13">
        <v>-3.7600000000000001E-2</v>
      </c>
      <c r="Q391" s="13">
        <v>99.639700000000005</v>
      </c>
      <c r="S391" s="13">
        <v>0.41405912827584374</v>
      </c>
      <c r="T391" s="13">
        <v>0.41438306031465333</v>
      </c>
      <c r="U391" s="13">
        <v>0.17155781140950288</v>
      </c>
      <c r="V391" s="15">
        <v>70.720968669639547</v>
      </c>
      <c r="W391" s="24">
        <v>6.6980703553366938E-2</v>
      </c>
      <c r="X391" s="24">
        <v>2.0093432460150398E-2</v>
      </c>
      <c r="Y391" s="24">
        <v>1.318466608968916E-2</v>
      </c>
    </row>
    <row r="392" spans="2:26">
      <c r="C392" s="9" t="s">
        <v>1050</v>
      </c>
      <c r="D392" s="9" t="s">
        <v>53</v>
      </c>
      <c r="E392" s="13">
        <v>51.3767</v>
      </c>
      <c r="F392" s="13">
        <v>0.4395</v>
      </c>
      <c r="G392" s="13">
        <v>1.6540999999999999</v>
      </c>
      <c r="H392" s="13">
        <v>10.396100000000001</v>
      </c>
      <c r="I392" s="13">
        <v>0.47310000000000002</v>
      </c>
      <c r="J392" s="13">
        <v>14.763</v>
      </c>
      <c r="K392" s="13">
        <v>20.062999999999999</v>
      </c>
      <c r="L392" s="13">
        <v>0.23880000000000001</v>
      </c>
      <c r="M392" s="13">
        <v>-2.8500000000000001E-2</v>
      </c>
      <c r="N392" s="13">
        <v>3.4000000000000002E-2</v>
      </c>
      <c r="O392" s="13">
        <v>2E-3</v>
      </c>
      <c r="P392" s="13">
        <v>-1.6199999999999999E-2</v>
      </c>
      <c r="Q392" s="13">
        <v>99.440299999999993</v>
      </c>
      <c r="S392" s="13">
        <v>0.41183709841719723</v>
      </c>
      <c r="T392" s="13">
        <v>0.42159885122341834</v>
      </c>
      <c r="U392" s="13">
        <v>0.16656405035938451</v>
      </c>
      <c r="V392" s="15">
        <v>71.680626249777973</v>
      </c>
      <c r="W392" s="24">
        <v>6.3991106934481845E-2</v>
      </c>
      <c r="X392" s="24">
        <v>9.478087331058857E-3</v>
      </c>
      <c r="Y392" s="24">
        <v>1.2460014319770502E-2</v>
      </c>
    </row>
    <row r="393" spans="2:26">
      <c r="C393" s="9" t="s">
        <v>1051</v>
      </c>
      <c r="D393" s="9" t="s">
        <v>54</v>
      </c>
      <c r="E393" s="13">
        <v>51.543799999999997</v>
      </c>
      <c r="F393" s="13">
        <v>0.40389999999999998</v>
      </c>
      <c r="G393" s="13">
        <v>1.5609</v>
      </c>
      <c r="H393" s="13">
        <v>10.9314</v>
      </c>
      <c r="I393" s="13">
        <v>0.46550000000000002</v>
      </c>
      <c r="J393" s="13">
        <v>14.993499999999999</v>
      </c>
      <c r="K393" s="13">
        <v>19.549800000000001</v>
      </c>
      <c r="L393" s="13">
        <v>0.26550000000000001</v>
      </c>
      <c r="M393" s="13">
        <v>4.1000000000000003E-3</v>
      </c>
      <c r="N393" s="13">
        <v>1.7000000000000001E-2</v>
      </c>
      <c r="O393" s="13">
        <v>1.21E-2</v>
      </c>
      <c r="P393" s="13">
        <v>8.9999999999999998E-4</v>
      </c>
      <c r="Q393" s="13">
        <v>99.748400000000004</v>
      </c>
      <c r="S393" s="13">
        <v>0.39945527036629808</v>
      </c>
      <c r="T393" s="13">
        <v>0.42621042433343237</v>
      </c>
      <c r="U393" s="13">
        <v>0.17433430530026939</v>
      </c>
      <c r="V393" s="15">
        <v>70.970637706436378</v>
      </c>
      <c r="W393" s="24">
        <v>6.2094174254542223E-2</v>
      </c>
      <c r="X393" s="24">
        <v>7.0783602403319268E-3</v>
      </c>
      <c r="Y393" s="24">
        <v>1.1424800045034529E-2</v>
      </c>
    </row>
    <row r="394" spans="2:26">
      <c r="C394" s="9" t="s">
        <v>1052</v>
      </c>
      <c r="D394" s="9" t="s">
        <v>54</v>
      </c>
      <c r="E394" s="13">
        <v>51.250300000000003</v>
      </c>
      <c r="F394" s="13">
        <v>0.4446</v>
      </c>
      <c r="G394" s="13">
        <v>1.6915</v>
      </c>
      <c r="H394" s="13">
        <v>10.7403</v>
      </c>
      <c r="I394" s="13">
        <v>0.42720000000000002</v>
      </c>
      <c r="J394" s="13">
        <v>14.5741</v>
      </c>
      <c r="K394" s="13">
        <v>19.796099999999999</v>
      </c>
      <c r="L394" s="13">
        <v>0.27839999999999998</v>
      </c>
      <c r="M394" s="13">
        <v>1.12E-2</v>
      </c>
      <c r="N394" s="13">
        <v>-5.0000000000000001E-3</v>
      </c>
      <c r="O394" s="13">
        <v>-2.7000000000000001E-3</v>
      </c>
      <c r="P394" s="13">
        <v>-9.7000000000000003E-3</v>
      </c>
      <c r="Q394" s="13">
        <v>99.213800000000006</v>
      </c>
      <c r="S394" s="13">
        <v>0.40854762530451966</v>
      </c>
      <c r="T394" s="13">
        <v>0.41844656143973469</v>
      </c>
      <c r="U394" s="13">
        <v>0.17300581325574571</v>
      </c>
      <c r="V394" s="15">
        <v>70.748986620466141</v>
      </c>
      <c r="W394" s="24">
        <v>6.2469983924982042E-2</v>
      </c>
      <c r="X394" s="24">
        <v>1.2904855918725283E-2</v>
      </c>
      <c r="Y394" s="24">
        <v>1.2645616451920859E-2</v>
      </c>
    </row>
    <row r="395" spans="2:26">
      <c r="C395" s="9" t="s">
        <v>1053</v>
      </c>
      <c r="D395" s="9" t="s">
        <v>54</v>
      </c>
      <c r="E395" s="13">
        <v>51.283099999999997</v>
      </c>
      <c r="F395" s="13">
        <v>0.45550000000000002</v>
      </c>
      <c r="G395" s="13">
        <v>1.7804</v>
      </c>
      <c r="H395" s="13">
        <v>10.812900000000001</v>
      </c>
      <c r="I395" s="13">
        <v>0.52149999999999996</v>
      </c>
      <c r="J395" s="13">
        <v>14.452400000000001</v>
      </c>
      <c r="K395" s="13">
        <v>19.611000000000001</v>
      </c>
      <c r="L395" s="13">
        <v>0.2828</v>
      </c>
      <c r="M395" s="13">
        <v>-2.5399999999999999E-2</v>
      </c>
      <c r="N395" s="13">
        <v>3.1E-2</v>
      </c>
      <c r="O395" s="13">
        <v>1.0200000000000001E-2</v>
      </c>
      <c r="P395" s="13">
        <v>3.0999999999999999E-3</v>
      </c>
      <c r="Q395" s="13">
        <v>99.243899999999996</v>
      </c>
      <c r="S395" s="13">
        <v>0.40722992389139218</v>
      </c>
      <c r="T395" s="13">
        <v>0.41751792292468742</v>
      </c>
      <c r="U395" s="13">
        <v>0.17525215318392046</v>
      </c>
      <c r="V395" s="15">
        <v>70.435053953059096</v>
      </c>
      <c r="W395" s="24">
        <v>6.192777504157454E-2</v>
      </c>
      <c r="X395" s="24">
        <v>1.737997812173768E-2</v>
      </c>
      <c r="Y395" s="24">
        <v>1.295097868560258E-2</v>
      </c>
    </row>
    <row r="396" spans="2:26">
      <c r="C396" s="9" t="s">
        <v>1054</v>
      </c>
      <c r="D396" s="9" t="s">
        <v>54</v>
      </c>
      <c r="E396" s="13">
        <v>51.142000000000003</v>
      </c>
      <c r="F396" s="13">
        <v>0.3841</v>
      </c>
      <c r="G396" s="13">
        <v>1.8394999999999999</v>
      </c>
      <c r="H396" s="13">
        <v>10.495100000000001</v>
      </c>
      <c r="I396" s="13">
        <v>0.47949999999999998</v>
      </c>
      <c r="J396" s="13">
        <v>14.8535</v>
      </c>
      <c r="K396" s="13">
        <v>19.732600000000001</v>
      </c>
      <c r="L396" s="13">
        <v>0.23</v>
      </c>
      <c r="M396" s="13">
        <v>6.1000000000000004E-3</v>
      </c>
      <c r="N396" s="13">
        <v>2.8299999999999999E-2</v>
      </c>
      <c r="O396" s="13">
        <v>7.1000000000000004E-3</v>
      </c>
      <c r="P396" s="13">
        <v>2.8799999999999999E-2</v>
      </c>
      <c r="Q396" s="13">
        <v>99.226699999999994</v>
      </c>
      <c r="S396" s="13">
        <v>0.40611550329471213</v>
      </c>
      <c r="T396" s="13">
        <v>0.42529400786202343</v>
      </c>
      <c r="U396" s="13">
        <v>0.16859048884326444</v>
      </c>
      <c r="V396" s="15">
        <v>71.612242821868662</v>
      </c>
      <c r="W396" s="24">
        <v>6.8536314624270345E-2</v>
      </c>
      <c r="X396" s="24">
        <v>1.3349939397179725E-2</v>
      </c>
      <c r="Y396" s="24">
        <v>1.0913691315717441E-2</v>
      </c>
    </row>
    <row r="397" spans="2:26">
      <c r="C397" s="9" t="s">
        <v>1055</v>
      </c>
      <c r="D397" s="9" t="s">
        <v>54</v>
      </c>
      <c r="E397" s="13">
        <v>51.257399999999997</v>
      </c>
      <c r="F397" s="13">
        <v>0.43330000000000002</v>
      </c>
      <c r="G397" s="13">
        <v>1.7750999999999999</v>
      </c>
      <c r="H397" s="13">
        <v>10.8148</v>
      </c>
      <c r="I397" s="13">
        <v>0.50919999999999999</v>
      </c>
      <c r="J397" s="13">
        <v>14.201700000000001</v>
      </c>
      <c r="K397" s="13">
        <v>20.1174</v>
      </c>
      <c r="L397" s="13">
        <v>0.27879999999999999</v>
      </c>
      <c r="M397" s="13">
        <v>-3.0000000000000001E-3</v>
      </c>
      <c r="N397" s="13">
        <v>9.4999999999999998E-3</v>
      </c>
      <c r="O397" s="13">
        <v>-4.1000000000000003E-3</v>
      </c>
      <c r="P397" s="13">
        <v>-1.6500000000000001E-2</v>
      </c>
      <c r="Q397" s="13">
        <v>99.397000000000006</v>
      </c>
      <c r="S397" s="13">
        <v>0.41636988258884472</v>
      </c>
      <c r="T397" s="13">
        <v>0.40892437435468476</v>
      </c>
      <c r="U397" s="13">
        <v>0.17470574305647052</v>
      </c>
      <c r="V397" s="15">
        <v>70.065673815562533</v>
      </c>
      <c r="W397" s="24">
        <v>6.3274601740997305E-2</v>
      </c>
      <c r="X397" s="24">
        <v>1.57817323239101E-2</v>
      </c>
      <c r="Y397" s="24">
        <v>1.2317389743429242E-2</v>
      </c>
    </row>
    <row r="398" spans="2:26">
      <c r="C398" s="9" t="s">
        <v>1056</v>
      </c>
      <c r="D398" s="9" t="s">
        <v>54</v>
      </c>
      <c r="E398" s="13">
        <v>51.182600000000001</v>
      </c>
      <c r="F398" s="13">
        <v>0.4325</v>
      </c>
      <c r="G398" s="13">
        <v>2.1173999999999999</v>
      </c>
      <c r="H398" s="13">
        <v>8.6067</v>
      </c>
      <c r="I398" s="13">
        <v>0.3569</v>
      </c>
      <c r="J398" s="13">
        <v>15.4602</v>
      </c>
      <c r="K398" s="13">
        <v>20.657499999999999</v>
      </c>
      <c r="L398" s="13">
        <v>0.2069</v>
      </c>
      <c r="M398" s="13">
        <v>1.0200000000000001E-2</v>
      </c>
      <c r="N398" s="13">
        <v>1.6400000000000001E-2</v>
      </c>
      <c r="O398" s="13">
        <v>-7.1999999999999998E-3</v>
      </c>
      <c r="P398" s="13">
        <v>9.0200000000000002E-2</v>
      </c>
      <c r="Q398" s="13">
        <v>99.137600000000006</v>
      </c>
      <c r="S398" s="13">
        <v>0.42258490464573306</v>
      </c>
      <c r="T398" s="13">
        <v>0.43999377542002555</v>
      </c>
      <c r="U398" s="13">
        <v>0.13742131993424136</v>
      </c>
      <c r="V398" s="15">
        <v>76.200601432158962</v>
      </c>
      <c r="W398" s="24">
        <v>7.6840571991006579E-2</v>
      </c>
      <c r="X398" s="24">
        <v>1.693683635584875E-2</v>
      </c>
      <c r="Y398" s="24">
        <v>1.2226371171069778E-2</v>
      </c>
    </row>
    <row r="399" spans="2:26">
      <c r="C399" s="9" t="s">
        <v>1057</v>
      </c>
      <c r="D399" s="9" t="s">
        <v>54</v>
      </c>
      <c r="E399" s="13">
        <v>51.244500000000002</v>
      </c>
      <c r="F399" s="13">
        <v>0.43080000000000002</v>
      </c>
      <c r="G399" s="13">
        <v>1.61</v>
      </c>
      <c r="H399" s="13">
        <v>11.0402</v>
      </c>
      <c r="I399" s="13">
        <v>0.53420000000000001</v>
      </c>
      <c r="J399" s="13">
        <v>14.369199999999999</v>
      </c>
      <c r="K399" s="13">
        <v>19.613</v>
      </c>
      <c r="L399" s="13">
        <v>0.24379999999999999</v>
      </c>
      <c r="M399" s="13">
        <v>0</v>
      </c>
      <c r="N399" s="13">
        <v>1.26E-2</v>
      </c>
      <c r="O399" s="13">
        <v>-2.8E-3</v>
      </c>
      <c r="P399" s="13">
        <v>7.7000000000000002E-3</v>
      </c>
      <c r="Q399" s="13">
        <v>99.105800000000002</v>
      </c>
      <c r="S399" s="13">
        <v>0.40673376898706037</v>
      </c>
      <c r="T399" s="13">
        <v>0.41456630354072066</v>
      </c>
      <c r="U399" s="13">
        <v>0.17869992747221902</v>
      </c>
      <c r="V399" s="15">
        <v>69.878628155337992</v>
      </c>
      <c r="W399" s="24">
        <v>5.8529032724605745E-2</v>
      </c>
      <c r="X399" s="24">
        <v>1.336815271733223E-2</v>
      </c>
      <c r="Y399" s="24">
        <v>1.2279420018383622E-2</v>
      </c>
    </row>
    <row r="400" spans="2:26">
      <c r="C400" s="9" t="s">
        <v>1058</v>
      </c>
      <c r="D400" s="9" t="s">
        <v>1580</v>
      </c>
      <c r="E400" s="13">
        <v>52.750100000000003</v>
      </c>
      <c r="F400" s="13">
        <v>0.1825</v>
      </c>
      <c r="G400" s="13">
        <v>0.83879999999999999</v>
      </c>
      <c r="H400" s="13">
        <v>7.5057</v>
      </c>
      <c r="I400" s="13">
        <v>0.28060000000000002</v>
      </c>
      <c r="J400" s="13">
        <v>15.3589</v>
      </c>
      <c r="K400" s="13">
        <v>22.0883</v>
      </c>
      <c r="L400" s="13">
        <v>0.31309999999999999</v>
      </c>
      <c r="M400" s="13">
        <v>1.8200000000000001E-2</v>
      </c>
      <c r="N400" s="13">
        <v>2.93E-2</v>
      </c>
      <c r="O400" s="13">
        <v>9.4200000000000006E-2</v>
      </c>
      <c r="P400" s="13">
        <v>-1.5100000000000001E-2</v>
      </c>
      <c r="Q400" s="13">
        <v>99.459800000000001</v>
      </c>
      <c r="S400" s="13">
        <v>0.44790961598919515</v>
      </c>
      <c r="T400" s="13">
        <v>0.43329473668860752</v>
      </c>
      <c r="U400" s="13">
        <v>0.11879564732219733</v>
      </c>
      <c r="V400" s="15">
        <v>78.482572643418393</v>
      </c>
      <c r="W400" s="24">
        <v>3.0648539456350044E-2</v>
      </c>
      <c r="X400" s="24">
        <v>6.262879169777115E-3</v>
      </c>
      <c r="Y400" s="24">
        <v>5.1260322073305511E-3</v>
      </c>
    </row>
    <row r="401" spans="2:26">
      <c r="C401" s="9" t="s">
        <v>1059</v>
      </c>
      <c r="D401" s="9" t="s">
        <v>195</v>
      </c>
      <c r="E401" s="13">
        <v>51.6509</v>
      </c>
      <c r="F401" s="13">
        <v>0.25669999999999998</v>
      </c>
      <c r="G401" s="13">
        <v>1.5772999999999999</v>
      </c>
      <c r="H401" s="13">
        <v>7.9565000000000001</v>
      </c>
      <c r="I401" s="13">
        <v>0.2296</v>
      </c>
      <c r="J401" s="13">
        <v>15.0802</v>
      </c>
      <c r="K401" s="13">
        <v>21.567599999999999</v>
      </c>
      <c r="L401" s="13">
        <v>0.27160000000000001</v>
      </c>
      <c r="M401" s="13">
        <v>-1.9199999999999998E-2</v>
      </c>
      <c r="N401" s="13">
        <v>2.8500000000000001E-2</v>
      </c>
      <c r="O401" s="13">
        <v>0.1701</v>
      </c>
      <c r="P401" s="13">
        <v>6.6500000000000004E-2</v>
      </c>
      <c r="Q401" s="13">
        <v>98.855199999999996</v>
      </c>
      <c r="S401" s="13">
        <v>0.44234322155792</v>
      </c>
      <c r="T401" s="13">
        <v>0.43028862404443602</v>
      </c>
      <c r="U401" s="13">
        <v>0.12736815439764401</v>
      </c>
      <c r="V401" s="15">
        <v>77.160117240308438</v>
      </c>
      <c r="W401" s="24">
        <v>5.3684491544905066E-2</v>
      </c>
      <c r="X401" s="24">
        <v>1.6372587514212195E-2</v>
      </c>
      <c r="Y401" s="24">
        <v>7.2774585087182998E-3</v>
      </c>
    </row>
    <row r="402" spans="2:26">
      <c r="C402" s="9" t="s">
        <v>1060</v>
      </c>
      <c r="D402" s="9" t="s">
        <v>195</v>
      </c>
      <c r="E402" s="13">
        <v>51.033700000000003</v>
      </c>
      <c r="F402" s="13">
        <v>0.53749999999999998</v>
      </c>
      <c r="G402" s="13">
        <v>1.8521000000000001</v>
      </c>
      <c r="H402" s="13">
        <v>10.837999999999999</v>
      </c>
      <c r="I402" s="13">
        <v>0.54400000000000004</v>
      </c>
      <c r="J402" s="13">
        <v>14.116400000000001</v>
      </c>
      <c r="K402" s="13">
        <v>19.970500000000001</v>
      </c>
      <c r="L402" s="13">
        <v>0.2974</v>
      </c>
      <c r="M402" s="13">
        <v>1.6199999999999999E-2</v>
      </c>
      <c r="N402" s="13">
        <v>2.6200000000000001E-2</v>
      </c>
      <c r="O402" s="13">
        <v>-2.3E-3</v>
      </c>
      <c r="P402" s="13">
        <v>1.5599999999999999E-2</v>
      </c>
      <c r="Q402" s="13">
        <v>99.247500000000002</v>
      </c>
      <c r="S402" s="13">
        <v>0.41545735804800105</v>
      </c>
      <c r="T402" s="13">
        <v>0.40856078509930749</v>
      </c>
      <c r="U402" s="13">
        <v>0.17598185685269147</v>
      </c>
      <c r="V402" s="15">
        <v>69.89409425033142</v>
      </c>
      <c r="W402" s="24">
        <v>6.7778191909691143E-2</v>
      </c>
      <c r="X402" s="24">
        <v>1.4876350861143264E-2</v>
      </c>
      <c r="Y402" s="24">
        <v>1.5310765727871796E-2</v>
      </c>
    </row>
    <row r="403" spans="2:26">
      <c r="C403" s="9" t="s">
        <v>1061</v>
      </c>
      <c r="D403" s="9" t="s">
        <v>54</v>
      </c>
      <c r="E403" s="13">
        <v>50.920499999999997</v>
      </c>
      <c r="F403" s="13">
        <v>0.43559999999999999</v>
      </c>
      <c r="G403" s="13">
        <v>1.6658999999999999</v>
      </c>
      <c r="H403" s="13">
        <v>10.437799999999999</v>
      </c>
      <c r="I403" s="13">
        <v>0.50649999999999995</v>
      </c>
      <c r="J403" s="13">
        <v>14.647500000000001</v>
      </c>
      <c r="K403" s="13">
        <v>19.9239</v>
      </c>
      <c r="L403" s="13">
        <v>0.25929999999999997</v>
      </c>
      <c r="M403" s="13">
        <v>1.3100000000000001E-2</v>
      </c>
      <c r="N403" s="13">
        <v>6.4000000000000003E-3</v>
      </c>
      <c r="O403" s="13">
        <v>1.1900000000000001E-2</v>
      </c>
      <c r="P403" s="13">
        <v>-4.53E-2</v>
      </c>
      <c r="Q403" s="13">
        <v>98.828400000000002</v>
      </c>
      <c r="S403" s="13">
        <v>0.41123767191519484</v>
      </c>
      <c r="T403" s="13">
        <v>0.4206077320297853</v>
      </c>
      <c r="U403" s="13">
        <v>0.16815459605501987</v>
      </c>
      <c r="V403" s="15">
        <v>71.439307843962638</v>
      </c>
      <c r="W403" s="24">
        <v>6.7008781798312267E-2</v>
      </c>
      <c r="X403" s="24">
        <v>7.5310696003908217E-3</v>
      </c>
      <c r="Y403" s="24">
        <v>1.244066547472468E-2</v>
      </c>
    </row>
    <row r="404" spans="2:26"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S404" s="13"/>
      <c r="T404" s="13"/>
      <c r="U404" s="13"/>
      <c r="V404" s="15"/>
      <c r="W404" s="24"/>
      <c r="X404" s="24"/>
      <c r="Y404" s="24"/>
    </row>
    <row r="405" spans="2:26"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S405" s="13"/>
      <c r="T405" s="13"/>
      <c r="U405" s="13"/>
      <c r="V405" s="15"/>
      <c r="W405" s="24"/>
      <c r="X405" s="24"/>
      <c r="Y405" s="24"/>
    </row>
    <row r="406" spans="2:26" s="3" customFormat="1">
      <c r="B406" s="12" t="s">
        <v>1000</v>
      </c>
      <c r="C406" s="12"/>
      <c r="D406" s="12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2:26">
      <c r="C407" s="9" t="s">
        <v>1062</v>
      </c>
      <c r="D407" s="9" t="s">
        <v>54</v>
      </c>
      <c r="E407" s="13">
        <v>50.8977</v>
      </c>
      <c r="F407" s="13">
        <v>0.46789999999999998</v>
      </c>
      <c r="G407" s="13">
        <v>1.855</v>
      </c>
      <c r="H407" s="13">
        <v>10.836600000000001</v>
      </c>
      <c r="I407" s="13">
        <v>0.51619999999999999</v>
      </c>
      <c r="J407" s="13">
        <v>14.3505</v>
      </c>
      <c r="K407" s="13">
        <v>19.769200000000001</v>
      </c>
      <c r="L407" s="13">
        <v>0.2717</v>
      </c>
      <c r="M407" s="13">
        <v>-1E-3</v>
      </c>
      <c r="N407" s="13">
        <v>3.3799999999999997E-2</v>
      </c>
      <c r="O407" s="13">
        <v>1.9300000000000001E-2</v>
      </c>
      <c r="P407" s="13">
        <v>-3.5200000000000002E-2</v>
      </c>
      <c r="Q407" s="13">
        <v>99.018000000000001</v>
      </c>
      <c r="S407" s="13">
        <v>0.41021743619996975</v>
      </c>
      <c r="T407" s="13">
        <v>0.41427360231736143</v>
      </c>
      <c r="U407" s="13">
        <v>0.17550896148266878</v>
      </c>
      <c r="V407" s="15">
        <v>70.241751408884255</v>
      </c>
      <c r="W407" s="24">
        <v>6.9481778978772502E-2</v>
      </c>
      <c r="X407" s="24">
        <v>1.3450201019949939E-2</v>
      </c>
      <c r="Y407" s="24">
        <v>1.3352030391992686E-2</v>
      </c>
    </row>
    <row r="408" spans="2:26">
      <c r="C408" s="9" t="s">
        <v>1063</v>
      </c>
      <c r="D408" s="9" t="s">
        <v>1580</v>
      </c>
      <c r="E408" s="13">
        <v>50.809899999999999</v>
      </c>
      <c r="F408" s="13">
        <v>0.46200000000000002</v>
      </c>
      <c r="G408" s="13">
        <v>1.9330000000000001</v>
      </c>
      <c r="H408" s="13">
        <v>10.6937</v>
      </c>
      <c r="I408" s="13">
        <v>0.57369999999999999</v>
      </c>
      <c r="J408" s="13">
        <v>14.343999999999999</v>
      </c>
      <c r="K408" s="13">
        <v>20.078700000000001</v>
      </c>
      <c r="L408" s="13">
        <v>0.29659999999999997</v>
      </c>
      <c r="M408" s="13">
        <v>-1.1900000000000001E-2</v>
      </c>
      <c r="N408" s="13">
        <v>2.9100000000000001E-2</v>
      </c>
      <c r="O408" s="13">
        <v>-4.4999999999999997E-3</v>
      </c>
      <c r="P408" s="13">
        <v>1.47E-2</v>
      </c>
      <c r="Q408" s="13">
        <v>99.235299999999995</v>
      </c>
      <c r="S408" s="13">
        <v>0.41501273745335432</v>
      </c>
      <c r="T408" s="13">
        <v>0.4124690046159476</v>
      </c>
      <c r="U408" s="13">
        <v>0.17251825793069805</v>
      </c>
      <c r="V408" s="15">
        <v>70.509057380212298</v>
      </c>
      <c r="W408" s="24">
        <v>7.5388912136299169E-2</v>
      </c>
      <c r="X408" s="24">
        <v>1.091467957870175E-2</v>
      </c>
      <c r="Y408" s="24">
        <v>1.3166039037449079E-2</v>
      </c>
    </row>
    <row r="409" spans="2:26">
      <c r="C409" s="9" t="s">
        <v>1064</v>
      </c>
      <c r="D409" s="9" t="s">
        <v>195</v>
      </c>
      <c r="E409" s="13">
        <v>50.555599999999998</v>
      </c>
      <c r="F409" s="13">
        <v>0.4481</v>
      </c>
      <c r="G409" s="13">
        <v>1.891</v>
      </c>
      <c r="H409" s="13">
        <v>10.989699999999999</v>
      </c>
      <c r="I409" s="13">
        <v>0.50180000000000002</v>
      </c>
      <c r="J409" s="13">
        <v>13.8409</v>
      </c>
      <c r="K409" s="13">
        <v>19.613499999999998</v>
      </c>
      <c r="L409" s="13">
        <v>0.27</v>
      </c>
      <c r="M409" s="13">
        <v>2.47E-2</v>
      </c>
      <c r="N409" s="13">
        <v>-2.3E-3</v>
      </c>
      <c r="O409" s="13">
        <v>1.1999999999999999E-3</v>
      </c>
      <c r="P409" s="13">
        <v>-8.0799999999999997E-2</v>
      </c>
      <c r="Q409" s="13">
        <v>98.136499999999998</v>
      </c>
      <c r="S409" s="13">
        <v>0.4133784659585153</v>
      </c>
      <c r="T409" s="13">
        <v>0.40583760574229555</v>
      </c>
      <c r="U409" s="13">
        <v>0.18078392829918913</v>
      </c>
      <c r="V409" s="15">
        <v>69.182186843075485</v>
      </c>
      <c r="W409" s="24">
        <v>6.3820541491719895E-2</v>
      </c>
      <c r="X409" s="24">
        <v>2.1542570824463161E-2</v>
      </c>
      <c r="Y409" s="24">
        <v>1.2911294959679557E-2</v>
      </c>
    </row>
    <row r="410" spans="2:26">
      <c r="C410" s="9" t="s">
        <v>1065</v>
      </c>
      <c r="D410" s="9" t="s">
        <v>1580</v>
      </c>
      <c r="E410" s="13">
        <v>50.841200000000001</v>
      </c>
      <c r="F410" s="13">
        <v>0.54630000000000001</v>
      </c>
      <c r="G410" s="13">
        <v>2.9218999999999999</v>
      </c>
      <c r="H410" s="13">
        <v>8.1608999999999998</v>
      </c>
      <c r="I410" s="13">
        <v>0.22919999999999999</v>
      </c>
      <c r="J410" s="13">
        <v>14.6677</v>
      </c>
      <c r="K410" s="13">
        <v>21.601500000000001</v>
      </c>
      <c r="L410" s="13">
        <v>0.2712</v>
      </c>
      <c r="M410" s="13">
        <v>0</v>
      </c>
      <c r="N410" s="13">
        <v>-5.9999999999999995E-4</v>
      </c>
      <c r="O410" s="13">
        <v>-5.0000000000000001E-4</v>
      </c>
      <c r="P410" s="13">
        <v>5.9999999999999995E-4</v>
      </c>
      <c r="Q410" s="13">
        <v>99.240399999999994</v>
      </c>
      <c r="S410" s="13">
        <v>0.44652257153919889</v>
      </c>
      <c r="T410" s="13">
        <v>0.42180986573952517</v>
      </c>
      <c r="U410" s="13">
        <v>0.131667562721276</v>
      </c>
      <c r="V410" s="15">
        <v>76.210852340006298</v>
      </c>
      <c r="W410" s="24">
        <v>9.3009924805191657E-2</v>
      </c>
      <c r="X410" s="24">
        <v>3.6171586619516555E-2</v>
      </c>
      <c r="Y410" s="24">
        <v>1.5416378350262709E-2</v>
      </c>
    </row>
    <row r="411" spans="2:26">
      <c r="C411" s="9" t="s">
        <v>1066</v>
      </c>
      <c r="D411" s="9" t="s">
        <v>195</v>
      </c>
      <c r="E411" s="13">
        <v>50.534399999999998</v>
      </c>
      <c r="F411" s="13">
        <v>0.5554</v>
      </c>
      <c r="G411" s="13">
        <v>2.8494000000000002</v>
      </c>
      <c r="H411" s="13">
        <v>8.4370999999999992</v>
      </c>
      <c r="I411" s="13">
        <v>0.29330000000000001</v>
      </c>
      <c r="J411" s="13">
        <v>14.933400000000001</v>
      </c>
      <c r="K411" s="13">
        <v>21.665900000000001</v>
      </c>
      <c r="L411" s="13">
        <v>0.24310000000000001</v>
      </c>
      <c r="M411" s="13">
        <v>-6.8999999999999999E-3</v>
      </c>
      <c r="N411" s="13">
        <v>-4.7000000000000002E-3</v>
      </c>
      <c r="O411" s="13">
        <v>8.6999999999999994E-3</v>
      </c>
      <c r="P411" s="13">
        <v>1.9400000000000001E-2</v>
      </c>
      <c r="Q411" s="13">
        <v>99.540099999999995</v>
      </c>
      <c r="S411" s="13">
        <v>0.44191953453600558</v>
      </c>
      <c r="T411" s="13">
        <v>0.42376040017677946</v>
      </c>
      <c r="U411" s="13">
        <v>0.13432006528721505</v>
      </c>
      <c r="V411" s="15">
        <v>75.931774430495452</v>
      </c>
      <c r="W411" s="24">
        <v>0.10430380387420879</v>
      </c>
      <c r="X411" s="24">
        <v>2.1686585415933601E-2</v>
      </c>
      <c r="Y411" s="24">
        <v>1.5674944795201148E-2</v>
      </c>
    </row>
    <row r="412" spans="2:26">
      <c r="C412" s="9" t="s">
        <v>1067</v>
      </c>
      <c r="D412" s="9" t="s">
        <v>1580</v>
      </c>
      <c r="E412" s="13">
        <v>51.336300000000001</v>
      </c>
      <c r="F412" s="13">
        <v>0.4647</v>
      </c>
      <c r="G412" s="13">
        <v>1.7826</v>
      </c>
      <c r="H412" s="13">
        <v>10.6836</v>
      </c>
      <c r="I412" s="13">
        <v>0.44529999999999997</v>
      </c>
      <c r="J412" s="13">
        <v>14.501300000000001</v>
      </c>
      <c r="K412" s="13">
        <v>19.772099999999998</v>
      </c>
      <c r="L412" s="13">
        <v>0.25319999999999998</v>
      </c>
      <c r="M412" s="13">
        <v>5.8999999999999999E-3</v>
      </c>
      <c r="N412" s="13">
        <v>3.6200000000000003E-2</v>
      </c>
      <c r="O412" s="13">
        <v>2.3999999999999998E-3</v>
      </c>
      <c r="P412" s="13">
        <v>8.3000000000000001E-3</v>
      </c>
      <c r="Q412" s="13">
        <v>99.292000000000002</v>
      </c>
      <c r="S412" s="13">
        <v>0.40948504304893812</v>
      </c>
      <c r="T412" s="13">
        <v>0.41781823389211076</v>
      </c>
      <c r="U412" s="13">
        <v>0.17269672305895126</v>
      </c>
      <c r="V412" s="15">
        <v>70.75489434668745</v>
      </c>
      <c r="W412" s="24">
        <v>6.2348895679853023E-2</v>
      </c>
      <c r="X412" s="24">
        <v>1.6957331732054715E-2</v>
      </c>
      <c r="Y412" s="24">
        <v>1.3195996996440482E-2</v>
      </c>
    </row>
    <row r="413" spans="2:26">
      <c r="C413" s="9" t="s">
        <v>1068</v>
      </c>
      <c r="D413" s="9" t="s">
        <v>195</v>
      </c>
      <c r="E413" s="13">
        <v>50.868400000000001</v>
      </c>
      <c r="F413" s="13">
        <v>0.49780000000000002</v>
      </c>
      <c r="G413" s="13">
        <v>1.8806</v>
      </c>
      <c r="H413" s="13">
        <v>11.0783</v>
      </c>
      <c r="I413" s="13">
        <v>0.52329999999999999</v>
      </c>
      <c r="J413" s="13">
        <v>14.315899999999999</v>
      </c>
      <c r="K413" s="13">
        <v>19.642700000000001</v>
      </c>
      <c r="L413" s="13">
        <v>0.26790000000000003</v>
      </c>
      <c r="M413" s="13">
        <v>-4.8999999999999998E-3</v>
      </c>
      <c r="N413" s="13">
        <v>2.8299999999999999E-2</v>
      </c>
      <c r="O413" s="13">
        <v>1.9E-3</v>
      </c>
      <c r="P413" s="13">
        <v>1.44E-2</v>
      </c>
      <c r="Q413" s="13">
        <v>99.119600000000005</v>
      </c>
      <c r="S413" s="13">
        <v>0.40747402519507675</v>
      </c>
      <c r="T413" s="13">
        <v>0.41315461528951292</v>
      </c>
      <c r="U413" s="13">
        <v>0.17937135951541031</v>
      </c>
      <c r="V413" s="15">
        <v>69.727679942729168</v>
      </c>
      <c r="W413" s="24">
        <v>7.1018307144755877E-2</v>
      </c>
      <c r="X413" s="24">
        <v>1.3039650343143472E-2</v>
      </c>
      <c r="Y413" s="24">
        <v>1.420212857649597E-2</v>
      </c>
    </row>
    <row r="414" spans="2:26">
      <c r="C414" s="9" t="s">
        <v>1069</v>
      </c>
      <c r="D414" s="9" t="s">
        <v>54</v>
      </c>
      <c r="E414" s="13">
        <v>51.227699999999999</v>
      </c>
      <c r="F414" s="13">
        <v>0.50990000000000002</v>
      </c>
      <c r="G414" s="13">
        <v>1.9699</v>
      </c>
      <c r="H414" s="13">
        <v>10.9231</v>
      </c>
      <c r="I414" s="13">
        <v>0.46700000000000003</v>
      </c>
      <c r="J414" s="13">
        <v>14.5991</v>
      </c>
      <c r="K414" s="13">
        <v>19.9023</v>
      </c>
      <c r="L414" s="13">
        <v>0.31540000000000001</v>
      </c>
      <c r="M414" s="13">
        <v>-1.38E-2</v>
      </c>
      <c r="N414" s="13">
        <v>6.6799999999999998E-2</v>
      </c>
      <c r="O414" s="13">
        <v>1.44E-2</v>
      </c>
      <c r="P414" s="13">
        <v>2.8500000000000001E-2</v>
      </c>
      <c r="Q414" s="13">
        <v>100.02419999999999</v>
      </c>
      <c r="S414" s="13">
        <v>0.40834884924512688</v>
      </c>
      <c r="T414" s="13">
        <v>0.41672481061752331</v>
      </c>
      <c r="U414" s="13">
        <v>0.17492634013734973</v>
      </c>
      <c r="V414" s="15">
        <v>70.434209429971446</v>
      </c>
      <c r="W414" s="24">
        <v>7.6111356566390009E-2</v>
      </c>
      <c r="X414" s="24">
        <v>1.1089675806298327E-2</v>
      </c>
      <c r="Y414" s="24">
        <v>1.4407167488966021E-2</v>
      </c>
    </row>
    <row r="415" spans="2:26">
      <c r="C415" s="9" t="s">
        <v>1070</v>
      </c>
      <c r="D415" s="9" t="s">
        <v>1580</v>
      </c>
      <c r="E415" s="13">
        <v>51.296999999999997</v>
      </c>
      <c r="F415" s="13">
        <v>0.44900000000000001</v>
      </c>
      <c r="G415" s="13">
        <v>1.6681999999999999</v>
      </c>
      <c r="H415" s="13">
        <v>10.726599999999999</v>
      </c>
      <c r="I415" s="13">
        <v>0.51280000000000003</v>
      </c>
      <c r="J415" s="13">
        <v>14.576599999999999</v>
      </c>
      <c r="K415" s="13">
        <v>19.846299999999999</v>
      </c>
      <c r="L415" s="13">
        <v>0.30220000000000002</v>
      </c>
      <c r="M415" s="13">
        <v>-7.9000000000000008E-3</v>
      </c>
      <c r="N415" s="13">
        <v>-1.5599999999999999E-2</v>
      </c>
      <c r="O415" s="13">
        <v>-1.9E-3</v>
      </c>
      <c r="P415" s="13">
        <v>-1.44E-2</v>
      </c>
      <c r="Q415" s="13">
        <v>99.378799999999998</v>
      </c>
      <c r="S415" s="13">
        <v>0.40922061632045931</v>
      </c>
      <c r="T415" s="13">
        <v>0.41814739578904486</v>
      </c>
      <c r="U415" s="13">
        <v>0.17263198789049586</v>
      </c>
      <c r="V415" s="15">
        <v>70.778941740435286</v>
      </c>
      <c r="W415" s="24">
        <v>6.2728861095163513E-2</v>
      </c>
      <c r="X415" s="24">
        <v>1.1530110628889603E-2</v>
      </c>
      <c r="Y415" s="24">
        <v>1.2757433172321656E-2</v>
      </c>
    </row>
    <row r="416" spans="2:26">
      <c r="C416" s="9" t="s">
        <v>1071</v>
      </c>
      <c r="D416" s="9" t="s">
        <v>195</v>
      </c>
      <c r="E416" s="13">
        <v>50.868200000000002</v>
      </c>
      <c r="F416" s="13">
        <v>0.49380000000000002</v>
      </c>
      <c r="G416" s="13">
        <v>2.0998999999999999</v>
      </c>
      <c r="H416" s="13">
        <v>10.6182</v>
      </c>
      <c r="I416" s="13">
        <v>0.52929999999999999</v>
      </c>
      <c r="J416" s="13">
        <v>14.165699999999999</v>
      </c>
      <c r="K416" s="13">
        <v>19.957000000000001</v>
      </c>
      <c r="L416" s="13">
        <v>0.23050000000000001</v>
      </c>
      <c r="M416" s="13">
        <v>3.8999999999999998E-3</v>
      </c>
      <c r="N416" s="13">
        <v>-1.95E-2</v>
      </c>
      <c r="O416" s="13">
        <v>-1.23E-2</v>
      </c>
      <c r="P416" s="13">
        <v>-1.9099999999999999E-2</v>
      </c>
      <c r="Q416" s="13">
        <v>98.9666</v>
      </c>
      <c r="S416" s="13">
        <v>0.41618492311538052</v>
      </c>
      <c r="T416" s="13">
        <v>0.41098344934820052</v>
      </c>
      <c r="U416" s="13">
        <v>0.17283162753641901</v>
      </c>
      <c r="V416" s="15">
        <v>70.396169201609013</v>
      </c>
      <c r="W416" s="24">
        <v>7.0814319592099606E-2</v>
      </c>
      <c r="X416" s="24">
        <v>2.3056075537038492E-2</v>
      </c>
      <c r="Y416" s="24">
        <v>1.4089554610191346E-2</v>
      </c>
    </row>
    <row r="417" spans="2:26">
      <c r="C417" s="9" t="s">
        <v>1072</v>
      </c>
      <c r="D417" s="9" t="s">
        <v>196</v>
      </c>
      <c r="E417" s="13">
        <v>51.351500000000001</v>
      </c>
      <c r="F417" s="13">
        <v>0.43980000000000002</v>
      </c>
      <c r="G417" s="13">
        <v>1.8166</v>
      </c>
      <c r="H417" s="13">
        <v>10.460100000000001</v>
      </c>
      <c r="I417" s="13">
        <v>0.46650000000000003</v>
      </c>
      <c r="J417" s="13">
        <v>14.458</v>
      </c>
      <c r="K417" s="13">
        <v>20.065300000000001</v>
      </c>
      <c r="L417" s="13">
        <v>0.30549999999999999</v>
      </c>
      <c r="M417" s="13">
        <v>-4.8999999999999998E-3</v>
      </c>
      <c r="N417" s="13">
        <v>5.21E-2</v>
      </c>
      <c r="O417" s="13">
        <v>1.6999999999999999E-3</v>
      </c>
      <c r="P417" s="13">
        <v>0</v>
      </c>
      <c r="Q417" s="13">
        <v>99.417199999999994</v>
      </c>
      <c r="S417" s="13">
        <v>0.415054297884281</v>
      </c>
      <c r="T417" s="13">
        <v>0.4160664383609608</v>
      </c>
      <c r="U417" s="13">
        <v>0.16887926375475826</v>
      </c>
      <c r="V417" s="15">
        <v>71.129070075405195</v>
      </c>
      <c r="W417" s="24">
        <v>6.434659063960102E-2</v>
      </c>
      <c r="X417" s="24">
        <v>1.6365044450479815E-2</v>
      </c>
      <c r="Y417" s="24">
        <v>1.2472347640339715E-2</v>
      </c>
    </row>
    <row r="418" spans="2:26">
      <c r="C418" s="9" t="s">
        <v>1073</v>
      </c>
      <c r="D418" s="9" t="s">
        <v>54</v>
      </c>
      <c r="E418" s="13">
        <v>51.511800000000001</v>
      </c>
      <c r="F418" s="13">
        <v>0.47820000000000001</v>
      </c>
      <c r="G418" s="13">
        <v>1.8712</v>
      </c>
      <c r="H418" s="13">
        <v>10.4023</v>
      </c>
      <c r="I418" s="13">
        <v>0.50049999999999994</v>
      </c>
      <c r="J418" s="13">
        <v>14.528600000000001</v>
      </c>
      <c r="K418" s="13">
        <v>19.970099999999999</v>
      </c>
      <c r="L418" s="13">
        <v>0.30719999999999997</v>
      </c>
      <c r="M418" s="13">
        <v>1.4800000000000001E-2</v>
      </c>
      <c r="N418" s="13">
        <v>5.9299999999999999E-2</v>
      </c>
      <c r="O418" s="13">
        <v>2.4400000000000002E-2</v>
      </c>
      <c r="P418" s="13">
        <v>2.8E-3</v>
      </c>
      <c r="Q418" s="13">
        <v>99.671400000000006</v>
      </c>
      <c r="S418" s="13">
        <v>0.41344506264932646</v>
      </c>
      <c r="T418" s="13">
        <v>0.41846249887885145</v>
      </c>
      <c r="U418" s="13">
        <v>0.16809243847182209</v>
      </c>
      <c r="V418" s="15">
        <v>71.342422036194094</v>
      </c>
      <c r="W418" s="24">
        <v>6.4239669942845135E-2</v>
      </c>
      <c r="X418" s="24">
        <v>1.8643707755479147E-2</v>
      </c>
      <c r="Y418" s="24">
        <v>1.3519883551672798E-2</v>
      </c>
    </row>
    <row r="419" spans="2:26">
      <c r="C419" s="9" t="s">
        <v>1074</v>
      </c>
      <c r="D419" s="9" t="s">
        <v>1580</v>
      </c>
      <c r="E419" s="13">
        <v>51.232700000000001</v>
      </c>
      <c r="F419" s="13">
        <v>0.42349999999999999</v>
      </c>
      <c r="G419" s="13">
        <v>1.6869000000000001</v>
      </c>
      <c r="H419" s="13">
        <v>10.646000000000001</v>
      </c>
      <c r="I419" s="13">
        <v>0.50229999999999997</v>
      </c>
      <c r="J419" s="13">
        <v>14.2492</v>
      </c>
      <c r="K419" s="13">
        <v>20.1797</v>
      </c>
      <c r="L419" s="13">
        <v>0.28089999999999998</v>
      </c>
      <c r="M419" s="13">
        <v>1.67E-2</v>
      </c>
      <c r="N419" s="13">
        <v>1.4E-3</v>
      </c>
      <c r="O419" s="13">
        <v>1.6999999999999999E-3</v>
      </c>
      <c r="P419" s="13">
        <v>7.51E-2</v>
      </c>
      <c r="Q419" s="13">
        <v>99.295900000000003</v>
      </c>
      <c r="S419" s="13">
        <v>0.41768842246153831</v>
      </c>
      <c r="T419" s="13">
        <v>0.41032069445037622</v>
      </c>
      <c r="U419" s="13">
        <v>0.17199088308808552</v>
      </c>
      <c r="V419" s="15">
        <v>70.464114106210516</v>
      </c>
      <c r="W419" s="24">
        <v>6.1374526236957161E-2</v>
      </c>
      <c r="X419" s="24">
        <v>1.3863671196252939E-2</v>
      </c>
      <c r="Y419" s="24">
        <v>1.2056426565782834E-2</v>
      </c>
    </row>
    <row r="420" spans="2:26">
      <c r="C420" s="9" t="s">
        <v>1075</v>
      </c>
      <c r="D420" s="9" t="s">
        <v>195</v>
      </c>
      <c r="E420" s="13">
        <v>50.819600000000001</v>
      </c>
      <c r="F420" s="13">
        <v>0.52790000000000004</v>
      </c>
      <c r="G420" s="13">
        <v>2.0695000000000001</v>
      </c>
      <c r="H420" s="13">
        <v>10.9153</v>
      </c>
      <c r="I420" s="13">
        <v>0.45419999999999999</v>
      </c>
      <c r="J420" s="13">
        <v>14.2149</v>
      </c>
      <c r="K420" s="13">
        <v>19.729399999999998</v>
      </c>
      <c r="L420" s="13">
        <v>0.31840000000000002</v>
      </c>
      <c r="M420" s="13">
        <v>2.46E-2</v>
      </c>
      <c r="N420" s="13">
        <v>3.0999999999999999E-3</v>
      </c>
      <c r="O420" s="13">
        <v>-8.5000000000000006E-3</v>
      </c>
      <c r="P420" s="13">
        <v>1.1599999999999999E-2</v>
      </c>
      <c r="Q420" s="13">
        <v>99.088499999999996</v>
      </c>
      <c r="S420" s="13">
        <v>0.41081536668171748</v>
      </c>
      <c r="T420" s="13">
        <v>0.41178622811759519</v>
      </c>
      <c r="U420" s="13">
        <v>0.17739840520068725</v>
      </c>
      <c r="V420" s="15">
        <v>69.89086354788634</v>
      </c>
      <c r="W420" s="24">
        <v>7.3399722289621661E-2</v>
      </c>
      <c r="X420" s="24">
        <v>1.9076095323452294E-2</v>
      </c>
      <c r="Y420" s="24">
        <v>1.5056726363311327E-2</v>
      </c>
    </row>
    <row r="421" spans="2:26">
      <c r="C421" s="9" t="s">
        <v>1662</v>
      </c>
      <c r="D421" s="9" t="s">
        <v>54</v>
      </c>
      <c r="E421" s="13">
        <v>50.786799999999999</v>
      </c>
      <c r="F421" s="13">
        <v>0.44829999999999998</v>
      </c>
      <c r="G421" s="13">
        <v>1.8227</v>
      </c>
      <c r="H421" s="13">
        <v>10.7521</v>
      </c>
      <c r="I421" s="13">
        <v>0.48449999999999999</v>
      </c>
      <c r="J421" s="13">
        <v>14.430199999999999</v>
      </c>
      <c r="K421" s="13">
        <v>19.977</v>
      </c>
      <c r="L421" s="13">
        <v>0.2722</v>
      </c>
      <c r="M421" s="13">
        <v>1.4800000000000001E-2</v>
      </c>
      <c r="N421" s="13">
        <v>1.95E-2</v>
      </c>
      <c r="O421" s="13">
        <v>4.4999999999999997E-3</v>
      </c>
      <c r="P421" s="13">
        <v>-3.5999999999999999E-3</v>
      </c>
      <c r="Q421" s="13">
        <v>99.012600000000006</v>
      </c>
      <c r="S421" s="13">
        <v>0.41236683731938767</v>
      </c>
      <c r="T421" s="13">
        <v>0.4144012144411367</v>
      </c>
      <c r="U421" s="13">
        <v>0.17323194823947574</v>
      </c>
      <c r="V421" s="15">
        <v>70.520392782251818</v>
      </c>
      <c r="W421" s="24">
        <v>7.2662765047948552E-2</v>
      </c>
      <c r="X421" s="24">
        <v>8.8685465307576372E-3</v>
      </c>
      <c r="Y421" s="24">
        <v>1.279953289348537E-2</v>
      </c>
    </row>
    <row r="422" spans="2:26">
      <c r="C422" s="9" t="s">
        <v>1663</v>
      </c>
      <c r="D422" s="9" t="s">
        <v>53</v>
      </c>
      <c r="E422" s="13">
        <v>51.012599999999999</v>
      </c>
      <c r="F422" s="13">
        <v>0.41970000000000002</v>
      </c>
      <c r="G422" s="13">
        <v>1.8845000000000001</v>
      </c>
      <c r="H422" s="13">
        <v>10.111599999999999</v>
      </c>
      <c r="I422" s="13">
        <v>0.46429999999999999</v>
      </c>
      <c r="J422" s="13">
        <v>14.446</v>
      </c>
      <c r="K422" s="13">
        <v>20.663399999999999</v>
      </c>
      <c r="L422" s="13">
        <v>0.23089999999999999</v>
      </c>
      <c r="M422" s="13">
        <v>-1.38E-2</v>
      </c>
      <c r="N422" s="13">
        <v>1.2E-2</v>
      </c>
      <c r="O422" s="13">
        <v>1.9199999999999998E-2</v>
      </c>
      <c r="P422" s="13">
        <v>-4.7100000000000003E-2</v>
      </c>
      <c r="Q422" s="13">
        <v>99.264399999999995</v>
      </c>
      <c r="S422" s="13">
        <v>0.42470800985278856</v>
      </c>
      <c r="T422" s="13">
        <v>0.41307744891756382</v>
      </c>
      <c r="U422" s="13">
        <v>0.16221454122964765</v>
      </c>
      <c r="V422" s="15">
        <v>71.803094079558008</v>
      </c>
      <c r="W422" s="24">
        <v>7.2019194145551468E-2</v>
      </c>
      <c r="X422" s="24">
        <v>1.1931397554331716E-2</v>
      </c>
      <c r="Y422" s="24">
        <v>1.193390937702634E-2</v>
      </c>
    </row>
    <row r="423" spans="2:26">
      <c r="C423" s="9" t="s">
        <v>1076</v>
      </c>
      <c r="D423" s="9" t="s">
        <v>1617</v>
      </c>
      <c r="E423" s="13">
        <v>51.175899999999999</v>
      </c>
      <c r="F423" s="13">
        <v>0.43330000000000002</v>
      </c>
      <c r="G423" s="13">
        <v>1.6679999999999999</v>
      </c>
      <c r="H423" s="13">
        <v>11.132899999999999</v>
      </c>
      <c r="I423" s="13">
        <v>0.4975</v>
      </c>
      <c r="J423" s="13">
        <v>14.198600000000001</v>
      </c>
      <c r="K423" s="13">
        <v>19.5137</v>
      </c>
      <c r="L423" s="13">
        <v>0.28489999999999999</v>
      </c>
      <c r="M423" s="13">
        <v>2.1600000000000001E-2</v>
      </c>
      <c r="N423" s="13">
        <v>4.0500000000000001E-2</v>
      </c>
      <c r="O423" s="13">
        <v>6.0000000000000001E-3</v>
      </c>
      <c r="P423" s="13">
        <v>2.4500000000000001E-2</v>
      </c>
      <c r="Q423" s="13">
        <v>98.997399999999999</v>
      </c>
      <c r="S423" s="13">
        <v>0.40690465072395099</v>
      </c>
      <c r="T423" s="13">
        <v>0.41190186753980662</v>
      </c>
      <c r="U423" s="13">
        <v>0.18119348173624228</v>
      </c>
      <c r="V423" s="15">
        <v>69.449519043200596</v>
      </c>
      <c r="W423" s="24">
        <v>5.8277620376297801E-2</v>
      </c>
      <c r="X423" s="24">
        <v>1.6319157028685999E-2</v>
      </c>
      <c r="Y423" s="24">
        <v>1.2368836698180423E-2</v>
      </c>
    </row>
    <row r="424" spans="2:26">
      <c r="C424" s="9" t="s">
        <v>1077</v>
      </c>
      <c r="D424" s="9" t="s">
        <v>1618</v>
      </c>
      <c r="E424" s="13">
        <v>50.942500000000003</v>
      </c>
      <c r="F424" s="13">
        <v>0.48180000000000001</v>
      </c>
      <c r="G424" s="13">
        <v>1.9096</v>
      </c>
      <c r="H424" s="13">
        <v>10.723000000000001</v>
      </c>
      <c r="I424" s="13">
        <v>0.53480000000000005</v>
      </c>
      <c r="J424" s="13">
        <v>14.0459</v>
      </c>
      <c r="K424" s="13">
        <v>20.355399999999999</v>
      </c>
      <c r="L424" s="13">
        <v>0.34549999999999997</v>
      </c>
      <c r="M424" s="13">
        <v>4.8999999999999998E-3</v>
      </c>
      <c r="N424" s="13">
        <v>3.0499999999999999E-2</v>
      </c>
      <c r="O424" s="13">
        <v>5.0000000000000001E-4</v>
      </c>
      <c r="P424" s="13">
        <v>-8.5000000000000006E-3</v>
      </c>
      <c r="Q424" s="13">
        <v>99.374300000000005</v>
      </c>
      <c r="S424" s="13">
        <v>0.42173572056936698</v>
      </c>
      <c r="T424" s="13">
        <v>0.4048606096545298</v>
      </c>
      <c r="U424" s="13">
        <v>0.17340366977610325</v>
      </c>
      <c r="V424" s="15">
        <v>70.013076037337314</v>
      </c>
      <c r="W424" s="24">
        <v>7.2293563601902644E-2</v>
      </c>
      <c r="X424" s="24">
        <v>1.2880118452814948E-2</v>
      </c>
      <c r="Y424" s="24">
        <v>1.3716583719017785E-2</v>
      </c>
    </row>
    <row r="425" spans="2:26">
      <c r="C425" s="9" t="s">
        <v>1078</v>
      </c>
      <c r="D425" s="9" t="s">
        <v>1617</v>
      </c>
      <c r="E425" s="13">
        <v>51.514600000000002</v>
      </c>
      <c r="F425" s="13">
        <v>0.42699999999999999</v>
      </c>
      <c r="G425" s="13">
        <v>1.5774999999999999</v>
      </c>
      <c r="H425" s="13">
        <v>10.724399999999999</v>
      </c>
      <c r="I425" s="13">
        <v>0.4496</v>
      </c>
      <c r="J425" s="13">
        <v>14.534000000000001</v>
      </c>
      <c r="K425" s="13">
        <v>19.352699999999999</v>
      </c>
      <c r="L425" s="13">
        <v>0.25209999999999999</v>
      </c>
      <c r="M425" s="13">
        <v>1.0800000000000001E-2</v>
      </c>
      <c r="N425" s="13">
        <v>6.5500000000000003E-2</v>
      </c>
      <c r="O425" s="13">
        <v>-2.3999999999999998E-3</v>
      </c>
      <c r="P425" s="13">
        <v>3.4700000000000002E-2</v>
      </c>
      <c r="Q425" s="13">
        <v>98.942899999999995</v>
      </c>
      <c r="S425" s="13">
        <v>0.40365876200025602</v>
      </c>
      <c r="T425" s="13">
        <v>0.42174814610519334</v>
      </c>
      <c r="U425" s="13">
        <v>0.17459309189455066</v>
      </c>
      <c r="V425" s="15">
        <v>70.722619740306186</v>
      </c>
      <c r="W425" s="24">
        <v>5.1186666888968224E-2</v>
      </c>
      <c r="X425" s="24">
        <v>1.9154837301758168E-2</v>
      </c>
      <c r="Y425" s="24">
        <v>1.2153078549121401E-2</v>
      </c>
    </row>
    <row r="426" spans="2:26">
      <c r="C426" s="9" t="s">
        <v>1079</v>
      </c>
      <c r="D426" s="9" t="s">
        <v>1618</v>
      </c>
      <c r="E426" s="13">
        <v>50.698300000000003</v>
      </c>
      <c r="F426" s="13">
        <v>0.4834</v>
      </c>
      <c r="G426" s="13">
        <v>1.8722000000000001</v>
      </c>
      <c r="H426" s="13">
        <v>10.846299999999999</v>
      </c>
      <c r="I426" s="13">
        <v>0.47760000000000002</v>
      </c>
      <c r="J426" s="13">
        <v>14.2402</v>
      </c>
      <c r="K426" s="13">
        <v>19.9574</v>
      </c>
      <c r="L426" s="13">
        <v>0.30120000000000002</v>
      </c>
      <c r="M426" s="13">
        <v>-2.35E-2</v>
      </c>
      <c r="N426" s="13">
        <v>3.9100000000000003E-2</v>
      </c>
      <c r="O426" s="13">
        <v>6.4999999999999997E-3</v>
      </c>
      <c r="P426" s="13">
        <v>-1.8700000000000001E-2</v>
      </c>
      <c r="Q426" s="13">
        <v>98.922200000000004</v>
      </c>
      <c r="S426" s="13">
        <v>0.41375930710054409</v>
      </c>
      <c r="T426" s="13">
        <v>0.41072875597298997</v>
      </c>
      <c r="U426" s="13">
        <v>0.17551193692646597</v>
      </c>
      <c r="V426" s="15">
        <v>70.06145444144947</v>
      </c>
      <c r="W426" s="24">
        <v>7.3306321939348384E-2</v>
      </c>
      <c r="X426" s="24">
        <v>1.0557352953665042E-2</v>
      </c>
      <c r="Y426" s="24">
        <v>1.3821158296601108E-2</v>
      </c>
    </row>
    <row r="427" spans="2:26">
      <c r="C427" s="9" t="s">
        <v>1080</v>
      </c>
      <c r="D427" s="9" t="s">
        <v>74</v>
      </c>
      <c r="E427" s="13">
        <v>50.755499999999998</v>
      </c>
      <c r="F427" s="13">
        <v>0.47689999999999999</v>
      </c>
      <c r="G427" s="13">
        <v>2.1206</v>
      </c>
      <c r="H427" s="13">
        <v>10.7925</v>
      </c>
      <c r="I427" s="13">
        <v>0.49030000000000001</v>
      </c>
      <c r="J427" s="13">
        <v>14.106299999999999</v>
      </c>
      <c r="K427" s="13">
        <v>19.751000000000001</v>
      </c>
      <c r="L427" s="13">
        <v>0.2883</v>
      </c>
      <c r="M427" s="13">
        <v>-9.7999999999999997E-3</v>
      </c>
      <c r="N427" s="13">
        <v>5.4100000000000002E-2</v>
      </c>
      <c r="O427" s="13">
        <v>1.4E-2</v>
      </c>
      <c r="P427" s="13">
        <v>-2.53E-2</v>
      </c>
      <c r="Q427" s="13">
        <v>98.849500000000006</v>
      </c>
      <c r="S427" s="13">
        <v>0.41320388791851004</v>
      </c>
      <c r="T427" s="13">
        <v>0.41056661573082609</v>
      </c>
      <c r="U427" s="13">
        <v>0.17622949635066384</v>
      </c>
      <c r="V427" s="15">
        <v>69.967507840919296</v>
      </c>
      <c r="W427" s="24">
        <v>7.2558284132432593E-2</v>
      </c>
      <c r="X427" s="24">
        <v>2.2362053373798055E-2</v>
      </c>
      <c r="Y427" s="24">
        <v>1.3625234509175924E-2</v>
      </c>
    </row>
    <row r="428" spans="2:26"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S428" s="13"/>
      <c r="T428" s="13"/>
      <c r="U428" s="13"/>
      <c r="V428" s="15"/>
      <c r="W428" s="24"/>
      <c r="X428" s="24"/>
      <c r="Y428" s="24"/>
    </row>
    <row r="429" spans="2:26"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S429" s="13"/>
      <c r="T429" s="13"/>
      <c r="U429" s="13"/>
      <c r="V429" s="15"/>
      <c r="W429" s="24"/>
      <c r="X429" s="24"/>
      <c r="Y429" s="24"/>
    </row>
    <row r="430" spans="2:26" s="3" customFormat="1">
      <c r="B430" s="12" t="s">
        <v>999</v>
      </c>
      <c r="C430" s="12"/>
      <c r="D430" s="12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2:26">
      <c r="C431" s="9" t="s">
        <v>1085</v>
      </c>
      <c r="D431" s="9" t="s">
        <v>1580</v>
      </c>
      <c r="E431" s="13">
        <v>51.868899999999996</v>
      </c>
      <c r="F431" s="13">
        <v>0.4511</v>
      </c>
      <c r="G431" s="13">
        <v>1.7117</v>
      </c>
      <c r="H431" s="13">
        <v>8.5274000000000001</v>
      </c>
      <c r="I431" s="13">
        <v>0.38829999999999998</v>
      </c>
      <c r="J431" s="13">
        <v>15.270300000000001</v>
      </c>
      <c r="K431" s="13">
        <v>21.637899999999998</v>
      </c>
      <c r="L431" s="13">
        <v>0.34960000000000002</v>
      </c>
      <c r="M431" s="13">
        <v>-7.0000000000000001E-3</v>
      </c>
      <c r="N431" s="13">
        <v>1.9199999999999998E-2</v>
      </c>
      <c r="O431" s="13">
        <v>-1.4999999999999999E-2</v>
      </c>
      <c r="P431" s="13">
        <v>3.8399999999999997E-2</v>
      </c>
      <c r="Q431" s="13">
        <v>100.2628</v>
      </c>
      <c r="S431" s="13">
        <v>0.43679414892552659</v>
      </c>
      <c r="T431" s="13">
        <v>0.42884907618616702</v>
      </c>
      <c r="U431" s="13">
        <v>0.1343567748883063</v>
      </c>
      <c r="V431" s="15">
        <v>76.144286386232849</v>
      </c>
      <c r="W431" s="24">
        <v>6.9720919860260855E-2</v>
      </c>
      <c r="X431" s="24">
        <v>5.3623347539266952E-3</v>
      </c>
      <c r="Y431" s="24">
        <v>1.2630030890050943E-2</v>
      </c>
    </row>
    <row r="432" spans="2:26">
      <c r="C432" s="9" t="s">
        <v>1086</v>
      </c>
      <c r="D432" s="9" t="s">
        <v>195</v>
      </c>
      <c r="E432" s="13">
        <v>51.0092</v>
      </c>
      <c r="F432" s="13">
        <v>0.49609999999999999</v>
      </c>
      <c r="G432" s="13">
        <v>1.9382999999999999</v>
      </c>
      <c r="H432" s="13">
        <v>10.7293</v>
      </c>
      <c r="I432" s="13">
        <v>0.52010000000000001</v>
      </c>
      <c r="J432" s="13">
        <v>14.178599999999999</v>
      </c>
      <c r="K432" s="13">
        <v>19.746600000000001</v>
      </c>
      <c r="L432" s="13">
        <v>0.25440000000000002</v>
      </c>
      <c r="M432" s="13">
        <v>-7.0000000000000001E-3</v>
      </c>
      <c r="N432" s="13">
        <v>3.1699999999999999E-2</v>
      </c>
      <c r="O432" s="13">
        <v>-1.9099999999999999E-2</v>
      </c>
      <c r="P432" s="13">
        <v>-3.7000000000000002E-3</v>
      </c>
      <c r="Q432" s="13">
        <v>98.904200000000003</v>
      </c>
      <c r="S432" s="13">
        <v>0.41270727281533948</v>
      </c>
      <c r="T432" s="13">
        <v>0.41226678892579038</v>
      </c>
      <c r="U432" s="13">
        <v>0.17502593825887014</v>
      </c>
      <c r="V432" s="15">
        <v>70.197836588594882</v>
      </c>
      <c r="W432" s="24">
        <v>6.5506583585988265E-2</v>
      </c>
      <c r="X432" s="24">
        <v>2.1138138355805011E-2</v>
      </c>
      <c r="Y432" s="24">
        <v>1.4154889725200339E-2</v>
      </c>
    </row>
    <row r="433" spans="3:25">
      <c r="C433" s="9" t="s">
        <v>1087</v>
      </c>
      <c r="D433" s="9" t="s">
        <v>93</v>
      </c>
      <c r="E433" s="13">
        <v>51.768700000000003</v>
      </c>
      <c r="F433" s="13">
        <v>0.40100000000000002</v>
      </c>
      <c r="G433" s="13">
        <v>1.7205999999999999</v>
      </c>
      <c r="H433" s="13">
        <v>9.0841999999999992</v>
      </c>
      <c r="I433" s="13">
        <v>0.33289999999999997</v>
      </c>
      <c r="J433" s="13">
        <v>14.620900000000001</v>
      </c>
      <c r="K433" s="13">
        <v>21.362100000000002</v>
      </c>
      <c r="L433" s="13">
        <v>0.2918</v>
      </c>
      <c r="M433" s="13">
        <v>-5.0000000000000001E-3</v>
      </c>
      <c r="N433" s="13">
        <v>2.2700000000000001E-2</v>
      </c>
      <c r="O433" s="13">
        <v>2.0999999999999999E-3</v>
      </c>
      <c r="P433" s="13">
        <v>7.3700000000000002E-2</v>
      </c>
      <c r="Q433" s="13">
        <v>99.680700000000002</v>
      </c>
      <c r="S433" s="13">
        <v>0.43780793275586422</v>
      </c>
      <c r="T433" s="13">
        <v>0.41687801881490977</v>
      </c>
      <c r="U433" s="13">
        <v>0.14531404842922599</v>
      </c>
      <c r="V433" s="15">
        <v>74.152241396511485</v>
      </c>
      <c r="W433" s="24">
        <v>5.9582224317892285E-2</v>
      </c>
      <c r="X433" s="24">
        <v>1.6434696985729608E-2</v>
      </c>
      <c r="Y433" s="24">
        <v>1.1308132208733156E-2</v>
      </c>
    </row>
    <row r="434" spans="3:25">
      <c r="C434" s="9" t="s">
        <v>1088</v>
      </c>
      <c r="D434" s="9" t="s">
        <v>1580</v>
      </c>
      <c r="E434" s="13">
        <v>51.246200000000002</v>
      </c>
      <c r="F434" s="13">
        <v>0.45710000000000001</v>
      </c>
      <c r="G434" s="13">
        <v>1.5759000000000001</v>
      </c>
      <c r="H434" s="13">
        <v>11.1113</v>
      </c>
      <c r="I434" s="13">
        <v>0.45879999999999999</v>
      </c>
      <c r="J434" s="13">
        <v>14.1859</v>
      </c>
      <c r="K434" s="13">
        <v>19.799600000000002</v>
      </c>
      <c r="L434" s="13">
        <v>0.28289999999999998</v>
      </c>
      <c r="M434" s="13">
        <v>5.0000000000000001E-3</v>
      </c>
      <c r="N434" s="13">
        <v>8.2500000000000004E-2</v>
      </c>
      <c r="O434" s="13">
        <v>-2.0000000000000001E-4</v>
      </c>
      <c r="P434" s="13">
        <v>-1.49E-2</v>
      </c>
      <c r="Q434" s="13">
        <v>99.205100000000002</v>
      </c>
      <c r="S434" s="13">
        <v>0.41071348117757955</v>
      </c>
      <c r="T434" s="13">
        <v>0.40938756087608397</v>
      </c>
      <c r="U434" s="13">
        <v>0.17989895794633648</v>
      </c>
      <c r="V434" s="15">
        <v>69.47173366432493</v>
      </c>
      <c r="W434" s="24">
        <v>5.9616756401048132E-2</v>
      </c>
      <c r="X434" s="24">
        <v>1.0715876704270599E-2</v>
      </c>
      <c r="Y434" s="24">
        <v>1.3021337311962543E-2</v>
      </c>
    </row>
    <row r="435" spans="3:25">
      <c r="C435" s="9" t="s">
        <v>1089</v>
      </c>
      <c r="D435" s="9" t="s">
        <v>195</v>
      </c>
      <c r="E435" s="13">
        <v>50.871699999999997</v>
      </c>
      <c r="F435" s="13">
        <v>0.45900000000000002</v>
      </c>
      <c r="G435" s="13">
        <v>1.863</v>
      </c>
      <c r="H435" s="13">
        <v>11.0174</v>
      </c>
      <c r="I435" s="13">
        <v>0.61939999999999995</v>
      </c>
      <c r="J435" s="13">
        <v>14.5105</v>
      </c>
      <c r="K435" s="13">
        <v>19.695699999999999</v>
      </c>
      <c r="L435" s="13">
        <v>0.26129999999999998</v>
      </c>
      <c r="M435" s="13">
        <v>1.7100000000000001E-2</v>
      </c>
      <c r="N435" s="13">
        <v>4.7500000000000001E-2</v>
      </c>
      <c r="O435" s="13">
        <v>1.41E-2</v>
      </c>
      <c r="P435" s="13">
        <v>-2.9000000000000001E-2</v>
      </c>
      <c r="Q435" s="13">
        <v>99.3767</v>
      </c>
      <c r="S435" s="13">
        <v>0.40624587632750386</v>
      </c>
      <c r="T435" s="13">
        <v>0.41638505124167979</v>
      </c>
      <c r="U435" s="13">
        <v>0.17736907243081637</v>
      </c>
      <c r="V435" s="15">
        <v>70.127521585239577</v>
      </c>
      <c r="W435" s="24">
        <v>7.5062744925848746E-2</v>
      </c>
      <c r="X435" s="24">
        <v>8.0285552741795191E-3</v>
      </c>
      <c r="Y435" s="24">
        <v>1.3066868848719111E-2</v>
      </c>
    </row>
    <row r="436" spans="3:25">
      <c r="C436" s="9" t="s">
        <v>1090</v>
      </c>
      <c r="D436" s="9" t="s">
        <v>54</v>
      </c>
      <c r="E436" s="13">
        <v>50.978000000000002</v>
      </c>
      <c r="F436" s="13">
        <v>0.50249999999999995</v>
      </c>
      <c r="G436" s="13">
        <v>2.0379</v>
      </c>
      <c r="H436" s="13">
        <v>11.111499999999999</v>
      </c>
      <c r="I436" s="13">
        <v>0.49120000000000003</v>
      </c>
      <c r="J436" s="13">
        <v>14.325900000000001</v>
      </c>
      <c r="K436" s="13">
        <v>19.654599999999999</v>
      </c>
      <c r="L436" s="13">
        <v>0.31940000000000002</v>
      </c>
      <c r="M436" s="13">
        <v>1E-3</v>
      </c>
      <c r="N436" s="13">
        <v>-7.7999999999999996E-3</v>
      </c>
      <c r="O436" s="13">
        <v>1.5900000000000001E-2</v>
      </c>
      <c r="P436" s="13">
        <v>2.0299999999999999E-2</v>
      </c>
      <c r="Q436" s="13">
        <v>99.458100000000002</v>
      </c>
      <c r="S436" s="13">
        <v>0.40728386489281776</v>
      </c>
      <c r="T436" s="13">
        <v>0.41300006275509588</v>
      </c>
      <c r="U436" s="13">
        <v>0.17971607235208634</v>
      </c>
      <c r="V436" s="15">
        <v>69.679234003037919</v>
      </c>
      <c r="W436" s="24">
        <v>7.3071963851810029E-2</v>
      </c>
      <c r="X436" s="24">
        <v>1.7724293019349829E-2</v>
      </c>
      <c r="Y436" s="24">
        <v>1.4290166479703752E-2</v>
      </c>
    </row>
    <row r="437" spans="3:25">
      <c r="C437" s="9" t="s">
        <v>1091</v>
      </c>
      <c r="D437" s="9" t="s">
        <v>93</v>
      </c>
      <c r="E437" s="13">
        <v>51.055300000000003</v>
      </c>
      <c r="F437" s="13">
        <v>0.43809999999999999</v>
      </c>
      <c r="G437" s="13">
        <v>1.7299</v>
      </c>
      <c r="H437" s="13">
        <v>10.7881</v>
      </c>
      <c r="I437" s="13">
        <v>0.53920000000000001</v>
      </c>
      <c r="J437" s="13">
        <v>14.0906</v>
      </c>
      <c r="K437" s="13">
        <v>20.1252</v>
      </c>
      <c r="L437" s="13">
        <v>0.2606</v>
      </c>
      <c r="M437" s="13">
        <v>5.0000000000000001E-3</v>
      </c>
      <c r="N437" s="13">
        <v>3.1899999999999998E-2</v>
      </c>
      <c r="O437" s="13">
        <v>6.8999999999999999E-3</v>
      </c>
      <c r="P437" s="13">
        <v>2.0799999999999999E-2</v>
      </c>
      <c r="Q437" s="13">
        <v>99.0916</v>
      </c>
      <c r="S437" s="13">
        <v>0.41798125522915136</v>
      </c>
      <c r="T437" s="13">
        <v>0.40713767677669443</v>
      </c>
      <c r="U437" s="13">
        <v>0.17488106799415412</v>
      </c>
      <c r="V437" s="15">
        <v>69.952674279759151</v>
      </c>
      <c r="W437" s="24">
        <v>6.3640784742760914E-2</v>
      </c>
      <c r="X437" s="24">
        <v>1.3692857650779988E-2</v>
      </c>
      <c r="Y437" s="24">
        <v>1.2500772944343645E-2</v>
      </c>
    </row>
    <row r="438" spans="3:25">
      <c r="C438" s="9" t="s">
        <v>1092</v>
      </c>
      <c r="D438" s="9" t="s">
        <v>93</v>
      </c>
      <c r="E438" s="13">
        <v>51.067300000000003</v>
      </c>
      <c r="F438" s="13">
        <v>0.43130000000000002</v>
      </c>
      <c r="G438" s="13">
        <v>1.7242</v>
      </c>
      <c r="H438" s="13">
        <v>10.58</v>
      </c>
      <c r="I438" s="13">
        <v>0.48730000000000001</v>
      </c>
      <c r="J438" s="13">
        <v>14.3375</v>
      </c>
      <c r="K438" s="13">
        <v>19.910599999999999</v>
      </c>
      <c r="L438" s="13">
        <v>0.33</v>
      </c>
      <c r="M438" s="13">
        <v>-1.2999999999999999E-2</v>
      </c>
      <c r="N438" s="13">
        <v>4.1599999999999998E-2</v>
      </c>
      <c r="O438" s="13">
        <v>-6.4999999999999997E-3</v>
      </c>
      <c r="P438" s="13">
        <v>-9.7999999999999997E-3</v>
      </c>
      <c r="Q438" s="13">
        <v>98.909700000000001</v>
      </c>
      <c r="S438" s="13">
        <v>0.41381242010661146</v>
      </c>
      <c r="T438" s="13">
        <v>0.41456039699324077</v>
      </c>
      <c r="U438" s="13">
        <v>0.17162718290014781</v>
      </c>
      <c r="V438" s="15">
        <v>70.721456955576897</v>
      </c>
      <c r="W438" s="24">
        <v>6.3187265990234387E-2</v>
      </c>
      <c r="X438" s="24">
        <v>1.389149922618349E-2</v>
      </c>
      <c r="Y438" s="24">
        <v>1.2306731139507683E-2</v>
      </c>
    </row>
    <row r="439" spans="3:25">
      <c r="C439" s="9" t="s">
        <v>1093</v>
      </c>
      <c r="D439" s="9" t="s">
        <v>1580</v>
      </c>
      <c r="E439" s="13">
        <v>51.106400000000001</v>
      </c>
      <c r="F439" s="13">
        <v>0.50409999999999999</v>
      </c>
      <c r="G439" s="13">
        <v>2.0954999999999999</v>
      </c>
      <c r="H439" s="13">
        <v>9.1134000000000004</v>
      </c>
      <c r="I439" s="13">
        <v>0.35639999999999999</v>
      </c>
      <c r="J439" s="13">
        <v>15.21</v>
      </c>
      <c r="K439" s="13">
        <v>20.420100000000001</v>
      </c>
      <c r="L439" s="13">
        <v>0.30009999999999998</v>
      </c>
      <c r="M439" s="13">
        <v>1E-3</v>
      </c>
      <c r="N439" s="13">
        <v>6.2199999999999998E-2</v>
      </c>
      <c r="O439" s="13">
        <v>4.1000000000000003E-3</v>
      </c>
      <c r="P439" s="13">
        <v>1.7100000000000001E-2</v>
      </c>
      <c r="Q439" s="13">
        <v>99.190399999999997</v>
      </c>
      <c r="S439" s="13">
        <v>0.419358394388537</v>
      </c>
      <c r="T439" s="13">
        <v>0.4345621501660914</v>
      </c>
      <c r="U439" s="13">
        <v>0.14607945544537154</v>
      </c>
      <c r="V439" s="15">
        <v>74.841717501187688</v>
      </c>
      <c r="W439" s="24">
        <v>7.8428742767699955E-2</v>
      </c>
      <c r="X439" s="24">
        <v>1.444035839383942E-2</v>
      </c>
      <c r="Y439" s="24">
        <v>1.4259898070431147E-2</v>
      </c>
    </row>
    <row r="440" spans="3:25">
      <c r="C440" s="9" t="s">
        <v>1094</v>
      </c>
      <c r="D440" s="9" t="s">
        <v>1580</v>
      </c>
      <c r="E440" s="13">
        <v>51.063200000000002</v>
      </c>
      <c r="F440" s="13">
        <v>0.40139999999999998</v>
      </c>
      <c r="G440" s="13">
        <v>1.6368</v>
      </c>
      <c r="H440" s="13">
        <v>10.241899999999999</v>
      </c>
      <c r="I440" s="13">
        <v>0.57540000000000002</v>
      </c>
      <c r="J440" s="13">
        <v>15.1608</v>
      </c>
      <c r="K440" s="13">
        <v>19.461400000000001</v>
      </c>
      <c r="L440" s="13">
        <v>0.18770000000000001</v>
      </c>
      <c r="M440" s="13">
        <v>-8.0000000000000002E-3</v>
      </c>
      <c r="N440" s="13">
        <v>2.0400000000000001E-2</v>
      </c>
      <c r="O440" s="13">
        <v>1.83E-2</v>
      </c>
      <c r="P440" s="13">
        <v>5.8900000000000001E-2</v>
      </c>
      <c r="Q440" s="13">
        <v>98.825999999999993</v>
      </c>
      <c r="S440" s="13">
        <v>0.40087473431060877</v>
      </c>
      <c r="T440" s="13">
        <v>0.43446213444735848</v>
      </c>
      <c r="U440" s="13">
        <v>0.16466313124203269</v>
      </c>
      <c r="V440" s="15">
        <v>72.516076241157862</v>
      </c>
      <c r="W440" s="24">
        <v>6.518305309435557E-2</v>
      </c>
      <c r="X440" s="24">
        <v>7.9190454574765146E-3</v>
      </c>
      <c r="Y440" s="24">
        <v>1.144267973952603E-2</v>
      </c>
    </row>
    <row r="441" spans="3:25">
      <c r="C441" s="9" t="s">
        <v>1095</v>
      </c>
      <c r="D441" s="9" t="s">
        <v>195</v>
      </c>
      <c r="E441" s="13">
        <v>50.829799999999999</v>
      </c>
      <c r="F441" s="13">
        <v>0.59870000000000001</v>
      </c>
      <c r="G441" s="13">
        <v>2.6665000000000001</v>
      </c>
      <c r="H441" s="13">
        <v>10.648400000000001</v>
      </c>
      <c r="I441" s="13">
        <v>0.51359999999999995</v>
      </c>
      <c r="J441" s="13">
        <v>14.4527</v>
      </c>
      <c r="K441" s="13">
        <v>19.429300000000001</v>
      </c>
      <c r="L441" s="13">
        <v>0.28860000000000002</v>
      </c>
      <c r="M441" s="13">
        <v>2E-3</v>
      </c>
      <c r="N441" s="13">
        <v>2.9600000000000001E-2</v>
      </c>
      <c r="O441" s="13">
        <v>1.35E-2</v>
      </c>
      <c r="P441" s="13">
        <v>-1.49E-2</v>
      </c>
      <c r="Q441" s="13">
        <v>99.4726</v>
      </c>
      <c r="S441" s="13">
        <v>0.40606810263382698</v>
      </c>
      <c r="T441" s="13">
        <v>0.42022890047404166</v>
      </c>
      <c r="U441" s="13">
        <v>0.17370299689213137</v>
      </c>
      <c r="V441" s="15">
        <v>70.753718117779542</v>
      </c>
      <c r="W441" s="24">
        <v>8.5776413037603971E-2</v>
      </c>
      <c r="X441" s="24">
        <v>3.2587202672119425E-2</v>
      </c>
      <c r="Y441" s="24">
        <v>1.6962975706803662E-2</v>
      </c>
    </row>
    <row r="442" spans="3:25">
      <c r="C442" s="9" t="s">
        <v>1096</v>
      </c>
      <c r="D442" s="9" t="s">
        <v>1580</v>
      </c>
      <c r="E442" s="13">
        <v>51.537599999999998</v>
      </c>
      <c r="F442" s="13">
        <v>0.4657</v>
      </c>
      <c r="G442" s="13">
        <v>1.7877000000000001</v>
      </c>
      <c r="H442" s="13">
        <v>10.502000000000001</v>
      </c>
      <c r="I442" s="13">
        <v>0.52649999999999997</v>
      </c>
      <c r="J442" s="13">
        <v>14.5764</v>
      </c>
      <c r="K442" s="13">
        <v>20.3492</v>
      </c>
      <c r="L442" s="13">
        <v>0.26919999999999999</v>
      </c>
      <c r="M442" s="13">
        <v>-1.7000000000000001E-2</v>
      </c>
      <c r="N442" s="13">
        <v>-1.46E-2</v>
      </c>
      <c r="O442" s="13">
        <v>2.4799999999999999E-2</v>
      </c>
      <c r="P442" s="13">
        <v>0</v>
      </c>
      <c r="Q442" s="13">
        <v>100.039</v>
      </c>
      <c r="S442" s="13">
        <v>0.41677727351135357</v>
      </c>
      <c r="T442" s="13">
        <v>0.41533848398939005</v>
      </c>
      <c r="U442" s="13">
        <v>0.16788424249925632</v>
      </c>
      <c r="V442" s="15">
        <v>71.214386052817076</v>
      </c>
      <c r="W442" s="24">
        <v>6.6352002663248477E-2</v>
      </c>
      <c r="X442" s="24">
        <v>1.2706801363150527E-2</v>
      </c>
      <c r="Y442" s="24">
        <v>1.3145526490679738E-2</v>
      </c>
    </row>
    <row r="443" spans="3:25">
      <c r="C443" s="9" t="s">
        <v>1097</v>
      </c>
      <c r="D443" s="9" t="s">
        <v>195</v>
      </c>
      <c r="E443" s="13">
        <v>51.320399999999999</v>
      </c>
      <c r="F443" s="13">
        <v>0.43580000000000002</v>
      </c>
      <c r="G443" s="13">
        <v>1.8562000000000001</v>
      </c>
      <c r="H443" s="13">
        <v>10.5871</v>
      </c>
      <c r="I443" s="13">
        <v>0.55330000000000001</v>
      </c>
      <c r="J443" s="13">
        <v>14.4375</v>
      </c>
      <c r="K443" s="13">
        <v>20.223299999999998</v>
      </c>
      <c r="L443" s="13">
        <v>0.2223</v>
      </c>
      <c r="M443" s="13">
        <v>-5.0000000000000001E-3</v>
      </c>
      <c r="N443" s="13">
        <v>3.85E-2</v>
      </c>
      <c r="O443" s="13">
        <v>2.3E-3</v>
      </c>
      <c r="P443" s="13">
        <v>-1.6500000000000001E-2</v>
      </c>
      <c r="Q443" s="13">
        <v>99.676699999999997</v>
      </c>
      <c r="S443" s="13">
        <v>0.41635372580829239</v>
      </c>
      <c r="T443" s="13">
        <v>0.41352106247921189</v>
      </c>
      <c r="U443" s="13">
        <v>0.17012521171249573</v>
      </c>
      <c r="V443" s="15">
        <v>70.851315388228556</v>
      </c>
      <c r="W443" s="24">
        <v>6.8076855311628437E-2</v>
      </c>
      <c r="X443" s="24">
        <v>1.4285157942833679E-2</v>
      </c>
      <c r="Y443" s="24">
        <v>1.2342568842262074E-2</v>
      </c>
    </row>
    <row r="444" spans="3:25">
      <c r="C444" s="9" t="s">
        <v>1098</v>
      </c>
      <c r="D444" s="9" t="s">
        <v>54</v>
      </c>
      <c r="E444" s="13">
        <v>50.800800000000002</v>
      </c>
      <c r="F444" s="13">
        <v>0.44769999999999999</v>
      </c>
      <c r="G444" s="13">
        <v>1.754</v>
      </c>
      <c r="H444" s="13">
        <v>10.8949</v>
      </c>
      <c r="I444" s="13">
        <v>0.58930000000000005</v>
      </c>
      <c r="J444" s="13">
        <v>14.6471</v>
      </c>
      <c r="K444" s="13">
        <v>19.7544</v>
      </c>
      <c r="L444" s="13">
        <v>0.31430000000000002</v>
      </c>
      <c r="M444" s="13">
        <v>-6.0000000000000001E-3</v>
      </c>
      <c r="N444" s="13">
        <v>3.32E-2</v>
      </c>
      <c r="O444" s="13">
        <v>1.3299999999999999E-2</v>
      </c>
      <c r="P444" s="13">
        <v>-1.4E-3</v>
      </c>
      <c r="Q444" s="13">
        <v>99.248999999999995</v>
      </c>
      <c r="S444" s="13">
        <v>0.40617376136543082</v>
      </c>
      <c r="T444" s="13">
        <v>0.41898152656391924</v>
      </c>
      <c r="U444" s="13">
        <v>0.17484471207064994</v>
      </c>
      <c r="V444" s="15">
        <v>70.5562501797354</v>
      </c>
      <c r="W444" s="24">
        <v>7.5238190649410175E-2</v>
      </c>
      <c r="X444" s="24">
        <v>3.0936629063167687E-3</v>
      </c>
      <c r="Y444" s="24">
        <v>1.2761803561239612E-2</v>
      </c>
    </row>
    <row r="445" spans="3:25">
      <c r="C445" s="9" t="s">
        <v>1099</v>
      </c>
      <c r="D445" s="9" t="s">
        <v>1580</v>
      </c>
      <c r="E445" s="13">
        <v>51.578200000000002</v>
      </c>
      <c r="F445" s="13">
        <v>0.41639999999999999</v>
      </c>
      <c r="G445" s="13">
        <v>1.6108</v>
      </c>
      <c r="H445" s="13">
        <v>10.3535</v>
      </c>
      <c r="I445" s="13">
        <v>0.45069999999999999</v>
      </c>
      <c r="J445" s="13">
        <v>14.3917</v>
      </c>
      <c r="K445" s="13">
        <v>19.703800000000001</v>
      </c>
      <c r="L445" s="13">
        <v>0.2437</v>
      </c>
      <c r="M445" s="13">
        <v>7.9000000000000008E-3</v>
      </c>
      <c r="N445" s="13">
        <v>2.4400000000000002E-2</v>
      </c>
      <c r="O445" s="13">
        <v>7.7000000000000002E-3</v>
      </c>
      <c r="P445" s="13">
        <v>-0.01</v>
      </c>
      <c r="Q445" s="13">
        <v>98.788899999999998</v>
      </c>
      <c r="S445" s="13">
        <v>0.41215428541363053</v>
      </c>
      <c r="T445" s="13">
        <v>0.41881008733141134</v>
      </c>
      <c r="U445" s="13">
        <v>0.16903562725495816</v>
      </c>
      <c r="V445" s="15">
        <v>71.244899288940459</v>
      </c>
      <c r="W445" s="24">
        <v>4.7893885350300147E-2</v>
      </c>
      <c r="X445" s="24">
        <v>2.3965125332512729E-2</v>
      </c>
      <c r="Y445" s="24">
        <v>1.1856772319455425E-2</v>
      </c>
    </row>
    <row r="446" spans="3:25">
      <c r="C446" s="9" t="s">
        <v>1100</v>
      </c>
      <c r="D446" s="9" t="s">
        <v>195</v>
      </c>
      <c r="E446" s="13">
        <v>51.009399999999999</v>
      </c>
      <c r="F446" s="13">
        <v>0.50270000000000004</v>
      </c>
      <c r="G446" s="13">
        <v>2.2835000000000001</v>
      </c>
      <c r="H446" s="13">
        <v>9.6273</v>
      </c>
      <c r="I446" s="13">
        <v>0.37369999999999998</v>
      </c>
      <c r="J446" s="13">
        <v>15.7035</v>
      </c>
      <c r="K446" s="13">
        <v>19.671399999999998</v>
      </c>
      <c r="L446" s="13">
        <v>0.22059999999999999</v>
      </c>
      <c r="M446" s="13">
        <v>1.7899999999999999E-2</v>
      </c>
      <c r="N446" s="13">
        <v>3.9899999999999998E-2</v>
      </c>
      <c r="O446" s="13">
        <v>1.8E-3</v>
      </c>
      <c r="P446" s="13">
        <v>1.8700000000000001E-2</v>
      </c>
      <c r="Q446" s="13">
        <v>99.470399999999998</v>
      </c>
      <c r="S446" s="13">
        <v>0.4011898644645302</v>
      </c>
      <c r="T446" s="13">
        <v>0.44556015752303202</v>
      </c>
      <c r="U446" s="13">
        <v>0.15324997801243784</v>
      </c>
      <c r="V446" s="15">
        <v>74.407584488295583</v>
      </c>
      <c r="W446" s="24">
        <v>8.6879193589119108E-2</v>
      </c>
      <c r="X446" s="24">
        <v>1.4068306566820413E-2</v>
      </c>
      <c r="Y446" s="24">
        <v>1.4184681367246751E-2</v>
      </c>
    </row>
    <row r="447" spans="3:25">
      <c r="C447" s="9" t="s">
        <v>1101</v>
      </c>
      <c r="D447" s="9" t="s">
        <v>54</v>
      </c>
      <c r="E447" s="13">
        <v>50.638500000000001</v>
      </c>
      <c r="F447" s="13">
        <v>0.49759999999999999</v>
      </c>
      <c r="G447" s="13">
        <v>2.4485999999999999</v>
      </c>
      <c r="H447" s="13">
        <v>10.130699999999999</v>
      </c>
      <c r="I447" s="13">
        <v>0.46100000000000002</v>
      </c>
      <c r="J447" s="13">
        <v>14.2258</v>
      </c>
      <c r="K447" s="13">
        <v>20.661300000000001</v>
      </c>
      <c r="L447" s="13">
        <v>0.2392</v>
      </c>
      <c r="M447" s="13">
        <v>1.1900000000000001E-2</v>
      </c>
      <c r="N447" s="13">
        <v>-1.6500000000000001E-2</v>
      </c>
      <c r="O447" s="13">
        <v>2.3999999999999998E-3</v>
      </c>
      <c r="P447" s="13">
        <v>3.1699999999999999E-2</v>
      </c>
      <c r="Q447" s="13">
        <v>99.348799999999997</v>
      </c>
      <c r="S447" s="13">
        <v>0.42724252146591601</v>
      </c>
      <c r="T447" s="13">
        <v>0.40925004072717136</v>
      </c>
      <c r="U447" s="13">
        <v>0.16350743780691268</v>
      </c>
      <c r="V447" s="15">
        <v>71.452587886692669</v>
      </c>
      <c r="W447" s="24">
        <v>8.631665895927898E-2</v>
      </c>
      <c r="X447" s="24">
        <v>2.2754382919854294E-2</v>
      </c>
      <c r="Y447" s="24">
        <v>1.4147774691289375E-2</v>
      </c>
    </row>
    <row r="448" spans="3:25">
      <c r="C448" s="9" t="s">
        <v>1102</v>
      </c>
      <c r="D448" s="9" t="s">
        <v>54</v>
      </c>
      <c r="E448" s="13">
        <v>51.821399999999997</v>
      </c>
      <c r="F448" s="13">
        <v>0.39660000000000001</v>
      </c>
      <c r="G448" s="13">
        <v>1.0647</v>
      </c>
      <c r="H448" s="13">
        <v>10.53</v>
      </c>
      <c r="I448" s="13">
        <v>0.44540000000000002</v>
      </c>
      <c r="J448" s="13">
        <v>14.171900000000001</v>
      </c>
      <c r="K448" s="13">
        <v>20.311199999999999</v>
      </c>
      <c r="L448" s="13">
        <v>0.2908</v>
      </c>
      <c r="M448" s="13">
        <v>2.5700000000000001E-2</v>
      </c>
      <c r="N448" s="13">
        <v>2.8500000000000001E-2</v>
      </c>
      <c r="O448" s="13">
        <v>0.16500000000000001</v>
      </c>
      <c r="P448" s="13">
        <v>1.3599999999999999E-2</v>
      </c>
      <c r="Q448" s="13">
        <v>99.264899999999997</v>
      </c>
      <c r="S448" s="13">
        <v>0.42099044381201206</v>
      </c>
      <c r="T448" s="13">
        <v>0.40865793975654735</v>
      </c>
      <c r="U448" s="13">
        <v>0.17035161643144056</v>
      </c>
      <c r="V448" s="15">
        <v>70.578790175246738</v>
      </c>
      <c r="W448" s="24">
        <v>3.8974784219506065E-2</v>
      </c>
      <c r="X448" s="24">
        <v>8.5153791253655686E-3</v>
      </c>
      <c r="Y448" s="24">
        <v>1.129133430553551E-2</v>
      </c>
    </row>
    <row r="449" spans="2:26">
      <c r="C449" s="9" t="s">
        <v>1103</v>
      </c>
      <c r="D449" s="9" t="s">
        <v>1580</v>
      </c>
      <c r="E449" s="13">
        <v>51.034399999999998</v>
      </c>
      <c r="F449" s="13">
        <v>0.4556</v>
      </c>
      <c r="G449" s="13">
        <v>1.8345</v>
      </c>
      <c r="H449" s="13">
        <v>10.7844</v>
      </c>
      <c r="I449" s="13">
        <v>0.47620000000000001</v>
      </c>
      <c r="J449" s="13">
        <v>14.3201</v>
      </c>
      <c r="K449" s="13">
        <v>20.0883</v>
      </c>
      <c r="L449" s="13">
        <v>0.26979999999999998</v>
      </c>
      <c r="M449" s="13">
        <v>-1.6799999999999999E-2</v>
      </c>
      <c r="N449" s="13">
        <v>3.1600000000000003E-2</v>
      </c>
      <c r="O449" s="13">
        <v>4.4999999999999997E-3</v>
      </c>
      <c r="P449" s="13">
        <v>2.1399999999999999E-2</v>
      </c>
      <c r="Q449" s="13">
        <v>99.320899999999995</v>
      </c>
      <c r="S449" s="13">
        <v>0.4148069729427793</v>
      </c>
      <c r="T449" s="13">
        <v>0.41138089654194226</v>
      </c>
      <c r="U449" s="13">
        <v>0.17381213051527847</v>
      </c>
      <c r="V449" s="15">
        <v>70.298325086111646</v>
      </c>
      <c r="W449" s="24">
        <v>6.9436395199021561E-2</v>
      </c>
      <c r="X449" s="24">
        <v>1.2361323261880788E-2</v>
      </c>
      <c r="Y449" s="24">
        <v>1.2966517076072593E-2</v>
      </c>
    </row>
    <row r="450" spans="2:26">
      <c r="C450" s="9" t="s">
        <v>1104</v>
      </c>
      <c r="D450" s="9" t="s">
        <v>195</v>
      </c>
      <c r="E450" s="13">
        <v>51.100299999999997</v>
      </c>
      <c r="F450" s="13">
        <v>0.41689999999999999</v>
      </c>
      <c r="G450" s="13">
        <v>1.5952</v>
      </c>
      <c r="H450" s="13">
        <v>10.872400000000001</v>
      </c>
      <c r="I450" s="13">
        <v>0.54820000000000002</v>
      </c>
      <c r="J450" s="13">
        <v>14.492699999999999</v>
      </c>
      <c r="K450" s="13">
        <v>19.950500000000002</v>
      </c>
      <c r="L450" s="13">
        <v>0.28870000000000001</v>
      </c>
      <c r="M450" s="13">
        <v>4.0000000000000001E-3</v>
      </c>
      <c r="N450" s="13">
        <v>9.2999999999999992E-3</v>
      </c>
      <c r="O450" s="13">
        <v>8.5000000000000006E-3</v>
      </c>
      <c r="P450" s="13">
        <v>-1.2999999999999999E-2</v>
      </c>
      <c r="Q450" s="13">
        <v>99.286500000000004</v>
      </c>
      <c r="S450" s="13">
        <v>0.41051191285338523</v>
      </c>
      <c r="T450" s="13">
        <v>0.4148742586511478</v>
      </c>
      <c r="U450" s="13">
        <v>0.17461382849546694</v>
      </c>
      <c r="V450" s="15">
        <v>70.378734990103737</v>
      </c>
      <c r="W450" s="24">
        <v>6.5468758786702441E-2</v>
      </c>
      <c r="X450" s="24">
        <v>5.7131798284470875E-3</v>
      </c>
      <c r="Y450" s="24">
        <v>1.1874154968012796E-2</v>
      </c>
    </row>
    <row r="451" spans="2:26"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2:26"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2:26" s="3" customFormat="1">
      <c r="B453" s="12" t="s">
        <v>1668</v>
      </c>
      <c r="C453" s="12"/>
      <c r="D453" s="12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2:26">
      <c r="C454" s="9" t="s">
        <v>1880</v>
      </c>
      <c r="D454" s="9" t="s">
        <v>54</v>
      </c>
      <c r="E454" s="13">
        <v>51.558799999999998</v>
      </c>
      <c r="F454" s="13">
        <v>0.59379999999999999</v>
      </c>
      <c r="G454" s="13">
        <v>2.1294</v>
      </c>
      <c r="H454" s="13">
        <v>8.7034000000000002</v>
      </c>
      <c r="I454" s="13">
        <v>0.37240000000000001</v>
      </c>
      <c r="J454" s="13">
        <v>15.485900000000001</v>
      </c>
      <c r="K454" s="13">
        <v>21.042300000000001</v>
      </c>
      <c r="L454" s="13">
        <v>0.33079999999999998</v>
      </c>
      <c r="M454" s="13">
        <v>-3.3999999999999998E-3</v>
      </c>
      <c r="N454" s="13">
        <v>-2.5700000000000001E-2</v>
      </c>
      <c r="O454" s="13">
        <v>1.2999999999999999E-2</v>
      </c>
      <c r="P454" s="13">
        <v>-2.52E-2</v>
      </c>
      <c r="Q454" s="13">
        <v>100.2298</v>
      </c>
      <c r="S454" s="13">
        <v>0.42613262112325101</v>
      </c>
      <c r="T454" s="13">
        <v>0.43629800850994632</v>
      </c>
      <c r="U454" s="13">
        <v>0.13756937036680272</v>
      </c>
      <c r="V454" s="14">
        <v>76.027671996956485</v>
      </c>
      <c r="W454" s="9">
        <v>8.1725086580022754E-2</v>
      </c>
      <c r="X454" s="9">
        <v>1.1657880556820058E-2</v>
      </c>
      <c r="Y454" s="24">
        <v>1.6621367781611274E-2</v>
      </c>
    </row>
    <row r="455" spans="2:26">
      <c r="C455" s="9" t="s">
        <v>1881</v>
      </c>
      <c r="D455" s="9" t="s">
        <v>54</v>
      </c>
      <c r="E455" s="13">
        <v>51.242100000000001</v>
      </c>
      <c r="F455" s="13">
        <v>0.44500000000000001</v>
      </c>
      <c r="G455" s="13">
        <v>3.1067</v>
      </c>
      <c r="H455" s="13">
        <v>5.5090000000000003</v>
      </c>
      <c r="I455" s="13">
        <v>0.15679999999999999</v>
      </c>
      <c r="J455" s="13">
        <v>16.048500000000001</v>
      </c>
      <c r="K455" s="13">
        <v>22.996300000000002</v>
      </c>
      <c r="L455" s="13">
        <v>0.1779</v>
      </c>
      <c r="M455" s="13">
        <v>1.4E-3</v>
      </c>
      <c r="N455" s="13">
        <v>6.1699999999999998E-2</v>
      </c>
      <c r="O455" s="13">
        <v>0.21690000000000001</v>
      </c>
      <c r="P455" s="13">
        <v>1.6999999999999999E-3</v>
      </c>
      <c r="Q455" s="13">
        <v>99.963899999999995</v>
      </c>
      <c r="S455" s="13">
        <v>0.46341906793147641</v>
      </c>
      <c r="T455" s="13">
        <v>0.44993065841462482</v>
      </c>
      <c r="U455" s="13">
        <v>8.665027365389881E-2</v>
      </c>
      <c r="V455" s="14">
        <v>83.851406474721088</v>
      </c>
      <c r="W455" s="9">
        <v>0.10512464644103758</v>
      </c>
      <c r="X455" s="9">
        <v>3.0286812617770054E-2</v>
      </c>
      <c r="Y455" s="24">
        <v>1.2380331050776643E-2</v>
      </c>
    </row>
    <row r="456" spans="2:26">
      <c r="C456" s="9" t="s">
        <v>1882</v>
      </c>
      <c r="D456" s="9" t="s">
        <v>29</v>
      </c>
      <c r="E456" s="13">
        <v>48.637700000000002</v>
      </c>
      <c r="F456" s="13">
        <v>0.64590000000000003</v>
      </c>
      <c r="G456" s="13">
        <v>2.6080000000000001</v>
      </c>
      <c r="H456" s="13">
        <v>10.0002</v>
      </c>
      <c r="I456" s="13">
        <v>0.41789999999999999</v>
      </c>
      <c r="J456" s="13">
        <v>13.2768</v>
      </c>
      <c r="K456" s="13">
        <v>19.5733</v>
      </c>
      <c r="L456" s="13">
        <v>0.27589999999999998</v>
      </c>
      <c r="M456" s="13">
        <v>0</v>
      </c>
      <c r="N456" s="13">
        <v>4.6199999999999998E-2</v>
      </c>
      <c r="O456" s="13">
        <v>1.2E-2</v>
      </c>
      <c r="P456" s="13">
        <v>-2.35E-2</v>
      </c>
      <c r="Q456" s="13">
        <v>95.493899999999996</v>
      </c>
      <c r="S456" s="13">
        <v>0.42690296160651359</v>
      </c>
      <c r="T456" s="13">
        <v>0.40285961658831243</v>
      </c>
      <c r="U456" s="13">
        <v>0.1702374218051739</v>
      </c>
      <c r="V456" s="14">
        <v>70.295183816970024</v>
      </c>
      <c r="W456" s="9">
        <v>8.8962169299650284E-2</v>
      </c>
      <c r="X456" s="9">
        <v>3.1820942583514311E-2</v>
      </c>
      <c r="Y456" s="24">
        <v>1.9093258782834365E-2</v>
      </c>
    </row>
    <row r="457" spans="2:26">
      <c r="C457" s="9" t="s">
        <v>1883</v>
      </c>
      <c r="D457" s="9" t="s">
        <v>54</v>
      </c>
      <c r="E457" s="13">
        <v>49.1203</v>
      </c>
      <c r="F457" s="13">
        <v>0.74470000000000003</v>
      </c>
      <c r="G457" s="13">
        <v>4.4398999999999997</v>
      </c>
      <c r="H457" s="13">
        <v>7.7278000000000002</v>
      </c>
      <c r="I457" s="13">
        <v>0.19139999999999999</v>
      </c>
      <c r="J457" s="13">
        <v>14.221500000000001</v>
      </c>
      <c r="K457" s="13">
        <v>22.018799999999999</v>
      </c>
      <c r="L457" s="13">
        <v>0.3014</v>
      </c>
      <c r="M457" s="13">
        <v>0</v>
      </c>
      <c r="N457" s="13">
        <v>1.41E-2</v>
      </c>
      <c r="O457" s="13">
        <v>0.2351</v>
      </c>
      <c r="P457" s="13">
        <v>-1.9300000000000001E-2</v>
      </c>
      <c r="Q457" s="13">
        <v>99.014899999999997</v>
      </c>
      <c r="S457" s="13">
        <v>0.46030084798909288</v>
      </c>
      <c r="T457" s="13">
        <v>0.41360781944034736</v>
      </c>
      <c r="U457" s="13">
        <v>0.12609133257055977</v>
      </c>
      <c r="V457" s="14">
        <v>76.636736948585849</v>
      </c>
      <c r="W457" s="9">
        <v>0.14583746120596541</v>
      </c>
      <c r="X457" s="9">
        <v>5.1705861012017879E-2</v>
      </c>
      <c r="Y457" s="24">
        <v>2.1148845535116506E-2</v>
      </c>
    </row>
    <row r="458" spans="2:26">
      <c r="C458" s="9" t="s">
        <v>1884</v>
      </c>
      <c r="D458" s="9" t="s">
        <v>54</v>
      </c>
      <c r="E458" s="13">
        <v>50.748699999999999</v>
      </c>
      <c r="F458" s="13">
        <v>0.70009999999999994</v>
      </c>
      <c r="G458" s="13">
        <v>2.3536999999999999</v>
      </c>
      <c r="H458" s="13">
        <v>10.1973</v>
      </c>
      <c r="I458" s="13">
        <v>0.42370000000000002</v>
      </c>
      <c r="J458" s="13">
        <v>14.9556</v>
      </c>
      <c r="K458" s="13">
        <v>19.5458</v>
      </c>
      <c r="L458" s="13">
        <v>0.34260000000000002</v>
      </c>
      <c r="M458" s="13">
        <v>6.1000000000000004E-3</v>
      </c>
      <c r="N458" s="13">
        <v>2.8299999999999999E-2</v>
      </c>
      <c r="O458" s="13">
        <v>1.4200000000000001E-2</v>
      </c>
      <c r="P458" s="13">
        <v>-8.5000000000000006E-3</v>
      </c>
      <c r="Q458" s="13">
        <v>99.316299999999998</v>
      </c>
      <c r="S458" s="13">
        <v>0.40457907189699488</v>
      </c>
      <c r="T458" s="13">
        <v>0.43067435411370597</v>
      </c>
      <c r="U458" s="13">
        <v>0.16474657398929915</v>
      </c>
      <c r="V458" s="14">
        <v>72.331074335230838</v>
      </c>
      <c r="W458" s="9">
        <v>8.7757988459472136E-2</v>
      </c>
      <c r="X458" s="9">
        <v>1.6779344029838078E-2</v>
      </c>
      <c r="Y458" s="24">
        <v>1.9847075915953569E-2</v>
      </c>
    </row>
    <row r="459" spans="2:26">
      <c r="C459" s="9" t="s">
        <v>1885</v>
      </c>
      <c r="D459" s="9" t="s">
        <v>53</v>
      </c>
      <c r="E459" s="13">
        <v>51.176600000000001</v>
      </c>
      <c r="F459" s="13">
        <v>0.62839999999999996</v>
      </c>
      <c r="G459" s="13">
        <v>1.7877000000000001</v>
      </c>
      <c r="H459" s="13">
        <v>10.605</v>
      </c>
      <c r="I459" s="13">
        <v>0.37390000000000001</v>
      </c>
      <c r="J459" s="13">
        <v>14.882300000000001</v>
      </c>
      <c r="K459" s="13">
        <v>20.105399999999999</v>
      </c>
      <c r="L459" s="13">
        <v>0.3609</v>
      </c>
      <c r="M459" s="13">
        <v>1.4E-3</v>
      </c>
      <c r="N459" s="13">
        <v>2.8E-3</v>
      </c>
      <c r="O459" s="13">
        <v>1.54E-2</v>
      </c>
      <c r="P459" s="13">
        <v>-1.0999999999999999E-2</v>
      </c>
      <c r="Q459" s="13">
        <v>99.939700000000002</v>
      </c>
      <c r="S459" s="13">
        <v>0.40958467578049856</v>
      </c>
      <c r="T459" s="13">
        <v>0.42178996532264523</v>
      </c>
      <c r="U459" s="13">
        <v>0.16862535889685623</v>
      </c>
      <c r="V459" s="14">
        <v>71.439535530387829</v>
      </c>
      <c r="W459" s="9">
        <v>7.7635753222650816E-2</v>
      </c>
      <c r="X459" s="9">
        <v>1.5161321695731367E-3</v>
      </c>
      <c r="Y459" s="24">
        <v>1.775901798713268E-2</v>
      </c>
    </row>
    <row r="460" spans="2:26">
      <c r="C460" s="9" t="s">
        <v>1886</v>
      </c>
      <c r="D460" s="9" t="s">
        <v>50</v>
      </c>
      <c r="E460" s="13">
        <v>52.055</v>
      </c>
      <c r="F460" s="13">
        <v>0.2157</v>
      </c>
      <c r="G460" s="13">
        <v>1.0627</v>
      </c>
      <c r="H460" s="13">
        <v>9.8671000000000006</v>
      </c>
      <c r="I460" s="13">
        <v>0.60680000000000001</v>
      </c>
      <c r="J460" s="13">
        <v>14.6624</v>
      </c>
      <c r="K460" s="13">
        <v>21.105699999999999</v>
      </c>
      <c r="L460" s="13">
        <v>0.253</v>
      </c>
      <c r="M460" s="13">
        <v>3.3999999999999998E-3</v>
      </c>
      <c r="N460" s="13">
        <v>3.15E-2</v>
      </c>
      <c r="O460" s="13">
        <v>-2.7000000000000001E-3</v>
      </c>
      <c r="P460" s="13">
        <v>9.4E-2</v>
      </c>
      <c r="Q460" s="13">
        <v>99.9572</v>
      </c>
      <c r="S460" s="13">
        <v>0.42892781984906009</v>
      </c>
      <c r="T460" s="13">
        <v>0.41455745009575828</v>
      </c>
      <c r="U460" s="13">
        <v>0.1565147300551816</v>
      </c>
      <c r="V460" s="14">
        <v>72.59282880601657</v>
      </c>
      <c r="W460" s="9">
        <v>4.6298322326439045E-2</v>
      </c>
      <c r="X460" s="9">
        <v>7.1369116179151315E-4</v>
      </c>
      <c r="Y460" s="24">
        <v>6.0906614981935938E-3</v>
      </c>
    </row>
    <row r="461" spans="2:26">
      <c r="C461" s="9" t="s">
        <v>1887</v>
      </c>
      <c r="D461" s="9" t="s">
        <v>195</v>
      </c>
      <c r="E461" s="13">
        <v>50.927799999999998</v>
      </c>
      <c r="F461" s="13">
        <v>0.60189999999999999</v>
      </c>
      <c r="G461" s="13">
        <v>2.0472999999999999</v>
      </c>
      <c r="H461" s="13">
        <v>9.5927000000000007</v>
      </c>
      <c r="I461" s="13">
        <v>0.4446</v>
      </c>
      <c r="J461" s="13">
        <v>14.8515</v>
      </c>
      <c r="K461" s="13">
        <v>20.452500000000001</v>
      </c>
      <c r="L461" s="13">
        <v>0.27889999999999998</v>
      </c>
      <c r="M461" s="13">
        <v>-2E-3</v>
      </c>
      <c r="N461" s="13">
        <v>1.77E-2</v>
      </c>
      <c r="O461" s="13">
        <v>2.0000000000000001E-4</v>
      </c>
      <c r="P461" s="13">
        <v>-3.0999999999999999E-3</v>
      </c>
      <c r="Q461" s="13">
        <v>99.215100000000007</v>
      </c>
      <c r="S461" s="13">
        <v>0.42082103001614762</v>
      </c>
      <c r="T461" s="13">
        <v>0.42512491691424514</v>
      </c>
      <c r="U461" s="13">
        <v>0.15405405306960723</v>
      </c>
      <c r="V461" s="14">
        <v>73.401304078098306</v>
      </c>
      <c r="W461" s="9">
        <v>7.9897126696645726E-2</v>
      </c>
      <c r="X461" s="9">
        <v>1.1084446283376959E-2</v>
      </c>
      <c r="Y461" s="24">
        <v>1.7073102382166975E-2</v>
      </c>
    </row>
    <row r="462" spans="2:26">
      <c r="C462" s="9" t="s">
        <v>1888</v>
      </c>
      <c r="D462" s="9" t="s">
        <v>50</v>
      </c>
      <c r="E462" s="13">
        <v>50.5366</v>
      </c>
      <c r="F462" s="13">
        <v>0.49659999999999999</v>
      </c>
      <c r="G462" s="13">
        <v>4.5608000000000004</v>
      </c>
      <c r="H462" s="13">
        <v>4.5646000000000004</v>
      </c>
      <c r="I462" s="13">
        <v>0.13519999999999999</v>
      </c>
      <c r="J462" s="13">
        <v>15.5395</v>
      </c>
      <c r="K462" s="13">
        <v>24.037400000000002</v>
      </c>
      <c r="L462" s="13">
        <v>0.1401</v>
      </c>
      <c r="M462" s="13">
        <v>2.18E-2</v>
      </c>
      <c r="N462" s="13">
        <v>8.2000000000000007E-3</v>
      </c>
      <c r="O462" s="13">
        <v>0.19239999999999999</v>
      </c>
      <c r="P462" s="13">
        <v>5.0700000000000002E-2</v>
      </c>
      <c r="Q462" s="13">
        <v>100.2839</v>
      </c>
      <c r="S462" s="13">
        <v>0.4883767214133008</v>
      </c>
      <c r="T462" s="13">
        <v>0.43923780453652012</v>
      </c>
      <c r="U462" s="13">
        <v>7.2385474050179019E-2</v>
      </c>
      <c r="V462" s="14">
        <v>85.85180208177087</v>
      </c>
      <c r="W462" s="9">
        <v>0.13866222251058558</v>
      </c>
      <c r="X462" s="9">
        <v>5.9336584063687359E-2</v>
      </c>
      <c r="Y462" s="24">
        <v>1.3760822929626795E-2</v>
      </c>
    </row>
    <row r="463" spans="2:26">
      <c r="C463" s="9" t="s">
        <v>1889</v>
      </c>
      <c r="D463" s="9" t="s">
        <v>195</v>
      </c>
      <c r="E463" s="13">
        <v>48.374299999999998</v>
      </c>
      <c r="F463" s="13">
        <v>0.6452</v>
      </c>
      <c r="G463" s="13">
        <v>6.4833999999999996</v>
      </c>
      <c r="H463" s="13">
        <v>5.5545999999999998</v>
      </c>
      <c r="I463" s="13">
        <v>5.9400000000000001E-2</v>
      </c>
      <c r="J463" s="13">
        <v>14.092000000000001</v>
      </c>
      <c r="K463" s="13">
        <v>23.247299999999999</v>
      </c>
      <c r="L463" s="13">
        <v>0.22270000000000001</v>
      </c>
      <c r="M463" s="13">
        <v>1.4E-3</v>
      </c>
      <c r="N463" s="13">
        <v>2.4299999999999999E-2</v>
      </c>
      <c r="O463" s="13">
        <v>0.59389999999999998</v>
      </c>
      <c r="P463" s="13">
        <v>-2.9499999999999998E-2</v>
      </c>
      <c r="Q463" s="13">
        <v>99.298400000000001</v>
      </c>
      <c r="S463" s="13">
        <v>0.49265495099674345</v>
      </c>
      <c r="T463" s="13">
        <v>0.4154685677686617</v>
      </c>
      <c r="U463" s="13">
        <v>9.1876481234594923E-2</v>
      </c>
      <c r="V463" s="14">
        <v>81.890730694012319</v>
      </c>
      <c r="W463" s="9">
        <v>0.18667650671999625</v>
      </c>
      <c r="X463" s="9">
        <v>9.9784678330842647E-2</v>
      </c>
      <c r="Y463" s="24">
        <v>1.8195897132549977E-2</v>
      </c>
    </row>
    <row r="464" spans="2:26">
      <c r="C464" s="9" t="s">
        <v>1890</v>
      </c>
      <c r="D464" s="9" t="s">
        <v>54</v>
      </c>
      <c r="E464" s="13">
        <v>50.236600000000003</v>
      </c>
      <c r="F464" s="13">
        <v>0.74519999999999997</v>
      </c>
      <c r="G464" s="13">
        <v>3.4853999999999998</v>
      </c>
      <c r="H464" s="13">
        <v>7.9359999999999999</v>
      </c>
      <c r="I464" s="13">
        <v>0.27760000000000001</v>
      </c>
      <c r="J464" s="13">
        <v>14.820600000000001</v>
      </c>
      <c r="K464" s="13">
        <v>21.298400000000001</v>
      </c>
      <c r="L464" s="13">
        <v>0.32750000000000001</v>
      </c>
      <c r="M464" s="13">
        <v>6.8999999999999999E-3</v>
      </c>
      <c r="N464" s="13">
        <v>-1.21E-2</v>
      </c>
      <c r="O464" s="13">
        <v>0.33500000000000002</v>
      </c>
      <c r="P464" s="13">
        <v>1.4E-2</v>
      </c>
      <c r="Q464" s="13">
        <v>99.483199999999997</v>
      </c>
      <c r="S464" s="13">
        <v>0.44269061020486655</v>
      </c>
      <c r="T464" s="13">
        <v>0.42856265519610737</v>
      </c>
      <c r="U464" s="13">
        <v>0.12874673459902597</v>
      </c>
      <c r="V464" s="14">
        <v>76.898516881914873</v>
      </c>
      <c r="W464" s="9">
        <v>0.11423867071476246</v>
      </c>
      <c r="X464" s="9">
        <v>3.9974507064582082E-2</v>
      </c>
      <c r="Y464" s="24">
        <v>2.1045432369438868E-2</v>
      </c>
    </row>
    <row r="465" spans="3:25">
      <c r="C465" s="9" t="s">
        <v>1891</v>
      </c>
      <c r="D465" s="9" t="s">
        <v>29</v>
      </c>
      <c r="E465" s="13">
        <v>50.999699999999997</v>
      </c>
      <c r="F465" s="13">
        <v>0.47099999999999997</v>
      </c>
      <c r="G465" s="13">
        <v>2.6307999999999998</v>
      </c>
      <c r="H465" s="13">
        <v>7.5660999999999996</v>
      </c>
      <c r="I465" s="13">
        <v>0.21460000000000001</v>
      </c>
      <c r="J465" s="13">
        <v>15.3895</v>
      </c>
      <c r="K465" s="13">
        <v>22.130400000000002</v>
      </c>
      <c r="L465" s="13">
        <v>0.17710000000000001</v>
      </c>
      <c r="M465" s="13">
        <v>1.37E-2</v>
      </c>
      <c r="N465" s="13">
        <v>3.73E-2</v>
      </c>
      <c r="O465" s="13">
        <v>2.5100000000000001E-2</v>
      </c>
      <c r="P465" s="13">
        <v>-1.4E-3</v>
      </c>
      <c r="Q465" s="13">
        <v>99.655299999999997</v>
      </c>
      <c r="S465" s="13">
        <v>0.44756700131641658</v>
      </c>
      <c r="T465" s="13">
        <v>0.43300061377683519</v>
      </c>
      <c r="U465" s="13">
        <v>0.11943238490674821</v>
      </c>
      <c r="V465" s="14">
        <v>78.380656986213921</v>
      </c>
      <c r="W465" s="9">
        <v>9.6816618811772281E-2</v>
      </c>
      <c r="X465" s="9">
        <v>1.8901994673640954E-2</v>
      </c>
      <c r="Y465" s="24">
        <v>1.3223683374843243E-2</v>
      </c>
    </row>
    <row r="466" spans="3:25">
      <c r="C466" s="9" t="s">
        <v>1892</v>
      </c>
      <c r="D466" s="9" t="s">
        <v>50</v>
      </c>
      <c r="E466" s="13">
        <v>50.9664</v>
      </c>
      <c r="F466" s="13">
        <v>0.48209999999999997</v>
      </c>
      <c r="G466" s="13">
        <v>3.5041000000000002</v>
      </c>
      <c r="H466" s="13">
        <v>6.1525999999999996</v>
      </c>
      <c r="I466" s="13">
        <v>0.20019999999999999</v>
      </c>
      <c r="J466" s="13">
        <v>15.046099999999999</v>
      </c>
      <c r="K466" s="13">
        <v>23.619499999999999</v>
      </c>
      <c r="L466" s="13">
        <v>0.2681</v>
      </c>
      <c r="M466" s="13">
        <v>-4.7999999999999996E-3</v>
      </c>
      <c r="N466" s="13">
        <v>6.93E-2</v>
      </c>
      <c r="O466" s="13">
        <v>9.6600000000000005E-2</v>
      </c>
      <c r="P466" s="13">
        <v>3.2800000000000003E-2</v>
      </c>
      <c r="Q466" s="13">
        <v>100.43770000000001</v>
      </c>
      <c r="S466" s="13">
        <v>0.47857217228693982</v>
      </c>
      <c r="T466" s="13">
        <v>0.4241269728833752</v>
      </c>
      <c r="U466" s="13">
        <v>9.7300854829684952E-2</v>
      </c>
      <c r="V466" s="14">
        <v>81.339535471967707</v>
      </c>
      <c r="W466" s="9">
        <v>0.11595994091056205</v>
      </c>
      <c r="X466" s="9">
        <v>3.6721074204389526E-2</v>
      </c>
      <c r="Y466" s="24">
        <v>1.3407932822434751E-2</v>
      </c>
    </row>
    <row r="467" spans="3:25">
      <c r="C467" s="9" t="s">
        <v>1893</v>
      </c>
      <c r="D467" s="9" t="s">
        <v>195</v>
      </c>
      <c r="E467" s="13">
        <v>50.159100000000002</v>
      </c>
      <c r="F467" s="13">
        <v>0.75339999999999996</v>
      </c>
      <c r="G467" s="13">
        <v>4.4645999999999999</v>
      </c>
      <c r="H467" s="13">
        <v>7.5141999999999998</v>
      </c>
      <c r="I467" s="13">
        <v>0.23319999999999999</v>
      </c>
      <c r="J467" s="13">
        <v>14.8924</v>
      </c>
      <c r="K467" s="13">
        <v>21.853300000000001</v>
      </c>
      <c r="L467" s="13">
        <v>0.2369</v>
      </c>
      <c r="M467" s="13">
        <v>-1.44E-2</v>
      </c>
      <c r="N467" s="13">
        <v>-6.4000000000000003E-3</v>
      </c>
      <c r="O467" s="13">
        <v>5.6099999999999997E-2</v>
      </c>
      <c r="P467" s="13">
        <v>1.03E-2</v>
      </c>
      <c r="Q467" s="13">
        <v>100.1734</v>
      </c>
      <c r="S467" s="13">
        <v>0.45117122439512758</v>
      </c>
      <c r="T467" s="13">
        <v>0.42774433281108354</v>
      </c>
      <c r="U467" s="13">
        <v>0.12108444279378884</v>
      </c>
      <c r="V467" s="14">
        <v>77.937665046746162</v>
      </c>
      <c r="W467" s="9">
        <v>0.13823585564992191</v>
      </c>
      <c r="X467" s="9">
        <v>5.7090053489940978E-2</v>
      </c>
      <c r="Y467" s="24">
        <v>2.1038707808034466E-2</v>
      </c>
    </row>
    <row r="468" spans="3:25">
      <c r="C468" s="9" t="s">
        <v>1894</v>
      </c>
      <c r="D468" s="9" t="s">
        <v>53</v>
      </c>
      <c r="E468" s="13">
        <v>51.8003</v>
      </c>
      <c r="F468" s="13">
        <v>0.56420000000000003</v>
      </c>
      <c r="G468" s="13">
        <v>1.9274</v>
      </c>
      <c r="H468" s="13">
        <v>9.9452999999999996</v>
      </c>
      <c r="I468" s="13">
        <v>0.39739999999999998</v>
      </c>
      <c r="J468" s="13">
        <v>15.1153</v>
      </c>
      <c r="K468" s="13">
        <v>20.113099999999999</v>
      </c>
      <c r="L468" s="13">
        <v>0.26740000000000003</v>
      </c>
      <c r="M468" s="13">
        <v>4.1000000000000003E-3</v>
      </c>
      <c r="N468" s="13">
        <v>5.6099999999999997E-2</v>
      </c>
      <c r="O468" s="13">
        <v>7.7999999999999996E-3</v>
      </c>
      <c r="P468" s="13">
        <v>1.7600000000000001E-2</v>
      </c>
      <c r="Q468" s="13">
        <v>100.2159</v>
      </c>
      <c r="S468" s="13">
        <v>0.4112752299866469</v>
      </c>
      <c r="T468" s="13">
        <v>0.42999709253014007</v>
      </c>
      <c r="U468" s="13">
        <v>0.15872767748321309</v>
      </c>
      <c r="V468" s="14">
        <v>73.038729544263447</v>
      </c>
      <c r="W468" s="9">
        <v>6.9261929127911737E-2</v>
      </c>
      <c r="X468" s="9">
        <v>1.5415041562594475E-2</v>
      </c>
      <c r="Y468" s="24">
        <v>1.5821318981738317E-2</v>
      </c>
    </row>
    <row r="469" spans="3:25">
      <c r="C469" s="9" t="s">
        <v>1895</v>
      </c>
      <c r="D469" s="9" t="s">
        <v>53</v>
      </c>
      <c r="E469" s="13">
        <v>50.919699999999999</v>
      </c>
      <c r="F469" s="13">
        <v>0.79530000000000001</v>
      </c>
      <c r="G469" s="13">
        <v>2.9706000000000001</v>
      </c>
      <c r="H469" s="13">
        <v>8.3047000000000004</v>
      </c>
      <c r="I469" s="13">
        <v>0.2417</v>
      </c>
      <c r="J469" s="13">
        <v>15.2593</v>
      </c>
      <c r="K469" s="13">
        <v>20.999600000000001</v>
      </c>
      <c r="L469" s="13">
        <v>0.37459999999999999</v>
      </c>
      <c r="M469" s="13">
        <v>1.03E-2</v>
      </c>
      <c r="N469" s="13">
        <v>2.9899999999999999E-2</v>
      </c>
      <c r="O469" s="13">
        <v>0.14360000000000001</v>
      </c>
      <c r="P469" s="13">
        <v>1.8800000000000001E-2</v>
      </c>
      <c r="Q469" s="13">
        <v>100.0682</v>
      </c>
      <c r="S469" s="13">
        <v>0.4311098368653179</v>
      </c>
      <c r="T469" s="13">
        <v>0.43581957045689862</v>
      </c>
      <c r="U469" s="13">
        <v>0.13307059267778343</v>
      </c>
      <c r="V469" s="14">
        <v>76.608737274601182</v>
      </c>
      <c r="W469" s="9">
        <v>0.10378025525747825</v>
      </c>
      <c r="X469" s="9">
        <v>2.6611273668582541E-2</v>
      </c>
      <c r="Y469" s="24">
        <v>2.2281905611601531E-2</v>
      </c>
    </row>
    <row r="470" spans="3:25">
      <c r="C470" s="9" t="s">
        <v>1896</v>
      </c>
      <c r="D470" s="9" t="s">
        <v>53</v>
      </c>
      <c r="E470" s="13">
        <v>51.636000000000003</v>
      </c>
      <c r="F470" s="13">
        <v>0.49959999999999999</v>
      </c>
      <c r="G470" s="13">
        <v>1.5582</v>
      </c>
      <c r="H470" s="13">
        <v>10.143700000000001</v>
      </c>
      <c r="I470" s="13">
        <v>0.40310000000000001</v>
      </c>
      <c r="J470" s="13">
        <v>14.8756</v>
      </c>
      <c r="K470" s="13">
        <v>19.8629</v>
      </c>
      <c r="L470" s="13">
        <v>0.24879999999999999</v>
      </c>
      <c r="M470" s="13">
        <v>4.1000000000000003E-3</v>
      </c>
      <c r="N470" s="13">
        <v>1.1900000000000001E-2</v>
      </c>
      <c r="O470" s="13">
        <v>2.0000000000000001E-4</v>
      </c>
      <c r="P470" s="13">
        <v>-3.56E-2</v>
      </c>
      <c r="Q470" s="13">
        <v>99.244200000000006</v>
      </c>
      <c r="S470" s="13">
        <v>0.40975205314171043</v>
      </c>
      <c r="T470" s="13">
        <v>0.4269216515524607</v>
      </c>
      <c r="U470" s="13">
        <v>0.16332629530582884</v>
      </c>
      <c r="V470" s="14">
        <v>72.32920568802227</v>
      </c>
      <c r="W470" s="9">
        <v>5.5517537827487029E-2</v>
      </c>
      <c r="X470" s="9">
        <v>1.3645969932981478E-2</v>
      </c>
      <c r="Y470" s="24">
        <v>1.4154430086389504E-2</v>
      </c>
    </row>
    <row r="471" spans="3:25">
      <c r="C471" s="9" t="s">
        <v>1698</v>
      </c>
      <c r="D471" s="9" t="s">
        <v>53</v>
      </c>
      <c r="E471" s="13">
        <v>51.136400000000002</v>
      </c>
      <c r="F471" s="13">
        <v>0.44219999999999998</v>
      </c>
      <c r="G471" s="13">
        <v>3.7252999999999998</v>
      </c>
      <c r="H471" s="13">
        <v>4.9890999999999996</v>
      </c>
      <c r="I471" s="13">
        <v>9.0899999999999995E-2</v>
      </c>
      <c r="J471" s="13">
        <v>15.7799</v>
      </c>
      <c r="K471" s="13">
        <v>23.486499999999999</v>
      </c>
      <c r="L471" s="13">
        <v>0.1008</v>
      </c>
      <c r="M471" s="13">
        <v>-2.7000000000000001E-3</v>
      </c>
      <c r="N471" s="13">
        <v>3.2800000000000003E-2</v>
      </c>
      <c r="O471" s="13">
        <v>0.31769999999999998</v>
      </c>
      <c r="P471" s="13">
        <v>1.83E-2</v>
      </c>
      <c r="Q471" s="13">
        <v>100.1199</v>
      </c>
      <c r="S471" s="13">
        <v>0.47607272586652444</v>
      </c>
      <c r="T471" s="13">
        <v>0.44499430478976187</v>
      </c>
      <c r="U471" s="13">
        <v>7.8932969343713563E-2</v>
      </c>
      <c r="V471" s="14">
        <v>84.934365275359838</v>
      </c>
      <c r="W471" s="9">
        <v>0.11337951891438758</v>
      </c>
      <c r="X471" s="9">
        <v>4.8621602050968132E-2</v>
      </c>
      <c r="Y471" s="24">
        <v>1.2274156380830379E-2</v>
      </c>
    </row>
    <row r="472" spans="3:25">
      <c r="C472" s="9" t="s">
        <v>1698</v>
      </c>
      <c r="D472" s="9" t="s">
        <v>53</v>
      </c>
      <c r="E472" s="13">
        <v>50.981999999999999</v>
      </c>
      <c r="F472" s="13">
        <v>0.50390000000000001</v>
      </c>
      <c r="G472" s="13">
        <v>3.8361000000000001</v>
      </c>
      <c r="H472" s="13">
        <v>5.3033999999999999</v>
      </c>
      <c r="I472" s="13">
        <v>0.16669999999999999</v>
      </c>
      <c r="J472" s="13">
        <v>15.9201</v>
      </c>
      <c r="K472" s="13">
        <v>23.1997</v>
      </c>
      <c r="L472" s="13">
        <v>0.15260000000000001</v>
      </c>
      <c r="M472" s="13">
        <v>-7.4999999999999997E-3</v>
      </c>
      <c r="N472" s="13">
        <v>1.4200000000000001E-2</v>
      </c>
      <c r="O472" s="13">
        <v>0.35199999999999998</v>
      </c>
      <c r="P472" s="13">
        <v>2.3699999999999999E-2</v>
      </c>
      <c r="Q472" s="13">
        <v>100.4543</v>
      </c>
      <c r="S472" s="13">
        <v>0.46880000938020638</v>
      </c>
      <c r="T472" s="13">
        <v>0.44755482228837146</v>
      </c>
      <c r="U472" s="13">
        <v>8.3645168331422257E-2</v>
      </c>
      <c r="V472" s="14">
        <v>84.253544840272554</v>
      </c>
      <c r="W472" s="9">
        <v>0.12157634413562146</v>
      </c>
      <c r="X472" s="9">
        <v>4.5021344988099343E-2</v>
      </c>
      <c r="Y472" s="24">
        <v>1.3968171485536208E-2</v>
      </c>
    </row>
    <row r="473" spans="3:25">
      <c r="C473" s="9" t="s">
        <v>1897</v>
      </c>
      <c r="D473" s="9" t="s">
        <v>50</v>
      </c>
      <c r="E473" s="13">
        <v>51.392800000000001</v>
      </c>
      <c r="F473" s="13">
        <v>0.55100000000000005</v>
      </c>
      <c r="G473" s="13">
        <v>2.8529</v>
      </c>
      <c r="H473" s="13">
        <v>7.4587000000000003</v>
      </c>
      <c r="I473" s="13">
        <v>0.26989999999999997</v>
      </c>
      <c r="J473" s="13">
        <v>15.132</v>
      </c>
      <c r="K473" s="13">
        <v>22.1889</v>
      </c>
      <c r="L473" s="13">
        <v>0.27489999999999998</v>
      </c>
      <c r="M473" s="13">
        <v>-1.09E-2</v>
      </c>
      <c r="N473" s="13">
        <v>7.4000000000000003E-3</v>
      </c>
      <c r="O473" s="13">
        <v>-1.35E-2</v>
      </c>
      <c r="P473" s="13">
        <v>-1.9699999999999999E-2</v>
      </c>
      <c r="Q473" s="13">
        <v>100.1285</v>
      </c>
      <c r="S473" s="13">
        <v>0.45225840010879503</v>
      </c>
      <c r="T473" s="13">
        <v>0.42908408698218437</v>
      </c>
      <c r="U473" s="13">
        <v>0.11865751290902062</v>
      </c>
      <c r="V473" s="14">
        <v>78.336954335294422</v>
      </c>
      <c r="W473" s="9">
        <v>9.3423492104200756E-2</v>
      </c>
      <c r="X473" s="9">
        <v>3.1326601364821113E-2</v>
      </c>
      <c r="Y473" s="24">
        <v>1.5378786799637405E-2</v>
      </c>
    </row>
    <row r="474" spans="3:25">
      <c r="C474" s="9" t="s">
        <v>1898</v>
      </c>
      <c r="D474" s="9" t="s">
        <v>195</v>
      </c>
      <c r="E474" s="13">
        <v>51.622300000000003</v>
      </c>
      <c r="F474" s="13">
        <v>0.44540000000000002</v>
      </c>
      <c r="G474" s="13">
        <v>2.6591999999999998</v>
      </c>
      <c r="H474" s="13">
        <v>8.9290000000000003</v>
      </c>
      <c r="I474" s="13">
        <v>0.3619</v>
      </c>
      <c r="J474" s="13">
        <v>15.6249</v>
      </c>
      <c r="K474" s="13">
        <v>20.492100000000001</v>
      </c>
      <c r="L474" s="13">
        <v>0.20519999999999999</v>
      </c>
      <c r="M474" s="13">
        <v>6.1999999999999998E-3</v>
      </c>
      <c r="N474" s="13">
        <v>1.44E-2</v>
      </c>
      <c r="O474" s="13">
        <v>4.53E-2</v>
      </c>
      <c r="P474" s="13">
        <v>5.0500000000000003E-2</v>
      </c>
      <c r="Q474" s="13">
        <v>100.4564</v>
      </c>
      <c r="S474" s="13">
        <v>0.41651489212488657</v>
      </c>
      <c r="T474" s="13">
        <v>0.44183134265316165</v>
      </c>
      <c r="U474" s="13">
        <v>0.14165376522195183</v>
      </c>
      <c r="V474" s="14">
        <v>75.722813948446003</v>
      </c>
      <c r="W474" s="9">
        <v>8.6565758944352034E-2</v>
      </c>
      <c r="X474" s="9">
        <v>2.9613757901633203E-2</v>
      </c>
      <c r="Y474" s="24">
        <v>1.242066714037581E-2</v>
      </c>
    </row>
    <row r="475" spans="3:25">
      <c r="C475" s="9" t="s">
        <v>1899</v>
      </c>
      <c r="D475" s="9" t="s">
        <v>1580</v>
      </c>
      <c r="E475" s="13">
        <v>49.711799999999997</v>
      </c>
      <c r="F475" s="13">
        <v>0.64949999999999997</v>
      </c>
      <c r="G475" s="13">
        <v>4.0270999999999999</v>
      </c>
      <c r="H475" s="13">
        <v>7.4748999999999999</v>
      </c>
      <c r="I475" s="13">
        <v>0.20499999999999999</v>
      </c>
      <c r="J475" s="13">
        <v>14.2784</v>
      </c>
      <c r="K475" s="13">
        <v>22.731400000000001</v>
      </c>
      <c r="L475" s="13">
        <v>0.26100000000000001</v>
      </c>
      <c r="M475" s="13">
        <v>-1.2999999999999999E-2</v>
      </c>
      <c r="N475" s="13">
        <v>-4.0000000000000002E-4</v>
      </c>
      <c r="O475" s="13">
        <v>8.9999999999999998E-4</v>
      </c>
      <c r="P475" s="13">
        <v>-3.1600000000000003E-2</v>
      </c>
      <c r="Q475" s="13">
        <v>99.34</v>
      </c>
      <c r="S475" s="13">
        <v>0.46936571513645875</v>
      </c>
      <c r="T475" s="13">
        <v>0.41016625759233777</v>
      </c>
      <c r="U475" s="13">
        <v>0.12046802727120344</v>
      </c>
      <c r="V475" s="14">
        <v>77.297353241661867</v>
      </c>
      <c r="W475" s="9">
        <v>0.13384308255000588</v>
      </c>
      <c r="X475" s="9">
        <v>4.4346970542845948E-2</v>
      </c>
      <c r="Y475" s="24">
        <v>1.8343674916838359E-2</v>
      </c>
    </row>
    <row r="476" spans="3:25">
      <c r="C476" s="9" t="s">
        <v>1900</v>
      </c>
      <c r="D476" s="9" t="s">
        <v>195</v>
      </c>
      <c r="E476" s="13">
        <v>49.872599999999998</v>
      </c>
      <c r="F476" s="13">
        <v>0.66349999999999998</v>
      </c>
      <c r="G476" s="13">
        <v>4.1989000000000001</v>
      </c>
      <c r="H476" s="13">
        <v>7.51</v>
      </c>
      <c r="I476" s="13">
        <v>0.1903</v>
      </c>
      <c r="J476" s="13">
        <v>14.386799999999999</v>
      </c>
      <c r="K476" s="13">
        <v>22.938400000000001</v>
      </c>
      <c r="L476" s="13">
        <v>0.20119999999999999</v>
      </c>
      <c r="M476" s="13">
        <v>0</v>
      </c>
      <c r="N476" s="13">
        <v>2.2700000000000001E-2</v>
      </c>
      <c r="O476" s="13">
        <v>-0.01</v>
      </c>
      <c r="P476" s="13">
        <v>2.93E-2</v>
      </c>
      <c r="Q476" s="13">
        <v>100.0138</v>
      </c>
      <c r="S476" s="13">
        <v>0.4699023998745599</v>
      </c>
      <c r="T476" s="13">
        <v>0.41001897385099451</v>
      </c>
      <c r="U476" s="13">
        <v>0.12007862627444568</v>
      </c>
      <c r="V476" s="14">
        <v>77.34782684433381</v>
      </c>
      <c r="W476" s="9">
        <v>0.13997856403913511</v>
      </c>
      <c r="X476" s="9">
        <v>4.4605347138863272E-2</v>
      </c>
      <c r="Y476" s="24">
        <v>1.8617243810134305E-2</v>
      </c>
    </row>
    <row r="477" spans="3:25">
      <c r="C477" s="9" t="s">
        <v>1901</v>
      </c>
      <c r="D477" s="9" t="s">
        <v>53</v>
      </c>
      <c r="E477" s="13">
        <v>51.310400000000001</v>
      </c>
      <c r="F477" s="13">
        <v>0.46899999999999997</v>
      </c>
      <c r="G477" s="13">
        <v>1.5645</v>
      </c>
      <c r="H477" s="13">
        <v>10.2279</v>
      </c>
      <c r="I477" s="13">
        <v>0.43080000000000002</v>
      </c>
      <c r="J477" s="13">
        <v>14.7559</v>
      </c>
      <c r="K477" s="13">
        <v>20.3995</v>
      </c>
      <c r="L477" s="13">
        <v>0.28620000000000001</v>
      </c>
      <c r="M477" s="13">
        <v>-6.1999999999999998E-3</v>
      </c>
      <c r="N477" s="13">
        <v>-1.1999999999999999E-3</v>
      </c>
      <c r="O477" s="13">
        <v>7.1999999999999998E-3</v>
      </c>
      <c r="P477" s="13">
        <v>7.1400000000000005E-2</v>
      </c>
      <c r="Q477" s="13">
        <v>99.522800000000004</v>
      </c>
      <c r="S477" s="13">
        <v>0.41707213316721869</v>
      </c>
      <c r="T477" s="13">
        <v>0.4197131348742571</v>
      </c>
      <c r="U477" s="13">
        <v>0.1632147319585241</v>
      </c>
      <c r="V477" s="14">
        <v>72.000869876865238</v>
      </c>
      <c r="W477" s="9">
        <v>6.5426575818172683E-2</v>
      </c>
      <c r="X477" s="9">
        <v>4.1011072917334496E-3</v>
      </c>
      <c r="Y477" s="24">
        <v>1.330366129586876E-2</v>
      </c>
    </row>
    <row r="478" spans="3:25">
      <c r="C478" s="9" t="s">
        <v>1902</v>
      </c>
      <c r="D478" s="9" t="s">
        <v>53</v>
      </c>
      <c r="E478" s="13">
        <v>51.120399999999997</v>
      </c>
      <c r="F478" s="13">
        <v>0.48449999999999999</v>
      </c>
      <c r="G478" s="13">
        <v>1.6700999999999999</v>
      </c>
      <c r="H478" s="13">
        <v>10.364800000000001</v>
      </c>
      <c r="I478" s="13">
        <v>0.40870000000000001</v>
      </c>
      <c r="J478" s="13">
        <v>14.8874</v>
      </c>
      <c r="K478" s="13">
        <v>20.061699999999998</v>
      </c>
      <c r="L478" s="13">
        <v>0.32269999999999999</v>
      </c>
      <c r="M478" s="13">
        <v>1.37E-2</v>
      </c>
      <c r="N478" s="13">
        <v>4.87E-2</v>
      </c>
      <c r="O478" s="13">
        <v>2.7000000000000001E-3</v>
      </c>
      <c r="P478" s="13">
        <v>-0.01</v>
      </c>
      <c r="Q478" s="13">
        <v>99.385300000000001</v>
      </c>
      <c r="S478" s="13">
        <v>0.41056867945979059</v>
      </c>
      <c r="T478" s="13">
        <v>0.42386948109996264</v>
      </c>
      <c r="U478" s="13">
        <v>0.16556183944024688</v>
      </c>
      <c r="V478" s="14">
        <v>71.911597896000742</v>
      </c>
      <c r="W478" s="9">
        <v>7.1542957969177756E-2</v>
      </c>
      <c r="X478" s="9">
        <v>2.7180046569807298E-3</v>
      </c>
      <c r="Y478" s="24">
        <v>1.3750801936591183E-2</v>
      </c>
    </row>
    <row r="479" spans="3:25">
      <c r="C479" s="9" t="s">
        <v>1903</v>
      </c>
      <c r="D479" s="9" t="s">
        <v>53</v>
      </c>
      <c r="E479" s="13">
        <v>51.334299999999999</v>
      </c>
      <c r="F479" s="13">
        <v>0.47989999999999999</v>
      </c>
      <c r="G479" s="13">
        <v>1.8271999999999999</v>
      </c>
      <c r="H479" s="13">
        <v>9.9528999999999996</v>
      </c>
      <c r="I479" s="13">
        <v>0.46100000000000002</v>
      </c>
      <c r="J479" s="13">
        <v>14.7941</v>
      </c>
      <c r="K479" s="13">
        <v>20.370200000000001</v>
      </c>
      <c r="L479" s="13">
        <v>0.29049999999999998</v>
      </c>
      <c r="M479" s="13">
        <v>4.1000000000000003E-3</v>
      </c>
      <c r="N479" s="13">
        <v>2.8299999999999999E-2</v>
      </c>
      <c r="O479" s="13">
        <v>0</v>
      </c>
      <c r="P479" s="13">
        <v>2.9100000000000001E-2</v>
      </c>
      <c r="Q479" s="13">
        <v>99.571600000000004</v>
      </c>
      <c r="S479" s="13">
        <v>0.41810406517921889</v>
      </c>
      <c r="T479" s="13">
        <v>0.42244760656806007</v>
      </c>
      <c r="U479" s="13">
        <v>0.15944832825272107</v>
      </c>
      <c r="V479" s="14">
        <v>72.598480465097282</v>
      </c>
      <c r="W479" s="9">
        <v>6.9656374815122435E-2</v>
      </c>
      <c r="X479" s="9">
        <v>1.1330649267483728E-2</v>
      </c>
      <c r="Y479" s="24">
        <v>1.3576763438199763E-2</v>
      </c>
    </row>
    <row r="480" spans="3:25">
      <c r="C480" s="9" t="s">
        <v>1904</v>
      </c>
      <c r="D480" s="9" t="s">
        <v>54</v>
      </c>
      <c r="E480" s="13">
        <v>51.525300000000001</v>
      </c>
      <c r="F480" s="13">
        <v>0.66369999999999996</v>
      </c>
      <c r="G480" s="13">
        <v>2.4819</v>
      </c>
      <c r="H480" s="13">
        <v>8.2245000000000008</v>
      </c>
      <c r="I480" s="13">
        <v>0.2253</v>
      </c>
      <c r="J480" s="13">
        <v>15.3918</v>
      </c>
      <c r="K480" s="13">
        <v>20.8108</v>
      </c>
      <c r="L480" s="13">
        <v>0.28100000000000003</v>
      </c>
      <c r="M480" s="13">
        <v>-6.9999999999999999E-4</v>
      </c>
      <c r="N480" s="13">
        <v>-1.38E-2</v>
      </c>
      <c r="O480" s="13">
        <v>0.1106</v>
      </c>
      <c r="P480" s="13">
        <v>3.2199999999999999E-2</v>
      </c>
      <c r="Q480" s="13">
        <v>99.747</v>
      </c>
      <c r="S480" s="13">
        <v>0.42782287358502474</v>
      </c>
      <c r="T480" s="13">
        <v>0.4402099385153449</v>
      </c>
      <c r="U480" s="13">
        <v>0.13196718789963041</v>
      </c>
      <c r="V480" s="14">
        <v>76.935955352412961</v>
      </c>
      <c r="W480" s="9">
        <v>7.9715933949958462E-2</v>
      </c>
      <c r="X480" s="9">
        <v>2.9310448225546085E-2</v>
      </c>
      <c r="Y480" s="24">
        <v>1.860952492816239E-2</v>
      </c>
    </row>
    <row r="481" spans="2:26">
      <c r="C481" s="9" t="s">
        <v>1905</v>
      </c>
      <c r="D481" s="9" t="s">
        <v>54</v>
      </c>
      <c r="E481" s="13">
        <v>51.730400000000003</v>
      </c>
      <c r="F481" s="13">
        <v>0.48680000000000001</v>
      </c>
      <c r="G481" s="13">
        <v>1.6850000000000001</v>
      </c>
      <c r="H481" s="13">
        <v>10.4377</v>
      </c>
      <c r="I481" s="13">
        <v>0.38479999999999998</v>
      </c>
      <c r="J481" s="13">
        <v>14.632300000000001</v>
      </c>
      <c r="K481" s="13">
        <v>20.3977</v>
      </c>
      <c r="L481" s="13">
        <v>0.19350000000000001</v>
      </c>
      <c r="M481" s="13">
        <v>-6.7999999999999996E-3</v>
      </c>
      <c r="N481" s="13">
        <v>4.9099999999999998E-2</v>
      </c>
      <c r="O481" s="13">
        <v>4.4999999999999997E-3</v>
      </c>
      <c r="P481" s="13">
        <v>-5.8900000000000001E-2</v>
      </c>
      <c r="Q481" s="13">
        <v>100.0016</v>
      </c>
      <c r="S481" s="13">
        <v>0.4171206344205225</v>
      </c>
      <c r="T481" s="13">
        <v>0.41628261859911631</v>
      </c>
      <c r="U481" s="13">
        <v>0.16659674698036109</v>
      </c>
      <c r="V481" s="14">
        <v>71.418314522982513</v>
      </c>
      <c r="W481" s="9">
        <v>6.2331835056055551E-2</v>
      </c>
      <c r="X481" s="9">
        <v>1.206181124630458E-2</v>
      </c>
      <c r="Y481" s="24">
        <v>1.3718374565486679E-2</v>
      </c>
    </row>
    <row r="482" spans="2:26"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S482" s="13"/>
      <c r="T482" s="13"/>
      <c r="U482" s="13"/>
      <c r="V482" s="14"/>
      <c r="Y482" s="24"/>
    </row>
    <row r="483" spans="2:26"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S483" s="13"/>
      <c r="T483" s="13"/>
      <c r="U483" s="13"/>
      <c r="V483" s="14"/>
      <c r="Y483" s="24"/>
    </row>
    <row r="484" spans="2:26" s="3" customFormat="1">
      <c r="B484" s="12" t="s">
        <v>1669</v>
      </c>
      <c r="C484" s="12"/>
      <c r="D484" s="12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2:26">
      <c r="C485" s="9" t="s">
        <v>1906</v>
      </c>
      <c r="D485" s="9" t="s">
        <v>56</v>
      </c>
      <c r="E485" s="13">
        <v>50.823799999999999</v>
      </c>
      <c r="F485" s="13">
        <v>0.73870000000000002</v>
      </c>
      <c r="G485" s="13">
        <v>2.3801000000000001</v>
      </c>
      <c r="H485" s="13">
        <v>10.6433</v>
      </c>
      <c r="I485" s="13">
        <v>0.43940000000000001</v>
      </c>
      <c r="J485" s="13">
        <v>15.1578</v>
      </c>
      <c r="K485" s="13">
        <v>19.516400000000001</v>
      </c>
      <c r="L485" s="13">
        <v>0.28839999999999999</v>
      </c>
      <c r="M485" s="13">
        <v>1.4E-3</v>
      </c>
      <c r="N485" s="13">
        <v>4.6800000000000001E-2</v>
      </c>
      <c r="O485" s="13">
        <v>3.1199999999999999E-2</v>
      </c>
      <c r="P485" s="13">
        <v>3.4700000000000002E-2</v>
      </c>
      <c r="Q485" s="13">
        <v>100.1018</v>
      </c>
      <c r="S485" s="13">
        <v>0.39901487297639776</v>
      </c>
      <c r="T485" s="13">
        <v>0.43114241752961963</v>
      </c>
      <c r="U485" s="13">
        <v>0.16984270949398264</v>
      </c>
      <c r="V485" s="14">
        <v>71.739282412006773</v>
      </c>
      <c r="W485" s="9">
        <v>9.5629525427265882E-2</v>
      </c>
      <c r="X485" s="9">
        <v>9.4896349686024728E-3</v>
      </c>
      <c r="Y485" s="24">
        <v>2.0824324604422947E-2</v>
      </c>
    </row>
    <row r="486" spans="2:26">
      <c r="C486" s="9" t="s">
        <v>1907</v>
      </c>
      <c r="D486" s="9" t="s">
        <v>54</v>
      </c>
      <c r="E486" s="13">
        <v>51.11</v>
      </c>
      <c r="F486" s="13">
        <v>0.68420000000000003</v>
      </c>
      <c r="G486" s="13">
        <v>2.7482000000000002</v>
      </c>
      <c r="H486" s="13">
        <v>8.0251999999999999</v>
      </c>
      <c r="I486" s="13">
        <v>0.24479999999999999</v>
      </c>
      <c r="J486" s="13">
        <v>15.4499</v>
      </c>
      <c r="K486" s="13">
        <v>21.138000000000002</v>
      </c>
      <c r="L486" s="13">
        <v>0.3054</v>
      </c>
      <c r="M486" s="13">
        <v>1.4E-3</v>
      </c>
      <c r="N486" s="13">
        <v>8.0600000000000005E-2</v>
      </c>
      <c r="O486" s="13">
        <v>0.154</v>
      </c>
      <c r="P486" s="13">
        <v>1.0699999999999999E-2</v>
      </c>
      <c r="Q486" s="13">
        <v>99.952500000000001</v>
      </c>
      <c r="S486" s="13">
        <v>0.43230557887195203</v>
      </c>
      <c r="T486" s="13">
        <v>0.43959002207042958</v>
      </c>
      <c r="U486" s="13">
        <v>0.1281043990576185</v>
      </c>
      <c r="V486" s="14">
        <v>77.434268456775357</v>
      </c>
      <c r="W486" s="9">
        <v>9.7355630260340664E-2</v>
      </c>
      <c r="X486" s="9">
        <v>2.3231913044949079E-2</v>
      </c>
      <c r="Y486" s="24">
        <v>1.9162551223010024E-2</v>
      </c>
    </row>
    <row r="487" spans="2:26">
      <c r="C487" s="9" t="s">
        <v>1908</v>
      </c>
      <c r="D487" s="9" t="s">
        <v>54</v>
      </c>
      <c r="E487" s="13">
        <v>50.6676</v>
      </c>
      <c r="F487" s="13">
        <v>0.82289999999999996</v>
      </c>
      <c r="G487" s="13">
        <v>2.7585999999999999</v>
      </c>
      <c r="H487" s="13">
        <v>9.5627999999999993</v>
      </c>
      <c r="I487" s="13">
        <v>0.36559999999999998</v>
      </c>
      <c r="J487" s="13">
        <v>14.963800000000001</v>
      </c>
      <c r="K487" s="13">
        <v>20.323899999999998</v>
      </c>
      <c r="L487" s="13">
        <v>0.27650000000000002</v>
      </c>
      <c r="M487" s="13">
        <v>8.6E-3</v>
      </c>
      <c r="N487" s="13">
        <v>3.7499999999999999E-2</v>
      </c>
      <c r="O487" s="13">
        <v>1.6E-2</v>
      </c>
      <c r="P487" s="13">
        <v>2.5000000000000001E-2</v>
      </c>
      <c r="Q487" s="13">
        <v>99.828800000000001</v>
      </c>
      <c r="S487" s="13">
        <v>0.41813805322069247</v>
      </c>
      <c r="T487" s="13">
        <v>0.4283016478421659</v>
      </c>
      <c r="U487" s="13">
        <v>0.15356029893714168</v>
      </c>
      <c r="V487" s="14">
        <v>73.608808792683419</v>
      </c>
      <c r="W487" s="9">
        <v>0.10227346460519904</v>
      </c>
      <c r="X487" s="9">
        <v>1.9511703994026797E-2</v>
      </c>
      <c r="Y487" s="24">
        <v>2.3188298313071305E-2</v>
      </c>
    </row>
    <row r="488" spans="2:26">
      <c r="C488" s="9" t="s">
        <v>1909</v>
      </c>
      <c r="D488" s="9" t="s">
        <v>53</v>
      </c>
      <c r="E488" s="13">
        <v>51.722000000000001</v>
      </c>
      <c r="F488" s="13">
        <v>0.49009999999999998</v>
      </c>
      <c r="G488" s="13">
        <v>1.6108</v>
      </c>
      <c r="H488" s="13">
        <v>9.4094999999999995</v>
      </c>
      <c r="I488" s="13">
        <v>0.39439999999999997</v>
      </c>
      <c r="J488" s="13">
        <v>15.5503</v>
      </c>
      <c r="K488" s="13">
        <v>19.920999999999999</v>
      </c>
      <c r="L488" s="13">
        <v>0.2452</v>
      </c>
      <c r="M488" s="13">
        <v>1.4E-3</v>
      </c>
      <c r="N488" s="13">
        <v>4.0099999999999997E-2</v>
      </c>
      <c r="O488" s="13">
        <v>7.4999999999999997E-3</v>
      </c>
      <c r="P488" s="13">
        <v>-1.0699999999999999E-2</v>
      </c>
      <c r="Q488" s="13">
        <v>99.392399999999995</v>
      </c>
      <c r="S488" s="13">
        <v>0.40738979666295483</v>
      </c>
      <c r="T488" s="13">
        <v>0.44241820655131409</v>
      </c>
      <c r="U488" s="13">
        <v>0.150191996785731</v>
      </c>
      <c r="V488" s="14">
        <v>74.655853723073704</v>
      </c>
      <c r="W488" s="9">
        <v>6.1426271534622545E-2</v>
      </c>
      <c r="X488" s="9">
        <v>9.7361973217175157E-3</v>
      </c>
      <c r="Y488" s="24">
        <v>1.3820069753212511E-2</v>
      </c>
    </row>
    <row r="489" spans="2:26">
      <c r="C489" s="9" t="s">
        <v>1910</v>
      </c>
      <c r="D489" s="9" t="s">
        <v>54</v>
      </c>
      <c r="E489" s="13">
        <v>51.794499999999999</v>
      </c>
      <c r="F489" s="13">
        <v>0.56579999999999997</v>
      </c>
      <c r="G489" s="13">
        <v>1.6415</v>
      </c>
      <c r="H489" s="13">
        <v>9.4539000000000009</v>
      </c>
      <c r="I489" s="13">
        <v>0.30370000000000003</v>
      </c>
      <c r="J489" s="13">
        <v>15.6187</v>
      </c>
      <c r="K489" s="13">
        <v>19.814900000000002</v>
      </c>
      <c r="L489" s="13">
        <v>0.2802</v>
      </c>
      <c r="M489" s="13">
        <v>2.4299999999999999E-2</v>
      </c>
      <c r="N489" s="13">
        <v>-2.64E-2</v>
      </c>
      <c r="O489" s="13">
        <v>1.38E-2</v>
      </c>
      <c r="P489" s="13">
        <v>4.6600000000000003E-2</v>
      </c>
      <c r="Q489" s="13">
        <v>99.557900000000004</v>
      </c>
      <c r="S489" s="13">
        <v>0.40502360239841045</v>
      </c>
      <c r="T489" s="13">
        <v>0.44414884507141295</v>
      </c>
      <c r="U489" s="13">
        <v>0.15082755253017671</v>
      </c>
      <c r="V489" s="14">
        <v>74.649825919451942</v>
      </c>
      <c r="W489" s="9">
        <v>6.0762776131852103E-2</v>
      </c>
      <c r="X489" s="9">
        <v>1.1679244210793416E-2</v>
      </c>
      <c r="Y489" s="24">
        <v>1.593781409183094E-2</v>
      </c>
    </row>
    <row r="490" spans="2:26">
      <c r="C490" s="9" t="s">
        <v>1911</v>
      </c>
      <c r="D490" s="9" t="s">
        <v>93</v>
      </c>
      <c r="E490" s="13">
        <v>51.015900000000002</v>
      </c>
      <c r="F490" s="13">
        <v>0.4385</v>
      </c>
      <c r="G490" s="13">
        <v>1.7921</v>
      </c>
      <c r="H490" s="13">
        <v>9.3813999999999993</v>
      </c>
      <c r="I490" s="13">
        <v>0.3271</v>
      </c>
      <c r="J490" s="13">
        <v>15.9628</v>
      </c>
      <c r="K490" s="13">
        <v>19.574000000000002</v>
      </c>
      <c r="L490" s="13">
        <v>0.23469999999999999</v>
      </c>
      <c r="M490" s="13">
        <v>1.0699999999999999E-2</v>
      </c>
      <c r="N490" s="13">
        <v>-1.4E-3</v>
      </c>
      <c r="O490" s="13">
        <v>5.3E-3</v>
      </c>
      <c r="P490" s="13">
        <v>3.0000000000000001E-3</v>
      </c>
      <c r="Q490" s="13">
        <v>98.745599999999996</v>
      </c>
      <c r="S490" s="13">
        <v>0.39862285346591697</v>
      </c>
      <c r="T490" s="13">
        <v>0.45225865706092205</v>
      </c>
      <c r="U490" s="13">
        <v>0.14911848947316106</v>
      </c>
      <c r="V490" s="14">
        <v>75.203831683233119</v>
      </c>
      <c r="W490" s="9">
        <v>7.4676079981877086E-2</v>
      </c>
      <c r="X490" s="9">
        <v>5.0431080329326611E-3</v>
      </c>
      <c r="Y490" s="24">
        <v>1.2450487915095079E-2</v>
      </c>
    </row>
    <row r="491" spans="2:26">
      <c r="C491" s="9" t="s">
        <v>1914</v>
      </c>
      <c r="D491" s="9" t="s">
        <v>306</v>
      </c>
      <c r="E491" s="13">
        <v>51.404800000000002</v>
      </c>
      <c r="F491" s="13">
        <v>0.53879999999999995</v>
      </c>
      <c r="G491" s="13">
        <v>2.8043</v>
      </c>
      <c r="H491" s="13">
        <v>8.4077999999999999</v>
      </c>
      <c r="I491" s="13">
        <v>0.26910000000000001</v>
      </c>
      <c r="J491" s="13">
        <v>15.429</v>
      </c>
      <c r="K491" s="13">
        <v>20.8687</v>
      </c>
      <c r="L491" s="13">
        <v>0.2651</v>
      </c>
      <c r="M491" s="13">
        <v>-5.7000000000000002E-3</v>
      </c>
      <c r="N491" s="13">
        <v>1.9E-2</v>
      </c>
      <c r="O491" s="13">
        <v>1.95E-2</v>
      </c>
      <c r="P491" s="13">
        <v>1.2800000000000001E-2</v>
      </c>
      <c r="Q491" s="13">
        <v>100.0389</v>
      </c>
      <c r="S491" s="13">
        <v>0.42679579769465231</v>
      </c>
      <c r="T491" s="13">
        <v>0.43899313080379365</v>
      </c>
      <c r="U491" s="13">
        <v>0.13421107150155412</v>
      </c>
      <c r="V491" s="14">
        <v>76.585818638144005</v>
      </c>
      <c r="W491" s="9">
        <v>9.0135964866889795E-2</v>
      </c>
      <c r="X491" s="9">
        <v>3.2671741878790017E-2</v>
      </c>
      <c r="Y491" s="24">
        <v>1.5060690486656293E-2</v>
      </c>
    </row>
    <row r="492" spans="2:26">
      <c r="C492" s="9" t="s">
        <v>1915</v>
      </c>
      <c r="D492" s="9" t="s">
        <v>307</v>
      </c>
      <c r="E492" s="13">
        <v>51.320700000000002</v>
      </c>
      <c r="F492" s="13">
        <v>0.60629999999999995</v>
      </c>
      <c r="G492" s="13">
        <v>2.2366999999999999</v>
      </c>
      <c r="H492" s="13">
        <v>9.9056999999999995</v>
      </c>
      <c r="I492" s="13">
        <v>0.42230000000000001</v>
      </c>
      <c r="J492" s="13">
        <v>15.140499999999999</v>
      </c>
      <c r="K492" s="13">
        <v>20.314800000000002</v>
      </c>
      <c r="L492" s="13">
        <v>0.30680000000000002</v>
      </c>
      <c r="M492" s="13">
        <v>-2.0999999999999999E-3</v>
      </c>
      <c r="N492" s="13">
        <v>1.5299999999999999E-2</v>
      </c>
      <c r="O492" s="13">
        <v>2.0000000000000001E-4</v>
      </c>
      <c r="P492" s="13">
        <v>-1.5100000000000001E-2</v>
      </c>
      <c r="Q492" s="13">
        <v>100.2693</v>
      </c>
      <c r="S492" s="13">
        <v>0.41365842422469457</v>
      </c>
      <c r="T492" s="13">
        <v>0.4289085923269807</v>
      </c>
      <c r="U492" s="13">
        <v>0.15743298344832476</v>
      </c>
      <c r="V492" s="14">
        <v>73.149953891610892</v>
      </c>
      <c r="W492" s="9">
        <v>8.524126943410848E-2</v>
      </c>
      <c r="X492" s="9">
        <v>1.312169245040061E-2</v>
      </c>
      <c r="Y492" s="24">
        <v>1.7018746714157471E-2</v>
      </c>
    </row>
    <row r="493" spans="2:26">
      <c r="C493" s="9" t="s">
        <v>1916</v>
      </c>
      <c r="D493" s="9" t="s">
        <v>306</v>
      </c>
      <c r="E493" s="13">
        <v>48.9116</v>
      </c>
      <c r="F493" s="13">
        <v>0.5343</v>
      </c>
      <c r="G493" s="13">
        <v>6.6265999999999998</v>
      </c>
      <c r="H493" s="13">
        <v>6.2649999999999997</v>
      </c>
      <c r="I493" s="13">
        <v>0.14460000000000001</v>
      </c>
      <c r="J493" s="13">
        <v>13.8253</v>
      </c>
      <c r="K493" s="13">
        <v>23.8263</v>
      </c>
      <c r="L493" s="13">
        <v>0.23469999999999999</v>
      </c>
      <c r="M493" s="13">
        <v>1.35E-2</v>
      </c>
      <c r="N493" s="13">
        <v>3.4299999999999997E-2</v>
      </c>
      <c r="O493" s="13">
        <v>7.1099999999999997E-2</v>
      </c>
      <c r="P493" s="13">
        <v>1.9900000000000001E-2</v>
      </c>
      <c r="Q493" s="13">
        <v>100.5072</v>
      </c>
      <c r="S493" s="13">
        <v>0.49689643553068213</v>
      </c>
      <c r="T493" s="13">
        <v>0.40112436852681171</v>
      </c>
      <c r="U493" s="13">
        <v>0.10197919594250614</v>
      </c>
      <c r="V493" s="14">
        <v>79.729979442686812</v>
      </c>
      <c r="W493" s="9">
        <v>0.19017358316094635</v>
      </c>
      <c r="X493" s="9">
        <v>9.8839952075727266E-2</v>
      </c>
      <c r="Y493" s="24">
        <v>1.4874033218383849E-2</v>
      </c>
    </row>
    <row r="494" spans="2:26">
      <c r="C494" s="9" t="s">
        <v>1917</v>
      </c>
      <c r="D494" s="9" t="s">
        <v>307</v>
      </c>
      <c r="E494" s="13">
        <v>51.635800000000003</v>
      </c>
      <c r="F494" s="13">
        <v>0.51349999999999996</v>
      </c>
      <c r="G494" s="13">
        <v>2.4146000000000001</v>
      </c>
      <c r="H494" s="13">
        <v>9.5449999999999999</v>
      </c>
      <c r="I494" s="13">
        <v>0.36080000000000001</v>
      </c>
      <c r="J494" s="13">
        <v>15.948</v>
      </c>
      <c r="K494" s="13">
        <v>19.102699999999999</v>
      </c>
      <c r="L494" s="13">
        <v>0.25929999999999997</v>
      </c>
      <c r="M494" s="13">
        <v>-3.5999999999999999E-3</v>
      </c>
      <c r="N494" s="13">
        <v>2.3E-2</v>
      </c>
      <c r="O494" s="13">
        <v>4.5400000000000003E-2</v>
      </c>
      <c r="P494" s="13">
        <v>6.3799999999999996E-2</v>
      </c>
      <c r="Q494" s="13">
        <v>99.911900000000003</v>
      </c>
      <c r="S494" s="13">
        <v>0.39193177073281815</v>
      </c>
      <c r="T494" s="13">
        <v>0.45521561197712768</v>
      </c>
      <c r="U494" s="13">
        <v>0.15285261729005409</v>
      </c>
      <c r="V494" s="14">
        <v>74.862587793105774</v>
      </c>
      <c r="W494" s="9">
        <v>7.737767479527391E-2</v>
      </c>
      <c r="X494" s="9">
        <v>2.8594205479708409E-2</v>
      </c>
      <c r="Y494" s="24">
        <v>1.4384740726805748E-2</v>
      </c>
    </row>
    <row r="495" spans="2:26">
      <c r="C495" s="9" t="s">
        <v>1918</v>
      </c>
      <c r="D495" s="9" t="s">
        <v>54</v>
      </c>
      <c r="E495" s="13">
        <v>51.148699999999998</v>
      </c>
      <c r="F495" s="13">
        <v>0.70430000000000004</v>
      </c>
      <c r="G495" s="13">
        <v>2.2970000000000002</v>
      </c>
      <c r="H495" s="13">
        <v>8.8430999999999997</v>
      </c>
      <c r="I495" s="13">
        <v>0.2994</v>
      </c>
      <c r="J495" s="13">
        <v>15.178800000000001</v>
      </c>
      <c r="K495" s="13">
        <v>20.9071</v>
      </c>
      <c r="L495" s="13">
        <v>0.38719999999999999</v>
      </c>
      <c r="M495" s="13">
        <v>1.4E-3</v>
      </c>
      <c r="N495" s="13">
        <v>1.26E-2</v>
      </c>
      <c r="O495" s="13">
        <v>6.4500000000000002E-2</v>
      </c>
      <c r="P495" s="13">
        <v>7.4700000000000003E-2</v>
      </c>
      <c r="Q495" s="13">
        <v>99.918800000000005</v>
      </c>
      <c r="S495" s="13">
        <v>0.42731829679553207</v>
      </c>
      <c r="T495" s="13">
        <v>0.43160884649231407</v>
      </c>
      <c r="U495" s="13">
        <v>0.1410728567121538</v>
      </c>
      <c r="V495" s="14">
        <v>75.366271364568846</v>
      </c>
      <c r="W495" s="9">
        <v>8.7895379342195268E-2</v>
      </c>
      <c r="X495" s="9">
        <v>1.3318581113538064E-2</v>
      </c>
      <c r="Y495" s="24">
        <v>1.9808576125748541E-2</v>
      </c>
    </row>
    <row r="496" spans="2:26">
      <c r="C496" s="9" t="s">
        <v>1919</v>
      </c>
      <c r="D496" s="9" t="s">
        <v>54</v>
      </c>
      <c r="E496" s="13">
        <v>51.843800000000002</v>
      </c>
      <c r="F496" s="13">
        <v>0.37680000000000002</v>
      </c>
      <c r="G496" s="13">
        <v>1.7476</v>
      </c>
      <c r="H496" s="13">
        <v>8.8355999999999995</v>
      </c>
      <c r="I496" s="13">
        <v>0.3054</v>
      </c>
      <c r="J496" s="13">
        <v>15.4476</v>
      </c>
      <c r="K496" s="13">
        <v>21.2651</v>
      </c>
      <c r="L496" s="13">
        <v>0.33160000000000001</v>
      </c>
      <c r="M496" s="13">
        <v>-8.5000000000000006E-3</v>
      </c>
      <c r="N496" s="13">
        <v>1.5299999999999999E-2</v>
      </c>
      <c r="O496" s="13">
        <v>8.3000000000000001E-3</v>
      </c>
      <c r="P496" s="13">
        <v>2.2499999999999999E-2</v>
      </c>
      <c r="Q496" s="13">
        <v>100.19970000000001</v>
      </c>
      <c r="S496" s="13">
        <v>0.42827941476592363</v>
      </c>
      <c r="T496" s="13">
        <v>0.43282864325912762</v>
      </c>
      <c r="U496" s="13">
        <v>0.13889194197494872</v>
      </c>
      <c r="V496" s="14">
        <v>75.706324809332699</v>
      </c>
      <c r="W496" s="9">
        <v>6.9783311410160698E-2</v>
      </c>
      <c r="X496" s="9">
        <v>6.9093216609568686E-3</v>
      </c>
      <c r="Y496" s="24">
        <v>1.0554524038148079E-2</v>
      </c>
    </row>
    <row r="497" spans="2:26">
      <c r="C497" s="9" t="s">
        <v>1920</v>
      </c>
      <c r="D497" s="9" t="s">
        <v>307</v>
      </c>
      <c r="E497" s="13">
        <v>51.201999999999998</v>
      </c>
      <c r="F497" s="13">
        <v>0.58299999999999996</v>
      </c>
      <c r="G497" s="13">
        <v>1.9133</v>
      </c>
      <c r="H497" s="13">
        <v>10.2651</v>
      </c>
      <c r="I497" s="13">
        <v>0.3528</v>
      </c>
      <c r="J497" s="13">
        <v>14.6587</v>
      </c>
      <c r="K497" s="13">
        <v>19.943200000000001</v>
      </c>
      <c r="L497" s="13">
        <v>0.27739999999999998</v>
      </c>
      <c r="M497" s="13">
        <v>6.9999999999999999E-4</v>
      </c>
      <c r="N497" s="13">
        <v>-2.7300000000000001E-2</v>
      </c>
      <c r="O497" s="13">
        <v>1.7999999999999999E-2</v>
      </c>
      <c r="P497" s="13">
        <v>2.52E-2</v>
      </c>
      <c r="Q497" s="13">
        <v>99.239599999999996</v>
      </c>
      <c r="S497" s="13">
        <v>0.41248668365827362</v>
      </c>
      <c r="T497" s="13">
        <v>0.42179920006495603</v>
      </c>
      <c r="U497" s="13">
        <v>0.16571411627677032</v>
      </c>
      <c r="V497" s="14">
        <v>71.793981231161936</v>
      </c>
      <c r="W497" s="9">
        <v>6.7610461864523463E-2</v>
      </c>
      <c r="X497" s="9">
        <v>1.7502008640408809E-2</v>
      </c>
      <c r="Y497" s="24">
        <v>1.6553690331884852E-2</v>
      </c>
    </row>
    <row r="498" spans="2:26">
      <c r="C498" s="9" t="s">
        <v>1921</v>
      </c>
      <c r="D498" s="9" t="s">
        <v>306</v>
      </c>
      <c r="E498" s="13">
        <v>51.669699999999999</v>
      </c>
      <c r="F498" s="13">
        <v>0.59289999999999998</v>
      </c>
      <c r="G498" s="13">
        <v>1.7992999999999999</v>
      </c>
      <c r="H498" s="13">
        <v>9.8053000000000008</v>
      </c>
      <c r="I498" s="13">
        <v>0.36099999999999999</v>
      </c>
      <c r="J498" s="13">
        <v>14.823600000000001</v>
      </c>
      <c r="K498" s="13">
        <v>20.589600000000001</v>
      </c>
      <c r="L498" s="13">
        <v>0.2843</v>
      </c>
      <c r="M498" s="13">
        <v>1.4999999999999999E-2</v>
      </c>
      <c r="N498" s="13">
        <v>6.13E-2</v>
      </c>
      <c r="O498" s="13">
        <v>0.02</v>
      </c>
      <c r="P498" s="13">
        <v>4.1200000000000001E-2</v>
      </c>
      <c r="Q498" s="13">
        <v>100.06319999999999</v>
      </c>
      <c r="S498" s="13">
        <v>0.42135125155560166</v>
      </c>
      <c r="T498" s="13">
        <v>0.4220318940770989</v>
      </c>
      <c r="U498" s="13">
        <v>0.15661685436729944</v>
      </c>
      <c r="V498" s="14">
        <v>72.934037308758022</v>
      </c>
      <c r="W498" s="9">
        <v>6.83418176162367E-2</v>
      </c>
      <c r="X498" s="9">
        <v>1.0944872981173095E-2</v>
      </c>
      <c r="Y498" s="24">
        <v>1.6676092982491491E-2</v>
      </c>
    </row>
    <row r="499" spans="2:26">
      <c r="C499" s="9" t="s">
        <v>1922</v>
      </c>
      <c r="D499" s="9" t="s">
        <v>306</v>
      </c>
      <c r="E499" s="13">
        <v>51.610999999999997</v>
      </c>
      <c r="F499" s="13">
        <v>0.56569999999999998</v>
      </c>
      <c r="G499" s="13">
        <v>1.9000999999999999</v>
      </c>
      <c r="H499" s="13">
        <v>10.245799999999999</v>
      </c>
      <c r="I499" s="13">
        <v>0.4178</v>
      </c>
      <c r="J499" s="13">
        <v>14.8826</v>
      </c>
      <c r="K499" s="13">
        <v>20.789400000000001</v>
      </c>
      <c r="L499" s="13">
        <v>0.29749999999999999</v>
      </c>
      <c r="M499" s="13">
        <v>1.6400000000000001E-2</v>
      </c>
      <c r="N499" s="13">
        <v>-5.3E-3</v>
      </c>
      <c r="O499" s="13">
        <v>1.26E-2</v>
      </c>
      <c r="P499" s="13">
        <v>-1.0999999999999999E-2</v>
      </c>
      <c r="Q499" s="13">
        <v>100.7389</v>
      </c>
      <c r="S499" s="13">
        <v>0.42006135052960158</v>
      </c>
      <c r="T499" s="13">
        <v>0.41835482780963196</v>
      </c>
      <c r="U499" s="13">
        <v>0.16158382166076649</v>
      </c>
      <c r="V499" s="14">
        <v>72.137773226818851</v>
      </c>
      <c r="W499" s="9">
        <v>7.7855832732796504E-2</v>
      </c>
      <c r="X499" s="9">
        <v>5.5550111428746135E-3</v>
      </c>
      <c r="Y499" s="24">
        <v>1.5850697670516698E-2</v>
      </c>
    </row>
    <row r="500" spans="2:26">
      <c r="C500" s="9" t="s">
        <v>1923</v>
      </c>
      <c r="D500" s="9" t="s">
        <v>307</v>
      </c>
      <c r="E500" s="13">
        <v>51.104199999999999</v>
      </c>
      <c r="F500" s="13">
        <v>0.65459999999999996</v>
      </c>
      <c r="G500" s="13">
        <v>2.2865000000000002</v>
      </c>
      <c r="H500" s="13">
        <v>9.9312000000000005</v>
      </c>
      <c r="I500" s="13">
        <v>0.38740000000000002</v>
      </c>
      <c r="J500" s="13">
        <v>14.964</v>
      </c>
      <c r="K500" s="13">
        <v>20.070399999999999</v>
      </c>
      <c r="L500" s="13">
        <v>0.30940000000000001</v>
      </c>
      <c r="M500" s="13">
        <v>-1.43E-2</v>
      </c>
      <c r="N500" s="13">
        <v>3.7900000000000003E-2</v>
      </c>
      <c r="O500" s="13">
        <v>1.2999999999999999E-3</v>
      </c>
      <c r="P500" s="13">
        <v>-6.4899999999999999E-2</v>
      </c>
      <c r="Q500" s="13">
        <v>99.746799999999993</v>
      </c>
      <c r="S500" s="13">
        <v>0.4126312630413938</v>
      </c>
      <c r="T500" s="13">
        <v>0.42800516266850269</v>
      </c>
      <c r="U500" s="13">
        <v>0.15936357429010359</v>
      </c>
      <c r="V500" s="14">
        <v>72.868223270566332</v>
      </c>
      <c r="W500" s="9">
        <v>8.4230336649547155E-2</v>
      </c>
      <c r="X500" s="9">
        <v>1.6801971842350674E-2</v>
      </c>
      <c r="Y500" s="24">
        <v>1.8462105070618583E-2</v>
      </c>
    </row>
    <row r="501" spans="2:26">
      <c r="C501" s="9" t="s">
        <v>1924</v>
      </c>
      <c r="D501" s="9" t="s">
        <v>54</v>
      </c>
      <c r="E501" s="13">
        <v>51.110799999999998</v>
      </c>
      <c r="F501" s="13">
        <v>0.61499999999999999</v>
      </c>
      <c r="G501" s="13">
        <v>2.073</v>
      </c>
      <c r="H501" s="13">
        <v>9.8755000000000006</v>
      </c>
      <c r="I501" s="13">
        <v>0.377</v>
      </c>
      <c r="J501" s="13">
        <v>14.8818</v>
      </c>
      <c r="K501" s="13">
        <v>20.264399999999998</v>
      </c>
      <c r="L501" s="13">
        <v>0.31380000000000002</v>
      </c>
      <c r="M501" s="13">
        <v>-6.9999999999999999E-4</v>
      </c>
      <c r="N501" s="13">
        <v>5.67E-2</v>
      </c>
      <c r="O501" s="13">
        <v>4.3E-3</v>
      </c>
      <c r="P501" s="13">
        <v>4.0800000000000003E-2</v>
      </c>
      <c r="Q501" s="13">
        <v>99.613100000000003</v>
      </c>
      <c r="S501" s="13">
        <v>0.41631019174875816</v>
      </c>
      <c r="T501" s="13">
        <v>0.42533778399773164</v>
      </c>
      <c r="U501" s="13">
        <v>0.15835202425351019</v>
      </c>
      <c r="V501" s="14">
        <v>72.870517522322473</v>
      </c>
      <c r="W501" s="9">
        <v>7.9889840069681917E-2</v>
      </c>
      <c r="X501" s="9">
        <v>1.1904338929342756E-2</v>
      </c>
      <c r="Y501" s="24">
        <v>1.7382294443030466E-2</v>
      </c>
    </row>
    <row r="502" spans="2:26">
      <c r="C502" s="9" t="s">
        <v>1925</v>
      </c>
      <c r="D502" s="9" t="s">
        <v>54</v>
      </c>
      <c r="E502" s="13">
        <v>51.558500000000002</v>
      </c>
      <c r="F502" s="13">
        <v>0.53879999999999995</v>
      </c>
      <c r="G502" s="13">
        <v>1.9968999999999999</v>
      </c>
      <c r="H502" s="13">
        <v>9.9239999999999995</v>
      </c>
      <c r="I502" s="13">
        <v>0.44240000000000002</v>
      </c>
      <c r="J502" s="13">
        <v>14.6004</v>
      </c>
      <c r="K502" s="13">
        <v>20.328099999999999</v>
      </c>
      <c r="L502" s="13">
        <v>0.2712</v>
      </c>
      <c r="M502" s="13">
        <v>1.2800000000000001E-2</v>
      </c>
      <c r="N502" s="13">
        <v>1.2E-2</v>
      </c>
      <c r="O502" s="13">
        <v>1.9E-3</v>
      </c>
      <c r="P502" s="13">
        <v>8.9999999999999998E-4</v>
      </c>
      <c r="Q502" s="13">
        <v>99.687799999999996</v>
      </c>
      <c r="S502" s="13">
        <v>0.4201212395475975</v>
      </c>
      <c r="T502" s="13">
        <v>0.41979553070376241</v>
      </c>
      <c r="U502" s="13">
        <v>0.16008322974864</v>
      </c>
      <c r="V502" s="14">
        <v>72.393672493928165</v>
      </c>
      <c r="W502" s="9">
        <v>6.626261991853899E-2</v>
      </c>
      <c r="X502" s="9">
        <v>2.2016075884464525E-2</v>
      </c>
      <c r="Y502" s="24">
        <v>1.5203491134343243E-2</v>
      </c>
    </row>
    <row r="503" spans="2:26">
      <c r="C503" s="9" t="s">
        <v>1926</v>
      </c>
      <c r="D503" s="9" t="s">
        <v>196</v>
      </c>
      <c r="E503" s="13">
        <v>51.630600000000001</v>
      </c>
      <c r="F503" s="13">
        <v>0.16869999999999999</v>
      </c>
      <c r="G503" s="13">
        <v>0.93030000000000002</v>
      </c>
      <c r="H503" s="13">
        <v>11.031000000000001</v>
      </c>
      <c r="I503" s="13">
        <v>0.4859</v>
      </c>
      <c r="J503" s="13">
        <v>12.769299999999999</v>
      </c>
      <c r="K503" s="13">
        <v>22.751100000000001</v>
      </c>
      <c r="L503" s="13">
        <v>0.3095</v>
      </c>
      <c r="M503" s="13">
        <v>-2.0999999999999999E-3</v>
      </c>
      <c r="N503" s="13">
        <v>3.0099999999999998E-2</v>
      </c>
      <c r="O503" s="13">
        <v>1.7999999999999999E-2</v>
      </c>
      <c r="P503" s="13">
        <v>3.1300000000000001E-2</v>
      </c>
      <c r="Q503" s="13">
        <v>100.1558</v>
      </c>
      <c r="S503" s="13">
        <v>0.46311878616560354</v>
      </c>
      <c r="T503" s="13">
        <v>0.36161987861827499</v>
      </c>
      <c r="U503" s="13">
        <v>0.17526133521612144</v>
      </c>
      <c r="V503" s="14">
        <v>67.355658812419975</v>
      </c>
      <c r="W503" s="9">
        <v>4.6422433316369638E-2</v>
      </c>
      <c r="X503" s="9">
        <v>-4.9319129830276212E-3</v>
      </c>
      <c r="Y503" s="24">
        <v>4.8023862809147243E-3</v>
      </c>
    </row>
    <row r="504" spans="2:26">
      <c r="C504" s="9" t="s">
        <v>1929</v>
      </c>
      <c r="D504" s="9" t="s">
        <v>54</v>
      </c>
      <c r="E504" s="13">
        <v>52.524900000000002</v>
      </c>
      <c r="F504" s="13">
        <v>0.23369999999999999</v>
      </c>
      <c r="G504" s="13">
        <v>1.8724000000000001</v>
      </c>
      <c r="H504" s="13">
        <v>9.7720000000000002</v>
      </c>
      <c r="I504" s="13">
        <v>0.31030000000000002</v>
      </c>
      <c r="J504" s="13">
        <v>13.300800000000001</v>
      </c>
      <c r="K504" s="13">
        <v>21.459700000000002</v>
      </c>
      <c r="L504" s="13">
        <v>0.30940000000000001</v>
      </c>
      <c r="M504" s="13">
        <v>5.8200000000000002E-2</v>
      </c>
      <c r="N504" s="13">
        <v>-1.38E-2</v>
      </c>
      <c r="O504" s="13">
        <v>7.3000000000000001E-3</v>
      </c>
      <c r="P504" s="13">
        <v>4.4000000000000003E-3</v>
      </c>
      <c r="Q504" s="13">
        <v>99.853200000000001</v>
      </c>
      <c r="S504" s="13">
        <v>0.45091734552949092</v>
      </c>
      <c r="T504" s="13">
        <v>0.38881791342725874</v>
      </c>
      <c r="U504" s="13">
        <v>0.16026474104325031</v>
      </c>
      <c r="V504" s="14">
        <v>70.812273937555602</v>
      </c>
      <c r="W504" s="9">
        <v>3.3718801672702137E-2</v>
      </c>
      <c r="X504" s="9">
        <v>4.8900476740883977E-2</v>
      </c>
      <c r="Y504" s="24">
        <v>6.5819961544585333E-3</v>
      </c>
    </row>
    <row r="505" spans="2:26"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S505" s="13"/>
      <c r="T505" s="13"/>
      <c r="U505" s="13"/>
      <c r="V505" s="14"/>
      <c r="Y505" s="24"/>
    </row>
    <row r="506" spans="2:26"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S506" s="13"/>
      <c r="T506" s="13"/>
      <c r="U506" s="13"/>
      <c r="V506" s="14"/>
      <c r="Y506" s="24"/>
    </row>
    <row r="507" spans="2:26" s="3" customFormat="1">
      <c r="B507" s="12" t="s">
        <v>1670</v>
      </c>
      <c r="C507" s="12"/>
      <c r="D507" s="12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2:26">
      <c r="C508" s="9" t="s">
        <v>1930</v>
      </c>
      <c r="D508" s="9" t="s">
        <v>54</v>
      </c>
      <c r="E508" s="13">
        <v>51.083300000000001</v>
      </c>
      <c r="F508" s="13">
        <v>0.6139</v>
      </c>
      <c r="G508" s="13">
        <v>1.9912000000000001</v>
      </c>
      <c r="H508" s="13">
        <v>10.1905</v>
      </c>
      <c r="I508" s="13">
        <v>0.36599999999999999</v>
      </c>
      <c r="J508" s="13">
        <v>14.611700000000001</v>
      </c>
      <c r="K508" s="13">
        <v>20.207000000000001</v>
      </c>
      <c r="L508" s="13">
        <v>0.31480000000000002</v>
      </c>
      <c r="M508" s="13">
        <v>4.7999999999999996E-3</v>
      </c>
      <c r="N508" s="13">
        <v>3.2599999999999997E-2</v>
      </c>
      <c r="O508" s="13">
        <v>1.32E-2</v>
      </c>
      <c r="P508" s="13">
        <v>-2.1000000000000001E-2</v>
      </c>
      <c r="Q508" s="13">
        <v>99.429000000000002</v>
      </c>
      <c r="S508" s="13">
        <v>0.41673456326211028</v>
      </c>
      <c r="T508" s="13">
        <v>0.41923123633969661</v>
      </c>
      <c r="U508" s="13">
        <v>0.16403420039819308</v>
      </c>
      <c r="V508" s="14">
        <v>71.876577958123136</v>
      </c>
      <c r="W508" s="9">
        <v>7.5405873411948265E-2</v>
      </c>
      <c r="X508" s="9">
        <v>1.3019615041897775E-2</v>
      </c>
      <c r="Y508" s="24">
        <v>1.7401086423592865E-2</v>
      </c>
    </row>
    <row r="509" spans="2:26">
      <c r="C509" s="9" t="s">
        <v>1931</v>
      </c>
      <c r="D509" s="9" t="s">
        <v>53</v>
      </c>
      <c r="E509" s="13">
        <v>51.409799999999997</v>
      </c>
      <c r="F509" s="13">
        <v>0.51790000000000003</v>
      </c>
      <c r="G509" s="13">
        <v>1.7605999999999999</v>
      </c>
      <c r="H509" s="13">
        <v>10.5077</v>
      </c>
      <c r="I509" s="13">
        <v>0.43940000000000001</v>
      </c>
      <c r="J509" s="13">
        <v>14.9163</v>
      </c>
      <c r="K509" s="13">
        <v>20.1538</v>
      </c>
      <c r="L509" s="13">
        <v>0.24590000000000001</v>
      </c>
      <c r="M509" s="13">
        <v>-6.7999999999999996E-3</v>
      </c>
      <c r="N509" s="13">
        <v>6.7500000000000004E-2</v>
      </c>
      <c r="O509" s="13">
        <v>1.1299999999999999E-2</v>
      </c>
      <c r="P509" s="13">
        <v>-2.41E-2</v>
      </c>
      <c r="Q509" s="13">
        <v>100.03019999999999</v>
      </c>
      <c r="S509" s="13">
        <v>0.41040548898421453</v>
      </c>
      <c r="T509" s="13">
        <v>0.42258349670394646</v>
      </c>
      <c r="U509" s="13">
        <v>0.16701101431183901</v>
      </c>
      <c r="V509" s="14">
        <v>71.673580538580083</v>
      </c>
      <c r="W509" s="9">
        <v>7.3087344814123156E-2</v>
      </c>
      <c r="X509" s="9">
        <v>4.6946693638900139E-3</v>
      </c>
      <c r="Y509" s="24">
        <v>1.4604293263753903E-2</v>
      </c>
    </row>
    <row r="510" spans="2:26">
      <c r="C510" s="9" t="s">
        <v>1932</v>
      </c>
      <c r="D510" s="9" t="s">
        <v>53</v>
      </c>
      <c r="E510" s="13">
        <v>51.548000000000002</v>
      </c>
      <c r="F510" s="13">
        <v>0.48430000000000001</v>
      </c>
      <c r="G510" s="13">
        <v>1.8021</v>
      </c>
      <c r="H510" s="13">
        <v>10.2667</v>
      </c>
      <c r="I510" s="13">
        <v>0.46489999999999998</v>
      </c>
      <c r="J510" s="13">
        <v>14.4785</v>
      </c>
      <c r="K510" s="13">
        <v>20.412299999999998</v>
      </c>
      <c r="L510" s="13">
        <v>0.31609999999999999</v>
      </c>
      <c r="M510" s="13">
        <v>1.84E-2</v>
      </c>
      <c r="N510" s="13">
        <v>-1.6199999999999999E-2</v>
      </c>
      <c r="O510" s="13">
        <v>5.4000000000000003E-3</v>
      </c>
      <c r="P510" s="13">
        <v>-2.01E-2</v>
      </c>
      <c r="Q510" s="13">
        <v>99.796499999999995</v>
      </c>
      <c r="S510" s="13">
        <v>0.42027975559152431</v>
      </c>
      <c r="T510" s="13">
        <v>0.41472986060666495</v>
      </c>
      <c r="U510" s="13">
        <v>0.16499038380181066</v>
      </c>
      <c r="V510" s="14">
        <v>71.539654619072252</v>
      </c>
      <c r="W510" s="9">
        <v>6.3680847377685312E-2</v>
      </c>
      <c r="X510" s="9">
        <v>1.6108769711400989E-2</v>
      </c>
      <c r="Y510" s="24">
        <v>1.3686679892179433E-2</v>
      </c>
    </row>
    <row r="511" spans="2:26">
      <c r="C511" s="9" t="s">
        <v>1933</v>
      </c>
      <c r="D511" s="9" t="s">
        <v>50</v>
      </c>
      <c r="E511" s="13">
        <v>51.589799999999997</v>
      </c>
      <c r="F511" s="13">
        <v>0.60960000000000003</v>
      </c>
      <c r="G511" s="13">
        <v>1.9080999999999999</v>
      </c>
      <c r="H511" s="13">
        <v>8.3064</v>
      </c>
      <c r="I511" s="13">
        <v>0.26479999999999998</v>
      </c>
      <c r="J511" s="13">
        <v>15.7338</v>
      </c>
      <c r="K511" s="13">
        <v>21.011700000000001</v>
      </c>
      <c r="L511" s="13">
        <v>0.27989999999999998</v>
      </c>
      <c r="M511" s="13">
        <v>-2E-3</v>
      </c>
      <c r="N511" s="13">
        <v>4.8999999999999998E-3</v>
      </c>
      <c r="O511" s="13">
        <v>4.1799999999999997E-2</v>
      </c>
      <c r="P511" s="13">
        <v>1.3299999999999999E-2</v>
      </c>
      <c r="Q511" s="13">
        <v>99.764099999999999</v>
      </c>
      <c r="S511" s="13">
        <v>0.42547486156705566</v>
      </c>
      <c r="T511" s="13">
        <v>0.4432426537369073</v>
      </c>
      <c r="U511" s="13">
        <v>0.13128248469603701</v>
      </c>
      <c r="V511" s="14">
        <v>77.14939244362418</v>
      </c>
      <c r="W511" s="9">
        <v>7.6090968609019871E-2</v>
      </c>
      <c r="X511" s="9">
        <v>7.7824207764156661E-3</v>
      </c>
      <c r="Y511" s="24">
        <v>1.7103467511534302E-2</v>
      </c>
    </row>
    <row r="512" spans="2:26">
      <c r="C512" s="9" t="s">
        <v>1934</v>
      </c>
      <c r="D512" s="9" t="s">
        <v>51</v>
      </c>
      <c r="E512" s="13">
        <v>50.657200000000003</v>
      </c>
      <c r="F512" s="13">
        <v>0.68030000000000002</v>
      </c>
      <c r="G512" s="13">
        <v>2.3860999999999999</v>
      </c>
      <c r="H512" s="13">
        <v>9.7492000000000001</v>
      </c>
      <c r="I512" s="13">
        <v>0.33350000000000002</v>
      </c>
      <c r="J512" s="13">
        <v>14.8667</v>
      </c>
      <c r="K512" s="13">
        <v>20.4299</v>
      </c>
      <c r="L512" s="13">
        <v>0.33879999999999999</v>
      </c>
      <c r="M512" s="13">
        <v>-9.4999999999999998E-3</v>
      </c>
      <c r="N512" s="13">
        <v>4.4999999999999997E-3</v>
      </c>
      <c r="O512" s="13">
        <v>2.0000000000000001E-4</v>
      </c>
      <c r="P512" s="13">
        <v>-1.2699999999999999E-2</v>
      </c>
      <c r="Q512" s="13">
        <v>99.446399999999997</v>
      </c>
      <c r="S512" s="13">
        <v>0.41931469401327814</v>
      </c>
      <c r="T512" s="13">
        <v>0.4245057970176434</v>
      </c>
      <c r="U512" s="13">
        <v>0.15617950896907851</v>
      </c>
      <c r="V512" s="14">
        <v>73.104277418611019</v>
      </c>
      <c r="W512" s="9">
        <v>9.2931719309514715E-2</v>
      </c>
      <c r="X512" s="9">
        <v>1.2948803063436029E-2</v>
      </c>
      <c r="Y512" s="24">
        <v>1.9268328958674769E-2</v>
      </c>
    </row>
    <row r="513" spans="3:25">
      <c r="C513" s="9" t="s">
        <v>1934</v>
      </c>
      <c r="D513" s="9" t="s">
        <v>51</v>
      </c>
      <c r="E513" s="13">
        <v>51.447699999999998</v>
      </c>
      <c r="F513" s="13">
        <v>0.63290000000000002</v>
      </c>
      <c r="G513" s="13">
        <v>1.7673000000000001</v>
      </c>
      <c r="H513" s="13">
        <v>9.9179999999999993</v>
      </c>
      <c r="I513" s="13">
        <v>0.36990000000000001</v>
      </c>
      <c r="J513" s="13">
        <v>14.8529</v>
      </c>
      <c r="K513" s="13">
        <v>20.630099999999999</v>
      </c>
      <c r="L513" s="13">
        <v>0.35370000000000001</v>
      </c>
      <c r="M513" s="13">
        <v>-3.3999999999999998E-3</v>
      </c>
      <c r="N513" s="13">
        <v>3.6200000000000003E-2</v>
      </c>
      <c r="O513" s="13">
        <v>9.1999999999999998E-3</v>
      </c>
      <c r="P513" s="13">
        <v>1.95E-2</v>
      </c>
      <c r="Q513" s="13">
        <v>100.03749999999999</v>
      </c>
      <c r="S513" s="13">
        <v>0.42072304773963975</v>
      </c>
      <c r="T513" s="13">
        <v>0.42140669845211681</v>
      </c>
      <c r="U513" s="13">
        <v>0.15787025380824338</v>
      </c>
      <c r="V513" s="14">
        <v>72.747016225619248</v>
      </c>
      <c r="W513" s="9">
        <v>7.3651274991114235E-2</v>
      </c>
      <c r="X513" s="9">
        <v>4.3463890215427181E-3</v>
      </c>
      <c r="Y513" s="24">
        <v>1.7828818381127372E-2</v>
      </c>
    </row>
    <row r="514" spans="3:25">
      <c r="C514" s="9" t="s">
        <v>1935</v>
      </c>
      <c r="D514" s="9" t="s">
        <v>54</v>
      </c>
      <c r="E514" s="13">
        <v>51.686199999999999</v>
      </c>
      <c r="F514" s="13">
        <v>0.499</v>
      </c>
      <c r="G514" s="13">
        <v>1.5625</v>
      </c>
      <c r="H514" s="13">
        <v>10.1366</v>
      </c>
      <c r="I514" s="13">
        <v>0.4375</v>
      </c>
      <c r="J514" s="13">
        <v>14.9421</v>
      </c>
      <c r="K514" s="13">
        <v>20.208500000000001</v>
      </c>
      <c r="L514" s="13">
        <v>0.27660000000000001</v>
      </c>
      <c r="M514" s="13">
        <v>1.6299999999999999E-2</v>
      </c>
      <c r="N514" s="13">
        <v>1.52E-2</v>
      </c>
      <c r="O514" s="13">
        <v>1.35E-2</v>
      </c>
      <c r="P514" s="13">
        <v>2.2599999999999999E-2</v>
      </c>
      <c r="Q514" s="13">
        <v>99.816699999999997</v>
      </c>
      <c r="S514" s="13">
        <v>0.41319426745611976</v>
      </c>
      <c r="T514" s="13">
        <v>0.42503731000185296</v>
      </c>
      <c r="U514" s="13">
        <v>0.16176842254202722</v>
      </c>
      <c r="V514" s="14">
        <v>72.43237181055818</v>
      </c>
      <c r="W514" s="9">
        <v>6.1431782406595303E-2</v>
      </c>
      <c r="X514" s="9">
        <v>7.6444883990845758E-3</v>
      </c>
      <c r="Y514" s="24">
        <v>1.4080742282618106E-2</v>
      </c>
    </row>
    <row r="515" spans="3:25">
      <c r="C515" s="9" t="s">
        <v>1936</v>
      </c>
      <c r="D515" s="9" t="s">
        <v>54</v>
      </c>
      <c r="E515" s="13">
        <v>51.8887</v>
      </c>
      <c r="F515" s="13">
        <v>0.4829</v>
      </c>
      <c r="G515" s="13">
        <v>1.7292000000000001</v>
      </c>
      <c r="H515" s="13">
        <v>9.6994000000000007</v>
      </c>
      <c r="I515" s="13">
        <v>0.28920000000000001</v>
      </c>
      <c r="J515" s="13">
        <v>15.3453</v>
      </c>
      <c r="K515" s="13">
        <v>20.133500000000002</v>
      </c>
      <c r="L515" s="13">
        <v>0.28189999999999998</v>
      </c>
      <c r="M515" s="13">
        <v>-8.2000000000000007E-3</v>
      </c>
      <c r="N515" s="13">
        <v>3.0300000000000001E-2</v>
      </c>
      <c r="O515" s="13">
        <v>7.1999999999999998E-3</v>
      </c>
      <c r="P515" s="13">
        <v>1.0999999999999999E-2</v>
      </c>
      <c r="Q515" s="13">
        <v>99.898499999999999</v>
      </c>
      <c r="S515" s="13">
        <v>0.41044643876535719</v>
      </c>
      <c r="T515" s="13">
        <v>0.43521895608653083</v>
      </c>
      <c r="U515" s="13">
        <v>0.15433460514811193</v>
      </c>
      <c r="V515" s="14">
        <v>73.821783923261449</v>
      </c>
      <c r="W515" s="9">
        <v>6.2633965874768771E-2</v>
      </c>
      <c r="X515" s="9">
        <v>1.3466355529095933E-2</v>
      </c>
      <c r="Y515" s="24">
        <v>1.3564838147367978E-2</v>
      </c>
    </row>
    <row r="516" spans="3:25">
      <c r="C516" s="9" t="s">
        <v>1937</v>
      </c>
      <c r="D516" s="9" t="s">
        <v>29</v>
      </c>
      <c r="E516" s="13">
        <v>52.135199999999998</v>
      </c>
      <c r="F516" s="13">
        <v>0.49409999999999998</v>
      </c>
      <c r="G516" s="13">
        <v>1.6919999999999999</v>
      </c>
      <c r="H516" s="13">
        <v>9.6073000000000004</v>
      </c>
      <c r="I516" s="13">
        <v>0.2782</v>
      </c>
      <c r="J516" s="13">
        <v>15.249599999999999</v>
      </c>
      <c r="K516" s="13">
        <v>20.524000000000001</v>
      </c>
      <c r="L516" s="13">
        <v>0.30590000000000001</v>
      </c>
      <c r="M516" s="13">
        <v>2.7199999999999998E-2</v>
      </c>
      <c r="N516" s="13">
        <v>3.8399999999999997E-2</v>
      </c>
      <c r="O516" s="13">
        <v>-2.3E-3</v>
      </c>
      <c r="P516" s="13">
        <v>3.4200000000000001E-2</v>
      </c>
      <c r="Q516" s="13">
        <v>100.3862</v>
      </c>
      <c r="S516" s="13">
        <v>0.41683117051032798</v>
      </c>
      <c r="T516" s="13">
        <v>0.43087554023921526</v>
      </c>
      <c r="U516" s="13">
        <v>0.15229328925045674</v>
      </c>
      <c r="V516" s="14">
        <v>73.885214444035384</v>
      </c>
      <c r="W516" s="9">
        <v>6.1830772579395621E-2</v>
      </c>
      <c r="X516" s="9">
        <v>1.2311071136257803E-2</v>
      </c>
      <c r="Y516" s="24">
        <v>1.3819553881111208E-2</v>
      </c>
    </row>
    <row r="517" spans="3:25">
      <c r="C517" s="9" t="s">
        <v>1938</v>
      </c>
      <c r="D517" s="9" t="s">
        <v>51</v>
      </c>
      <c r="E517" s="13">
        <v>49.785699999999999</v>
      </c>
      <c r="F517" s="13">
        <v>0.80989999999999995</v>
      </c>
      <c r="G517" s="13">
        <v>3.9238</v>
      </c>
      <c r="H517" s="13">
        <v>7.8945999999999996</v>
      </c>
      <c r="I517" s="13">
        <v>0.22559999999999999</v>
      </c>
      <c r="J517" s="13">
        <v>15.2934</v>
      </c>
      <c r="K517" s="13">
        <v>21.1495</v>
      </c>
      <c r="L517" s="13">
        <v>0.29959999999999998</v>
      </c>
      <c r="M517" s="13">
        <v>-4.7999999999999996E-3</v>
      </c>
      <c r="N517" s="13">
        <v>3.2500000000000001E-2</v>
      </c>
      <c r="O517" s="13">
        <v>5.8500000000000003E-2</v>
      </c>
      <c r="P517" s="13">
        <v>-1.3599999999999999E-2</v>
      </c>
      <c r="Q517" s="13">
        <v>99.473100000000002</v>
      </c>
      <c r="S517" s="13">
        <v>0.43528409703623278</v>
      </c>
      <c r="T517" s="13">
        <v>0.43789698050134007</v>
      </c>
      <c r="U517" s="13">
        <v>0.12681892246242718</v>
      </c>
      <c r="V517" s="14">
        <v>77.542880978408704</v>
      </c>
      <c r="W517" s="9">
        <v>0.13695891470900845</v>
      </c>
      <c r="X517" s="9">
        <v>3.6113180128945016E-2</v>
      </c>
      <c r="Y517" s="24">
        <v>2.2801726553929862E-2</v>
      </c>
    </row>
    <row r="518" spans="3:25">
      <c r="C518" s="9" t="s">
        <v>1939</v>
      </c>
      <c r="D518" s="9" t="s">
        <v>51</v>
      </c>
      <c r="E518" s="13">
        <v>50.492400000000004</v>
      </c>
      <c r="F518" s="13">
        <v>0.71960000000000002</v>
      </c>
      <c r="G518" s="13">
        <v>3.7894000000000001</v>
      </c>
      <c r="H518" s="13">
        <v>7.7964000000000002</v>
      </c>
      <c r="I518" s="13">
        <v>0.22040000000000001</v>
      </c>
      <c r="J518" s="13">
        <v>15.297000000000001</v>
      </c>
      <c r="K518" s="13">
        <v>21.400400000000001</v>
      </c>
      <c r="L518" s="13">
        <v>0.26200000000000001</v>
      </c>
      <c r="M518" s="13">
        <v>1.3599999999999999E-2</v>
      </c>
      <c r="N518" s="13">
        <v>4.6199999999999998E-2</v>
      </c>
      <c r="O518" s="13">
        <v>0.25869999999999999</v>
      </c>
      <c r="P518" s="13">
        <v>5.4100000000000002E-2</v>
      </c>
      <c r="Q518" s="13">
        <v>100.3501</v>
      </c>
      <c r="S518" s="13">
        <v>0.43882891086485726</v>
      </c>
      <c r="T518" s="13">
        <v>0.43639002460740894</v>
      </c>
      <c r="U518" s="13">
        <v>0.12478106452773374</v>
      </c>
      <c r="V518" s="14">
        <v>77.764167302338763</v>
      </c>
      <c r="W518" s="9">
        <v>0.12491948241909401</v>
      </c>
      <c r="X518" s="9">
        <v>4.0950092271209187E-2</v>
      </c>
      <c r="Y518" s="24">
        <v>2.0104977049101407E-2</v>
      </c>
    </row>
    <row r="519" spans="3:25">
      <c r="C519" s="9" t="s">
        <v>1940</v>
      </c>
      <c r="D519" s="9" t="s">
        <v>54</v>
      </c>
      <c r="E519" s="13">
        <v>51.765700000000002</v>
      </c>
      <c r="F519" s="13">
        <v>0.59109999999999996</v>
      </c>
      <c r="G519" s="13">
        <v>1.8191999999999999</v>
      </c>
      <c r="H519" s="13">
        <v>9.8582000000000001</v>
      </c>
      <c r="I519" s="13">
        <v>0.35699999999999998</v>
      </c>
      <c r="J519" s="13">
        <v>14.8667</v>
      </c>
      <c r="K519" s="13">
        <v>20.098299999999998</v>
      </c>
      <c r="L519" s="13">
        <v>0.29020000000000001</v>
      </c>
      <c r="M519" s="13">
        <v>7.4999999999999997E-3</v>
      </c>
      <c r="N519" s="13">
        <v>8.9999999999999998E-4</v>
      </c>
      <c r="O519" s="13">
        <v>3.0300000000000001E-2</v>
      </c>
      <c r="P519" s="13">
        <v>-2E-3</v>
      </c>
      <c r="Q519" s="13">
        <v>99.685100000000006</v>
      </c>
      <c r="S519" s="13">
        <v>0.41460657391010208</v>
      </c>
      <c r="T519" s="13">
        <v>0.42666463206541239</v>
      </c>
      <c r="U519" s="13">
        <v>0.15872879402448553</v>
      </c>
      <c r="V519" s="14">
        <v>72.885108210950449</v>
      </c>
      <c r="W519" s="9">
        <v>6.0840964722248758E-2</v>
      </c>
      <c r="X519" s="9">
        <v>1.9484668380810782E-2</v>
      </c>
      <c r="Y519" s="24">
        <v>1.6659072411242357E-2</v>
      </c>
    </row>
    <row r="520" spans="3:25">
      <c r="C520" s="9" t="s">
        <v>1941</v>
      </c>
      <c r="D520" s="9" t="s">
        <v>54</v>
      </c>
      <c r="E520" s="13">
        <v>51.282699999999998</v>
      </c>
      <c r="F520" s="13">
        <v>0.62729999999999997</v>
      </c>
      <c r="G520" s="13">
        <v>2.4327000000000001</v>
      </c>
      <c r="H520" s="13">
        <v>8.6423000000000005</v>
      </c>
      <c r="I520" s="13">
        <v>0.25640000000000002</v>
      </c>
      <c r="J520" s="13">
        <v>15.3207</v>
      </c>
      <c r="K520" s="13">
        <v>20.7834</v>
      </c>
      <c r="L520" s="13">
        <v>0.31080000000000002</v>
      </c>
      <c r="M520" s="13">
        <v>-1.09E-2</v>
      </c>
      <c r="N520" s="13">
        <v>3.5799999999999998E-2</v>
      </c>
      <c r="O520" s="13">
        <v>3.2800000000000003E-2</v>
      </c>
      <c r="P520" s="13">
        <v>2.6599999999999999E-2</v>
      </c>
      <c r="Q520" s="13">
        <v>99.751400000000004</v>
      </c>
      <c r="S520" s="13">
        <v>0.42551197281238706</v>
      </c>
      <c r="T520" s="13">
        <v>0.43638418580458305</v>
      </c>
      <c r="U520" s="13">
        <v>0.13810384138302989</v>
      </c>
      <c r="V520" s="14">
        <v>75.960536190960738</v>
      </c>
      <c r="W520" s="9">
        <v>8.5675593815781159E-2</v>
      </c>
      <c r="X520" s="9">
        <v>2.1361813726853404E-2</v>
      </c>
      <c r="Y520" s="24">
        <v>1.7617263942071266E-2</v>
      </c>
    </row>
    <row r="521" spans="3:25">
      <c r="C521" s="9" t="s">
        <v>1942</v>
      </c>
      <c r="D521" s="9" t="s">
        <v>2513</v>
      </c>
      <c r="E521" s="13">
        <v>50.8187</v>
      </c>
      <c r="F521" s="13">
        <v>0.62260000000000004</v>
      </c>
      <c r="G521" s="13">
        <v>2.6777000000000002</v>
      </c>
      <c r="H521" s="13">
        <v>8.1654</v>
      </c>
      <c r="I521" s="13">
        <v>0.25840000000000002</v>
      </c>
      <c r="J521" s="13">
        <v>15.539899999999999</v>
      </c>
      <c r="K521" s="13">
        <v>20.8444</v>
      </c>
      <c r="L521" s="13">
        <v>0.372</v>
      </c>
      <c r="M521" s="13">
        <v>-7.4999999999999997E-3</v>
      </c>
      <c r="N521" s="13">
        <v>3.4599999999999999E-2</v>
      </c>
      <c r="O521" s="13">
        <v>0.37140000000000001</v>
      </c>
      <c r="P521" s="13">
        <v>3.2800000000000003E-2</v>
      </c>
      <c r="Q521" s="13">
        <v>99.737899999999996</v>
      </c>
      <c r="S521" s="13">
        <v>0.42681567804218618</v>
      </c>
      <c r="T521" s="13">
        <v>0.44268457722884691</v>
      </c>
      <c r="U521" s="13">
        <v>0.13049974472896694</v>
      </c>
      <c r="V521" s="14">
        <v>77.232499262502216</v>
      </c>
      <c r="W521" s="9">
        <v>9.7694447976198084E-2</v>
      </c>
      <c r="X521" s="9">
        <v>2.0452094264629225E-2</v>
      </c>
      <c r="Y521" s="24">
        <v>1.7534135575961823E-2</v>
      </c>
    </row>
    <row r="522" spans="3:25">
      <c r="C522" s="9" t="s">
        <v>1943</v>
      </c>
      <c r="D522" s="9" t="s">
        <v>2513</v>
      </c>
      <c r="E522" s="13">
        <v>50.9925</v>
      </c>
      <c r="F522" s="13">
        <v>0.76359999999999995</v>
      </c>
      <c r="G522" s="13">
        <v>2.2963</v>
      </c>
      <c r="H522" s="13">
        <v>9.8996999999999993</v>
      </c>
      <c r="I522" s="13">
        <v>0.3332</v>
      </c>
      <c r="J522" s="13">
        <v>14.6351</v>
      </c>
      <c r="K522" s="13">
        <v>20.533200000000001</v>
      </c>
      <c r="L522" s="13">
        <v>0.26650000000000001</v>
      </c>
      <c r="M522" s="13">
        <v>1.43E-2</v>
      </c>
      <c r="N522" s="13">
        <v>2.52E-2</v>
      </c>
      <c r="O522" s="13">
        <v>-4.1000000000000003E-3</v>
      </c>
      <c r="P522" s="13">
        <v>-1.2999999999999999E-2</v>
      </c>
      <c r="Q522" s="13">
        <v>99.759399999999999</v>
      </c>
      <c r="S522" s="13">
        <v>0.42231413165448578</v>
      </c>
      <c r="T522" s="13">
        <v>0.41876451919069274</v>
      </c>
      <c r="U522" s="13">
        <v>0.15892134915482145</v>
      </c>
      <c r="V522" s="14">
        <v>72.490005751746978</v>
      </c>
      <c r="W522" s="9">
        <v>8.6517468692998811E-2</v>
      </c>
      <c r="X522" s="9">
        <v>1.5048729404123509E-2</v>
      </c>
      <c r="Y522" s="24">
        <v>2.155771055303278E-2</v>
      </c>
    </row>
    <row r="523" spans="3:25">
      <c r="C523" s="9" t="s">
        <v>1944</v>
      </c>
      <c r="D523" s="9" t="s">
        <v>2518</v>
      </c>
      <c r="E523" s="13">
        <v>48.934800000000003</v>
      </c>
      <c r="F523" s="13">
        <v>0.75090000000000001</v>
      </c>
      <c r="G523" s="13">
        <v>4.1871</v>
      </c>
      <c r="H523" s="13">
        <v>9.9992000000000001</v>
      </c>
      <c r="I523" s="13">
        <v>0.31430000000000002</v>
      </c>
      <c r="J523" s="13">
        <v>13.5374</v>
      </c>
      <c r="K523" s="13">
        <v>20.7666</v>
      </c>
      <c r="L523" s="13">
        <v>0.3009</v>
      </c>
      <c r="M523" s="13">
        <v>1.2200000000000001E-2</v>
      </c>
      <c r="N523" s="13">
        <v>2.2200000000000001E-2</v>
      </c>
      <c r="O523" s="13">
        <v>2.29E-2</v>
      </c>
      <c r="P523" s="13">
        <v>3.0800000000000001E-2</v>
      </c>
      <c r="Q523" s="13">
        <v>98.879499999999993</v>
      </c>
      <c r="S523" s="13">
        <v>0.43807140551280499</v>
      </c>
      <c r="T523" s="13">
        <v>0.39729214335696778</v>
      </c>
      <c r="U523" s="13">
        <v>0.16463645113022721</v>
      </c>
      <c r="V523" s="14">
        <v>70.701535258145881</v>
      </c>
      <c r="W523" s="9">
        <v>0.13947270502583131</v>
      </c>
      <c r="X523" s="9">
        <v>4.8170971773886545E-2</v>
      </c>
      <c r="Y523" s="24">
        <v>2.1479237098443051E-2</v>
      </c>
    </row>
    <row r="524" spans="3:25">
      <c r="C524" s="9" t="s">
        <v>1945</v>
      </c>
      <c r="D524" s="9" t="s">
        <v>1576</v>
      </c>
      <c r="E524" s="13">
        <v>51.405999999999999</v>
      </c>
      <c r="F524" s="13">
        <v>0.65529999999999999</v>
      </c>
      <c r="G524" s="13">
        <v>1.5073000000000001</v>
      </c>
      <c r="H524" s="13">
        <v>11.9375</v>
      </c>
      <c r="I524" s="13">
        <v>0.43419999999999997</v>
      </c>
      <c r="J524" s="13">
        <v>15.0413</v>
      </c>
      <c r="K524" s="13">
        <v>19.990400000000001</v>
      </c>
      <c r="L524" s="13">
        <v>7.6200000000000004E-2</v>
      </c>
      <c r="M524" s="13">
        <v>-6.1000000000000004E-3</v>
      </c>
      <c r="N524" s="13">
        <v>3.0300000000000001E-2</v>
      </c>
      <c r="O524" s="13">
        <v>1.12E-2</v>
      </c>
      <c r="P524" s="13">
        <v>6.6299999999999998E-2</v>
      </c>
      <c r="Q524" s="13">
        <v>101.15600000000001</v>
      </c>
      <c r="S524" s="13">
        <v>0.39794937298052485</v>
      </c>
      <c r="T524" s="13">
        <v>0.41656897405244114</v>
      </c>
      <c r="U524" s="13">
        <v>0.18548165296703398</v>
      </c>
      <c r="V524" s="14">
        <v>69.191685110389557</v>
      </c>
      <c r="W524" s="9">
        <v>8.1751024441421904E-2</v>
      </c>
      <c r="X524" s="9">
        <v>-1.5454122376966709E-2</v>
      </c>
      <c r="Y524" s="24">
        <v>1.8397120399152027E-2</v>
      </c>
    </row>
    <row r="525" spans="3:25">
      <c r="C525" s="9" t="s">
        <v>1946</v>
      </c>
      <c r="D525" s="9" t="s">
        <v>2519</v>
      </c>
      <c r="E525" s="13">
        <v>50.418799999999997</v>
      </c>
      <c r="F525" s="13">
        <v>0.78979999999999995</v>
      </c>
      <c r="G525" s="13">
        <v>3.3967000000000001</v>
      </c>
      <c r="H525" s="13">
        <v>8.4878</v>
      </c>
      <c r="I525" s="13">
        <v>0.19420000000000001</v>
      </c>
      <c r="J525" s="13">
        <v>14.823</v>
      </c>
      <c r="K525" s="13">
        <v>21.386600000000001</v>
      </c>
      <c r="L525" s="13">
        <v>0.26300000000000001</v>
      </c>
      <c r="M525" s="13">
        <v>8.0999999999999996E-3</v>
      </c>
      <c r="N525" s="13">
        <v>2.0999999999999999E-3</v>
      </c>
      <c r="O525" s="13">
        <v>5.21E-2</v>
      </c>
      <c r="P525" s="13">
        <v>2.5000000000000001E-3</v>
      </c>
      <c r="Q525" s="13">
        <v>99.824799999999996</v>
      </c>
      <c r="S525" s="13">
        <v>0.43975055689609638</v>
      </c>
      <c r="T525" s="13">
        <v>0.42402939745977086</v>
      </c>
      <c r="U525" s="13">
        <v>0.1362200456441327</v>
      </c>
      <c r="V525" s="14">
        <v>75.685822213504736</v>
      </c>
      <c r="W525" s="9">
        <v>0.11602594529399224</v>
      </c>
      <c r="X525" s="9">
        <v>3.3577631411796122E-2</v>
      </c>
      <c r="Y525" s="24">
        <v>2.2203327333699757E-2</v>
      </c>
    </row>
    <row r="526" spans="3:25">
      <c r="C526" s="9" t="s">
        <v>1947</v>
      </c>
      <c r="D526" s="9" t="s">
        <v>54</v>
      </c>
      <c r="E526" s="13">
        <v>49.004100000000001</v>
      </c>
      <c r="F526" s="13">
        <v>0.78600000000000003</v>
      </c>
      <c r="G526" s="13">
        <v>5.8105000000000002</v>
      </c>
      <c r="H526" s="13">
        <v>5.9652000000000003</v>
      </c>
      <c r="I526" s="13">
        <v>9.7699999999999995E-2</v>
      </c>
      <c r="J526" s="13">
        <v>14.272500000000001</v>
      </c>
      <c r="K526" s="13">
        <v>23.903700000000001</v>
      </c>
      <c r="L526" s="13">
        <v>0.2051</v>
      </c>
      <c r="M526" s="13">
        <v>1.3599999999999999E-2</v>
      </c>
      <c r="N526" s="13">
        <v>1.3100000000000001E-2</v>
      </c>
      <c r="O526" s="13">
        <v>0.25340000000000001</v>
      </c>
      <c r="P526" s="13">
        <v>-6.7999999999999996E-3</v>
      </c>
      <c r="Q526" s="13">
        <v>100.3249</v>
      </c>
      <c r="S526" s="13">
        <v>0.49371705344944522</v>
      </c>
      <c r="T526" s="13">
        <v>0.41011745840350633</v>
      </c>
      <c r="U526" s="13">
        <v>9.616548814704845E-2</v>
      </c>
      <c r="V526" s="14">
        <v>81.00558416943521</v>
      </c>
      <c r="W526" s="9">
        <v>0.18121488511831063</v>
      </c>
      <c r="X526" s="9">
        <v>7.2978855570640599E-2</v>
      </c>
      <c r="Y526" s="24">
        <v>2.1947751757938866E-2</v>
      </c>
    </row>
    <row r="527" spans="3:25"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S527" s="13"/>
      <c r="T527" s="13"/>
      <c r="U527" s="13"/>
      <c r="V527" s="14"/>
      <c r="Y527" s="24"/>
    </row>
    <row r="528" spans="3:25"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S528" s="13"/>
      <c r="T528" s="13"/>
      <c r="U528" s="13"/>
      <c r="V528" s="14"/>
      <c r="Y528" s="24"/>
    </row>
    <row r="529" spans="2:26" s="3" customFormat="1">
      <c r="B529" s="12" t="s">
        <v>1671</v>
      </c>
      <c r="C529" s="12"/>
      <c r="D529" s="12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2:26">
      <c r="C530" s="9" t="s">
        <v>1948</v>
      </c>
      <c r="D530" s="9" t="s">
        <v>196</v>
      </c>
      <c r="E530" s="13">
        <v>51.048099999999998</v>
      </c>
      <c r="F530" s="13">
        <v>0.56669999999999998</v>
      </c>
      <c r="G530" s="13">
        <v>1.9475</v>
      </c>
      <c r="H530" s="13">
        <v>9.1908999999999992</v>
      </c>
      <c r="I530" s="13">
        <v>0.34689999999999999</v>
      </c>
      <c r="J530" s="13">
        <v>14.9077</v>
      </c>
      <c r="K530" s="13">
        <v>20.827999999999999</v>
      </c>
      <c r="L530" s="13">
        <v>0.38819999999999999</v>
      </c>
      <c r="M530" s="13">
        <v>1.8499999999999999E-2</v>
      </c>
      <c r="N530" s="13">
        <v>-2E-3</v>
      </c>
      <c r="O530" s="13">
        <v>6.0000000000000001E-3</v>
      </c>
      <c r="P530" s="13">
        <v>-3.85E-2</v>
      </c>
      <c r="Q530" s="13">
        <v>99.248400000000004</v>
      </c>
      <c r="S530" s="13">
        <v>0.42731556319049285</v>
      </c>
      <c r="T530" s="13">
        <v>0.42550727799479249</v>
      </c>
      <c r="U530" s="13">
        <v>0.14717715881471466</v>
      </c>
      <c r="V530" s="14">
        <v>74.300478700860793</v>
      </c>
      <c r="W530" s="9">
        <v>7.7244666372260573E-2</v>
      </c>
      <c r="X530" s="9">
        <v>9.2171354130595878E-3</v>
      </c>
      <c r="Y530" s="24">
        <v>1.6058914083250189E-2</v>
      </c>
    </row>
    <row r="531" spans="2:26">
      <c r="C531" s="9" t="s">
        <v>1949</v>
      </c>
      <c r="D531" s="9" t="s">
        <v>196</v>
      </c>
      <c r="E531" s="13">
        <v>51.627000000000002</v>
      </c>
      <c r="F531" s="13">
        <v>0.59189999999999998</v>
      </c>
      <c r="G531" s="13">
        <v>1.8875</v>
      </c>
      <c r="H531" s="13">
        <v>10.1153</v>
      </c>
      <c r="I531" s="13">
        <v>0.35570000000000002</v>
      </c>
      <c r="J531" s="13">
        <v>14.5334</v>
      </c>
      <c r="K531" s="13">
        <v>20.8476</v>
      </c>
      <c r="L531" s="13">
        <v>0.31290000000000001</v>
      </c>
      <c r="M531" s="13">
        <v>-1.7100000000000001E-2</v>
      </c>
      <c r="N531" s="13">
        <v>7.2099999999999997E-2</v>
      </c>
      <c r="O531" s="13">
        <v>1.72E-2</v>
      </c>
      <c r="P531" s="13">
        <v>2.7300000000000001E-2</v>
      </c>
      <c r="Q531" s="13">
        <v>100.3878</v>
      </c>
      <c r="S531" s="13">
        <v>0.42579254717398995</v>
      </c>
      <c r="T531" s="13">
        <v>0.41295661124167782</v>
      </c>
      <c r="U531" s="13">
        <v>0.16125084158433223</v>
      </c>
      <c r="V531" s="14">
        <v>71.917668293798215</v>
      </c>
      <c r="W531" s="9">
        <v>7.2313547390517874E-2</v>
      </c>
      <c r="X531" s="9">
        <v>1.0757337963256244E-2</v>
      </c>
      <c r="Y531" s="24">
        <v>1.6627477372220093E-2</v>
      </c>
    </row>
    <row r="532" spans="2:26">
      <c r="C532" s="9" t="s">
        <v>1950</v>
      </c>
      <c r="D532" s="9" t="s">
        <v>54</v>
      </c>
      <c r="E532" s="13">
        <v>51.484499999999997</v>
      </c>
      <c r="F532" s="13">
        <v>0.46899999999999997</v>
      </c>
      <c r="G532" s="13">
        <v>1.6455</v>
      </c>
      <c r="H532" s="13">
        <v>10.2691</v>
      </c>
      <c r="I532" s="13">
        <v>0.35980000000000001</v>
      </c>
      <c r="J532" s="13">
        <v>14.7028</v>
      </c>
      <c r="K532" s="13">
        <v>20.033999999999999</v>
      </c>
      <c r="L532" s="13">
        <v>0.28399999999999997</v>
      </c>
      <c r="M532" s="13">
        <v>1.9199999999999998E-2</v>
      </c>
      <c r="N532" s="13">
        <v>1.41E-2</v>
      </c>
      <c r="O532" s="13">
        <v>-1.4800000000000001E-2</v>
      </c>
      <c r="P532" s="13">
        <v>3.7000000000000002E-3</v>
      </c>
      <c r="Q532" s="13">
        <v>99.285700000000006</v>
      </c>
      <c r="S532" s="13">
        <v>0.41303820991575019</v>
      </c>
      <c r="T532" s="13">
        <v>0.42171380378657725</v>
      </c>
      <c r="U532" s="13">
        <v>0.16524798629767265</v>
      </c>
      <c r="V532" s="14">
        <v>71.846892065332966</v>
      </c>
      <c r="W532" s="9">
        <v>5.9367191637823558E-2</v>
      </c>
      <c r="X532" s="9">
        <v>1.3741183126316572E-2</v>
      </c>
      <c r="Y532" s="24">
        <v>1.3300201854359275E-2</v>
      </c>
    </row>
    <row r="533" spans="2:26">
      <c r="C533" s="9" t="s">
        <v>1951</v>
      </c>
      <c r="D533" s="9" t="s">
        <v>196</v>
      </c>
      <c r="E533" s="13">
        <v>50.983600000000003</v>
      </c>
      <c r="F533" s="13">
        <v>0.46300000000000002</v>
      </c>
      <c r="G533" s="13">
        <v>1.8161</v>
      </c>
      <c r="H533" s="13">
        <v>10.3222</v>
      </c>
      <c r="I533" s="13">
        <v>0.42320000000000002</v>
      </c>
      <c r="J533" s="13">
        <v>13.705299999999999</v>
      </c>
      <c r="K533" s="13">
        <v>21.412400000000002</v>
      </c>
      <c r="L533" s="13">
        <v>0.3155</v>
      </c>
      <c r="M533" s="13">
        <v>-3.3999999999999998E-3</v>
      </c>
      <c r="N533" s="13">
        <v>2.6100000000000002E-2</v>
      </c>
      <c r="O533" s="13">
        <v>-2E-3</v>
      </c>
      <c r="P533" s="13">
        <v>-1.43E-2</v>
      </c>
      <c r="Q533" s="13">
        <v>99.467399999999998</v>
      </c>
      <c r="S533" s="13">
        <v>0.44116448057710406</v>
      </c>
      <c r="T533" s="13">
        <v>0.3928429325279032</v>
      </c>
      <c r="U533" s="13">
        <v>0.16599258689499274</v>
      </c>
      <c r="V533" s="14">
        <v>70.296700706066119</v>
      </c>
      <c r="W533" s="9">
        <v>7.122518359497465E-2</v>
      </c>
      <c r="X533" s="9">
        <v>9.7576856843431536E-3</v>
      </c>
      <c r="Y533" s="24">
        <v>1.3178031440310567E-2</v>
      </c>
    </row>
    <row r="534" spans="2:26">
      <c r="C534" s="9" t="s">
        <v>1952</v>
      </c>
      <c r="D534" s="9" t="s">
        <v>306</v>
      </c>
      <c r="E534" s="13">
        <v>50.694899999999997</v>
      </c>
      <c r="F534" s="13">
        <v>0.76729999999999998</v>
      </c>
      <c r="G534" s="13">
        <v>2.5830000000000002</v>
      </c>
      <c r="H534" s="13">
        <v>9.5755999999999997</v>
      </c>
      <c r="I534" s="13">
        <v>0.32229999999999998</v>
      </c>
      <c r="J534" s="13">
        <v>14.981199999999999</v>
      </c>
      <c r="K534" s="13">
        <v>20.705500000000001</v>
      </c>
      <c r="L534" s="13">
        <v>0.32669999999999999</v>
      </c>
      <c r="M534" s="13">
        <v>6.9999999999999999E-4</v>
      </c>
      <c r="N534" s="13">
        <v>2.3199999999999998E-2</v>
      </c>
      <c r="O534" s="13">
        <v>1.43E-2</v>
      </c>
      <c r="P534" s="13">
        <v>3.6299999999999999E-2</v>
      </c>
      <c r="Q534" s="13">
        <v>100.03100000000001</v>
      </c>
      <c r="S534" s="13">
        <v>0.42237576645825359</v>
      </c>
      <c r="T534" s="13">
        <v>0.42516262444910563</v>
      </c>
      <c r="U534" s="13">
        <v>0.15246160909264084</v>
      </c>
      <c r="V534" s="14">
        <v>73.605399455315279</v>
      </c>
      <c r="W534" s="9">
        <v>0.10223046825664905</v>
      </c>
      <c r="X534" s="9">
        <v>1.17435810234158E-2</v>
      </c>
      <c r="Y534" s="24">
        <v>2.1610405540837145E-2</v>
      </c>
    </row>
    <row r="535" spans="2:26">
      <c r="C535" s="9" t="s">
        <v>1953</v>
      </c>
      <c r="D535" s="9" t="s">
        <v>307</v>
      </c>
      <c r="E535" s="13">
        <v>50.952800000000003</v>
      </c>
      <c r="F535" s="13">
        <v>0.56620000000000004</v>
      </c>
      <c r="G535" s="13">
        <v>1.8455999999999999</v>
      </c>
      <c r="H535" s="13">
        <v>9.8419000000000008</v>
      </c>
      <c r="I535" s="13">
        <v>0.46729999999999999</v>
      </c>
      <c r="J535" s="13">
        <v>14.794499999999999</v>
      </c>
      <c r="K535" s="13">
        <v>20.573899999999998</v>
      </c>
      <c r="L535" s="13">
        <v>0.2465</v>
      </c>
      <c r="M535" s="13">
        <v>1.04E-2</v>
      </c>
      <c r="N535" s="13">
        <v>1.3100000000000001E-2</v>
      </c>
      <c r="O535" s="13">
        <v>7.1000000000000004E-3</v>
      </c>
      <c r="P535" s="13">
        <v>-4.5999999999999999E-3</v>
      </c>
      <c r="Q535" s="13">
        <v>99.319199999999995</v>
      </c>
      <c r="S535" s="13">
        <v>0.4212680522355246</v>
      </c>
      <c r="T535" s="13">
        <v>0.42144159711262702</v>
      </c>
      <c r="U535" s="13">
        <v>0.15729035065184835</v>
      </c>
      <c r="V535" s="14">
        <v>72.821553871454796</v>
      </c>
      <c r="W535" s="9">
        <v>7.7494994341869905E-2</v>
      </c>
      <c r="X535" s="9">
        <v>4.5853895434772723E-3</v>
      </c>
      <c r="Y535" s="24">
        <v>1.6072661902008626E-2</v>
      </c>
    </row>
    <row r="536" spans="2:26">
      <c r="C536" s="9" t="s">
        <v>1954</v>
      </c>
      <c r="D536" s="9" t="s">
        <v>2513</v>
      </c>
      <c r="E536" s="13">
        <v>51.116100000000003</v>
      </c>
      <c r="F536" s="13">
        <v>0.48120000000000002</v>
      </c>
      <c r="G536" s="13">
        <v>1.788</v>
      </c>
      <c r="H536" s="13">
        <v>10.391299999999999</v>
      </c>
      <c r="I536" s="13">
        <v>0.40670000000000001</v>
      </c>
      <c r="J536" s="13">
        <v>14.3674</v>
      </c>
      <c r="K536" s="13">
        <v>20.5426</v>
      </c>
      <c r="L536" s="13">
        <v>0.30790000000000001</v>
      </c>
      <c r="M536" s="13">
        <v>1.04E-2</v>
      </c>
      <c r="N536" s="13">
        <v>3.7400000000000003E-2</v>
      </c>
      <c r="O536" s="13">
        <v>-1.8E-3</v>
      </c>
      <c r="P536" s="13">
        <v>4.1799999999999997E-2</v>
      </c>
      <c r="Q536" s="13">
        <v>99.490799999999993</v>
      </c>
      <c r="S536" s="13">
        <v>0.42232790364577016</v>
      </c>
      <c r="T536" s="13">
        <v>0.41092991351152847</v>
      </c>
      <c r="U536" s="13">
        <v>0.16674218284270137</v>
      </c>
      <c r="V536" s="14">
        <v>71.135496435601638</v>
      </c>
      <c r="W536" s="9">
        <v>7.0675397459562195E-2</v>
      </c>
      <c r="X536" s="9">
        <v>8.8704437011104809E-3</v>
      </c>
      <c r="Y536" s="24">
        <v>1.3664436588069775E-2</v>
      </c>
    </row>
    <row r="537" spans="2:26">
      <c r="C537" s="9" t="s">
        <v>1955</v>
      </c>
      <c r="D537" s="9" t="s">
        <v>76</v>
      </c>
      <c r="E537" s="13">
        <v>51.341299999999997</v>
      </c>
      <c r="F537" s="13">
        <v>0.5252</v>
      </c>
      <c r="G537" s="13">
        <v>1.7197</v>
      </c>
      <c r="H537" s="13">
        <v>10.137700000000001</v>
      </c>
      <c r="I537" s="13">
        <v>0.4506</v>
      </c>
      <c r="J537" s="13">
        <v>14.847200000000001</v>
      </c>
      <c r="K537" s="13">
        <v>20.3779</v>
      </c>
      <c r="L537" s="13">
        <v>0.23580000000000001</v>
      </c>
      <c r="M537" s="13">
        <v>1.04E-2</v>
      </c>
      <c r="N537" s="13">
        <v>3.8699999999999998E-2</v>
      </c>
      <c r="O537" s="13">
        <v>2.9499999999999998E-2</v>
      </c>
      <c r="P537" s="13">
        <v>6.3E-2</v>
      </c>
      <c r="Q537" s="13">
        <v>99.777000000000001</v>
      </c>
      <c r="S537" s="13">
        <v>0.41633246219873071</v>
      </c>
      <c r="T537" s="13">
        <v>0.42200793182381335</v>
      </c>
      <c r="U537" s="13">
        <v>0.16165960597745591</v>
      </c>
      <c r="V537" s="14">
        <v>72.3027930272698</v>
      </c>
      <c r="W537" s="9">
        <v>7.0581186766542681E-2</v>
      </c>
      <c r="X537" s="9">
        <v>5.5942077093426301E-3</v>
      </c>
      <c r="Y537" s="24">
        <v>1.4849194121495785E-2</v>
      </c>
    </row>
    <row r="538" spans="2:26">
      <c r="C538" s="9" t="s">
        <v>1956</v>
      </c>
      <c r="D538" s="9" t="s">
        <v>307</v>
      </c>
      <c r="E538" s="13">
        <v>50.336100000000002</v>
      </c>
      <c r="F538" s="13">
        <v>0.64059999999999995</v>
      </c>
      <c r="G538" s="13">
        <v>2.8157000000000001</v>
      </c>
      <c r="H538" s="13">
        <v>10.9621</v>
      </c>
      <c r="I538" s="13">
        <v>0.44850000000000001</v>
      </c>
      <c r="J538" s="13">
        <v>14.6846</v>
      </c>
      <c r="K538" s="13">
        <v>19.8017</v>
      </c>
      <c r="L538" s="13">
        <v>0.25569999999999998</v>
      </c>
      <c r="M538" s="13">
        <v>1.8100000000000002E-2</v>
      </c>
      <c r="N538" s="13">
        <v>3.2899999999999999E-2</v>
      </c>
      <c r="O538" s="13">
        <v>1.78E-2</v>
      </c>
      <c r="P538" s="13">
        <v>5.3100000000000001E-2</v>
      </c>
      <c r="Q538" s="13">
        <v>100.0671</v>
      </c>
      <c r="S538" s="13">
        <v>0.40587847038784286</v>
      </c>
      <c r="T538" s="13">
        <v>0.418746187813759</v>
      </c>
      <c r="U538" s="13">
        <v>0.17537534179839814</v>
      </c>
      <c r="V538" s="14">
        <v>70.481571015801549</v>
      </c>
      <c r="W538" s="9">
        <v>0.10765575588457987</v>
      </c>
      <c r="X538" s="9">
        <v>1.7114002342509108E-2</v>
      </c>
      <c r="Y538" s="24">
        <v>1.8118658258955558E-2</v>
      </c>
    </row>
    <row r="539" spans="2:26">
      <c r="C539" s="9" t="s">
        <v>1957</v>
      </c>
      <c r="D539" s="9" t="s">
        <v>53</v>
      </c>
      <c r="E539" s="13">
        <v>51.819299999999998</v>
      </c>
      <c r="F539" s="13">
        <v>0.33110000000000001</v>
      </c>
      <c r="G539" s="13">
        <v>1.0484</v>
      </c>
      <c r="H539" s="13">
        <v>11.982200000000001</v>
      </c>
      <c r="I539" s="13">
        <v>0.65749999999999997</v>
      </c>
      <c r="J539" s="13">
        <v>13.6274</v>
      </c>
      <c r="K539" s="13">
        <v>19.9725</v>
      </c>
      <c r="L539" s="13">
        <v>0.3372</v>
      </c>
      <c r="M539" s="13">
        <v>6.3E-3</v>
      </c>
      <c r="N539" s="13">
        <v>5.3400000000000003E-2</v>
      </c>
      <c r="O539" s="13">
        <v>-3.0999999999999999E-3</v>
      </c>
      <c r="P539" s="13">
        <v>3.3300000000000003E-2</v>
      </c>
      <c r="Q539" s="13">
        <v>99.868499999999997</v>
      </c>
      <c r="S539" s="13">
        <v>0.41365087130385486</v>
      </c>
      <c r="T539" s="13">
        <v>0.39265372714651209</v>
      </c>
      <c r="U539" s="13">
        <v>0.19369540154963302</v>
      </c>
      <c r="V539" s="14">
        <v>66.96585838195918</v>
      </c>
      <c r="W539" s="9">
        <v>4.1195342410134117E-2</v>
      </c>
      <c r="X539" s="9">
        <v>5.5167123242846061E-3</v>
      </c>
      <c r="Y539" s="24">
        <v>9.4162349499023364E-3</v>
      </c>
    </row>
    <row r="540" spans="2:26">
      <c r="C540" s="9" t="s">
        <v>1958</v>
      </c>
      <c r="D540" s="9" t="s">
        <v>54</v>
      </c>
      <c r="E540" s="13">
        <v>51.141599999999997</v>
      </c>
      <c r="F540" s="13">
        <v>0.61419999999999997</v>
      </c>
      <c r="G540" s="13">
        <v>1.9585999999999999</v>
      </c>
      <c r="H540" s="13">
        <v>9.3431999999999995</v>
      </c>
      <c r="I540" s="13">
        <v>0.32390000000000002</v>
      </c>
      <c r="J540" s="13">
        <v>15.0322</v>
      </c>
      <c r="K540" s="13">
        <v>20.541</v>
      </c>
      <c r="L540" s="13">
        <v>0.35949999999999999</v>
      </c>
      <c r="M540" s="13">
        <v>-3.5000000000000001E-3</v>
      </c>
      <c r="N540" s="13">
        <v>3.6999999999999998E-2</v>
      </c>
      <c r="O540" s="13">
        <v>3.9600000000000003E-2</v>
      </c>
      <c r="P540" s="13">
        <v>6.6000000000000003E-2</v>
      </c>
      <c r="Q540" s="13">
        <v>99.456900000000005</v>
      </c>
      <c r="S540" s="13">
        <v>0.42138344661264387</v>
      </c>
      <c r="T540" s="13">
        <v>0.4290161493849452</v>
      </c>
      <c r="U540" s="13">
        <v>0.1496004040024109</v>
      </c>
      <c r="V540" s="14">
        <v>74.145156558930907</v>
      </c>
      <c r="W540" s="9">
        <v>7.740108529766121E-2</v>
      </c>
      <c r="X540" s="9">
        <v>9.3874791334379315E-3</v>
      </c>
      <c r="Y540" s="24">
        <v>1.7371715707246958E-2</v>
      </c>
    </row>
    <row r="541" spans="2:26">
      <c r="C541" s="9" t="s">
        <v>1959</v>
      </c>
      <c r="D541" s="9" t="s">
        <v>54</v>
      </c>
      <c r="E541" s="13">
        <v>50.508099999999999</v>
      </c>
      <c r="F541" s="13">
        <v>0.78910000000000002</v>
      </c>
      <c r="G541" s="13">
        <v>2.5705</v>
      </c>
      <c r="H541" s="13">
        <v>8.8598999999999997</v>
      </c>
      <c r="I541" s="13">
        <v>0.2339</v>
      </c>
      <c r="J541" s="13">
        <v>15.2659</v>
      </c>
      <c r="K541" s="13">
        <v>20.856999999999999</v>
      </c>
      <c r="L541" s="13">
        <v>0.4123</v>
      </c>
      <c r="M541" s="13">
        <v>6.3E-3</v>
      </c>
      <c r="N541" s="13">
        <v>1.7600000000000001E-2</v>
      </c>
      <c r="O541" s="13">
        <v>5.91E-2</v>
      </c>
      <c r="P541" s="13">
        <v>-3.3500000000000002E-2</v>
      </c>
      <c r="Q541" s="13">
        <v>99.579499999999996</v>
      </c>
      <c r="S541" s="13">
        <v>0.42556204052076946</v>
      </c>
      <c r="T541" s="13">
        <v>0.43333988273762708</v>
      </c>
      <c r="U541" s="13">
        <v>0.14109807674160343</v>
      </c>
      <c r="V541" s="14">
        <v>75.437194841803461</v>
      </c>
      <c r="W541" s="9">
        <v>0.10479039684148583</v>
      </c>
      <c r="X541" s="9">
        <v>8.8980144926350535E-3</v>
      </c>
      <c r="Y541" s="24">
        <v>2.2276490894980256E-2</v>
      </c>
    </row>
    <row r="542" spans="2:26">
      <c r="C542" s="9" t="s">
        <v>1960</v>
      </c>
      <c r="D542" s="9" t="s">
        <v>2517</v>
      </c>
      <c r="E542" s="13">
        <v>50.901000000000003</v>
      </c>
      <c r="F542" s="13">
        <v>0.5111</v>
      </c>
      <c r="G542" s="13">
        <v>2.4822000000000002</v>
      </c>
      <c r="H542" s="13">
        <v>9.1675000000000004</v>
      </c>
      <c r="I542" s="13">
        <v>0.27700000000000002</v>
      </c>
      <c r="J542" s="13">
        <v>14.4335</v>
      </c>
      <c r="K542" s="13">
        <v>21.327500000000001</v>
      </c>
      <c r="L542" s="13">
        <v>0.31240000000000001</v>
      </c>
      <c r="M542" s="13">
        <v>9.7999999999999997E-3</v>
      </c>
      <c r="N542" s="13">
        <v>2.93E-2</v>
      </c>
      <c r="O542" s="13">
        <v>1.6500000000000001E-2</v>
      </c>
      <c r="P542" s="13">
        <v>4.4499999999999998E-2</v>
      </c>
      <c r="Q542" s="13">
        <v>99.512299999999996</v>
      </c>
      <c r="S542" s="13">
        <v>0.43917164570150785</v>
      </c>
      <c r="T542" s="13">
        <v>0.41348637709246777</v>
      </c>
      <c r="U542" s="13">
        <v>0.14734197720602432</v>
      </c>
      <c r="V542" s="14">
        <v>73.727794595848152</v>
      </c>
      <c r="W542" s="9">
        <v>8.6440425515882824E-2</v>
      </c>
      <c r="X542" s="9">
        <v>2.3549983534638858E-2</v>
      </c>
      <c r="Y542" s="24">
        <v>1.4455731516248389E-2</v>
      </c>
    </row>
    <row r="543" spans="2:26">
      <c r="C543" s="9" t="s">
        <v>1961</v>
      </c>
      <c r="D543" s="9" t="s">
        <v>52</v>
      </c>
      <c r="E543" s="13">
        <v>49.463299999999997</v>
      </c>
      <c r="F543" s="13">
        <v>0.75639999999999996</v>
      </c>
      <c r="G543" s="13">
        <v>4.3113999999999999</v>
      </c>
      <c r="H543" s="13">
        <v>6.9897</v>
      </c>
      <c r="I543" s="13">
        <v>0.21940000000000001</v>
      </c>
      <c r="J543" s="13">
        <v>14.2879</v>
      </c>
      <c r="K543" s="13">
        <v>22.2027</v>
      </c>
      <c r="L543" s="13">
        <v>0.28849999999999998</v>
      </c>
      <c r="M543" s="13">
        <v>-4.1999999999999997E-3</v>
      </c>
      <c r="N543" s="13">
        <v>1.5900000000000001E-2</v>
      </c>
      <c r="O543" s="13">
        <v>0.33789999999999998</v>
      </c>
      <c r="P543" s="13">
        <v>-2.1000000000000001E-2</v>
      </c>
      <c r="Q543" s="13">
        <v>98.873099999999994</v>
      </c>
      <c r="S543" s="13">
        <v>0.46707274665990806</v>
      </c>
      <c r="T543" s="13">
        <v>0.41815986338179434</v>
      </c>
      <c r="U543" s="13">
        <v>0.11476738995829767</v>
      </c>
      <c r="V543" s="14">
        <v>78.464717418934868</v>
      </c>
      <c r="W543" s="9">
        <v>0.13485548090511013</v>
      </c>
      <c r="X543" s="9">
        <v>5.6768602807701268E-2</v>
      </c>
      <c r="Y543" s="24">
        <v>2.1458503963384563E-2</v>
      </c>
    </row>
    <row r="544" spans="2:26">
      <c r="C544" s="9" t="s">
        <v>1962</v>
      </c>
      <c r="D544" s="9" t="s">
        <v>54</v>
      </c>
      <c r="E544" s="13">
        <v>51.5349</v>
      </c>
      <c r="F544" s="13">
        <v>0.67330000000000001</v>
      </c>
      <c r="G544" s="13">
        <v>2.0453999999999999</v>
      </c>
      <c r="H544" s="13">
        <v>9.5542999999999996</v>
      </c>
      <c r="I544" s="13">
        <v>0.24379999999999999</v>
      </c>
      <c r="J544" s="13">
        <v>14.9747</v>
      </c>
      <c r="K544" s="13">
        <v>20.9437</v>
      </c>
      <c r="L544" s="13">
        <v>0.18179999999999999</v>
      </c>
      <c r="M544" s="13">
        <v>-3.5000000000000001E-3</v>
      </c>
      <c r="N544" s="13">
        <v>5.0099999999999999E-2</v>
      </c>
      <c r="O544" s="13">
        <v>3.7600000000000001E-2</v>
      </c>
      <c r="P544" s="13">
        <v>2.6800000000000001E-2</v>
      </c>
      <c r="Q544" s="13">
        <v>100.26649999999999</v>
      </c>
      <c r="S544" s="13">
        <v>0.42539058230172805</v>
      </c>
      <c r="T544" s="13">
        <v>0.42314362267259115</v>
      </c>
      <c r="U544" s="13">
        <v>0.15146579502568075</v>
      </c>
      <c r="V544" s="14">
        <v>73.640217100441689</v>
      </c>
      <c r="W544" s="9">
        <v>7.8733308484028708E-2</v>
      </c>
      <c r="X544" s="9">
        <v>1.1147473122078144E-2</v>
      </c>
      <c r="Y544" s="24">
        <v>1.8884841752294719E-2</v>
      </c>
    </row>
    <row r="545" spans="2:26">
      <c r="C545" s="9" t="s">
        <v>1963</v>
      </c>
      <c r="D545" s="9" t="s">
        <v>54</v>
      </c>
      <c r="E545" s="13">
        <v>50.8202</v>
      </c>
      <c r="F545" s="13">
        <v>0.61839999999999995</v>
      </c>
      <c r="G545" s="13">
        <v>1.986</v>
      </c>
      <c r="H545" s="13">
        <v>9.5876000000000001</v>
      </c>
      <c r="I545" s="13">
        <v>0.29649999999999999</v>
      </c>
      <c r="J545" s="13">
        <v>14.555099999999999</v>
      </c>
      <c r="K545" s="13">
        <v>20.279299999999999</v>
      </c>
      <c r="L545" s="13">
        <v>0.26929999999999998</v>
      </c>
      <c r="M545" s="13">
        <v>2.0999999999999999E-3</v>
      </c>
      <c r="N545" s="13">
        <v>-4.7999999999999996E-3</v>
      </c>
      <c r="O545" s="13">
        <v>2.06E-2</v>
      </c>
      <c r="P545" s="13">
        <v>1.6299999999999999E-2</v>
      </c>
      <c r="Q545" s="13">
        <v>98.451400000000007</v>
      </c>
      <c r="S545" s="13">
        <v>0.42238084896048395</v>
      </c>
      <c r="T545" s="13">
        <v>0.42175637825927842</v>
      </c>
      <c r="U545" s="13">
        <v>0.15586277278023772</v>
      </c>
      <c r="V545" s="14">
        <v>73.016342602259925</v>
      </c>
      <c r="W545" s="9">
        <v>7.0493101061300134E-2</v>
      </c>
      <c r="X545" s="9">
        <v>1.838434837028835E-2</v>
      </c>
      <c r="Y545" s="24">
        <v>1.7664362411543632E-2</v>
      </c>
    </row>
    <row r="546" spans="2:26">
      <c r="C546" s="9" t="s">
        <v>1964</v>
      </c>
      <c r="D546" s="9" t="s">
        <v>54</v>
      </c>
      <c r="E546" s="13">
        <v>51.752200000000002</v>
      </c>
      <c r="F546" s="13">
        <v>0.60709999999999997</v>
      </c>
      <c r="G546" s="13">
        <v>1.9249000000000001</v>
      </c>
      <c r="H546" s="13">
        <v>9.8344000000000005</v>
      </c>
      <c r="I546" s="13">
        <v>0.36520000000000002</v>
      </c>
      <c r="J546" s="13">
        <v>14.811400000000001</v>
      </c>
      <c r="K546" s="13">
        <v>20.404699999999998</v>
      </c>
      <c r="L546" s="13">
        <v>0.37319999999999998</v>
      </c>
      <c r="M546" s="13">
        <v>6.9999999999999999E-4</v>
      </c>
      <c r="N546" s="13">
        <v>4.6800000000000001E-2</v>
      </c>
      <c r="O546" s="13">
        <v>-5.4999999999999997E-3</v>
      </c>
      <c r="P546" s="13">
        <v>2.76E-2</v>
      </c>
      <c r="Q546" s="13">
        <v>100.148</v>
      </c>
      <c r="S546" s="13">
        <v>0.41910400027421835</v>
      </c>
      <c r="T546" s="13">
        <v>0.42323630065571088</v>
      </c>
      <c r="U546" s="13">
        <v>0.1576596990700708</v>
      </c>
      <c r="V546" s="14">
        <v>72.859221074943576</v>
      </c>
      <c r="W546" s="9">
        <v>6.8463635559483427E-2</v>
      </c>
      <c r="X546" s="9">
        <v>1.6217099222751843E-2</v>
      </c>
      <c r="Y546" s="24">
        <v>1.7047190911420214E-2</v>
      </c>
    </row>
    <row r="547" spans="2:26"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S547" s="13"/>
      <c r="T547" s="13"/>
      <c r="U547" s="13"/>
      <c r="V547" s="14"/>
      <c r="Y547" s="24"/>
    </row>
    <row r="548" spans="2:26"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S548" s="13"/>
      <c r="T548" s="13"/>
      <c r="U548" s="13"/>
      <c r="V548" s="14"/>
      <c r="Y548" s="24"/>
    </row>
    <row r="549" spans="2:26" s="3" customFormat="1">
      <c r="B549" s="12" t="s">
        <v>1672</v>
      </c>
      <c r="C549" s="12"/>
      <c r="D549" s="12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2:26">
      <c r="C550" s="9" t="s">
        <v>1981</v>
      </c>
      <c r="D550" s="9" t="s">
        <v>53</v>
      </c>
      <c r="E550" s="13">
        <v>50.915900000000001</v>
      </c>
      <c r="F550" s="13">
        <v>0.63190000000000002</v>
      </c>
      <c r="G550" s="13">
        <v>2.4241999999999999</v>
      </c>
      <c r="H550" s="13">
        <v>10.0242</v>
      </c>
      <c r="I550" s="13">
        <v>0.36149999999999999</v>
      </c>
      <c r="J550" s="13">
        <v>14.8409</v>
      </c>
      <c r="K550" s="13">
        <v>20.0549</v>
      </c>
      <c r="L550" s="13">
        <v>0.30719999999999997</v>
      </c>
      <c r="M550" s="13">
        <v>-6.3E-3</v>
      </c>
      <c r="N550" s="13">
        <v>4.1700000000000001E-2</v>
      </c>
      <c r="O550" s="13">
        <v>2.2599999999999999E-2</v>
      </c>
      <c r="P550" s="13">
        <v>1.8499999999999999E-2</v>
      </c>
      <c r="Q550" s="13">
        <v>99.643500000000003</v>
      </c>
      <c r="S550" s="13">
        <v>0.41328267944609609</v>
      </c>
      <c r="T550" s="13">
        <v>0.42548293785867275</v>
      </c>
      <c r="U550" s="13">
        <v>0.16123438269523122</v>
      </c>
      <c r="V550" s="14">
        <v>72.519239325845348</v>
      </c>
      <c r="W550" s="9">
        <v>8.7698217726158711E-2</v>
      </c>
      <c r="X550" s="9">
        <v>1.9620092209801085E-2</v>
      </c>
      <c r="Y550" s="24">
        <v>1.7855412174115355E-2</v>
      </c>
    </row>
    <row r="551" spans="2:26">
      <c r="C551" s="9" t="s">
        <v>1982</v>
      </c>
      <c r="D551" s="9" t="s">
        <v>54</v>
      </c>
      <c r="E551" s="13">
        <v>51.247</v>
      </c>
      <c r="F551" s="13">
        <v>0.49759999999999999</v>
      </c>
      <c r="G551" s="13">
        <v>2.0619000000000001</v>
      </c>
      <c r="H551" s="13">
        <v>7.5218999999999996</v>
      </c>
      <c r="I551" s="13">
        <v>0.31559999999999999</v>
      </c>
      <c r="J551" s="13">
        <v>15.430899999999999</v>
      </c>
      <c r="K551" s="13">
        <v>21.5322</v>
      </c>
      <c r="L551" s="13">
        <v>0.20669999999999999</v>
      </c>
      <c r="M551" s="13">
        <v>-1.11E-2</v>
      </c>
      <c r="N551" s="13">
        <v>3.2399999999999998E-2</v>
      </c>
      <c r="O551" s="13">
        <v>4.6600000000000003E-2</v>
      </c>
      <c r="P551" s="13">
        <v>3.6799999999999999E-2</v>
      </c>
      <c r="Q551" s="13">
        <v>98.929599999999994</v>
      </c>
      <c r="S551" s="13">
        <v>0.44059346169718294</v>
      </c>
      <c r="T551" s="13">
        <v>0.43927461480796143</v>
      </c>
      <c r="U551" s="13">
        <v>0.12013192349485556</v>
      </c>
      <c r="V551" s="14">
        <v>78.525112727619586</v>
      </c>
      <c r="W551" s="9">
        <v>7.5626552836019822E-2</v>
      </c>
      <c r="X551" s="9">
        <v>1.5635635946404935E-2</v>
      </c>
      <c r="Y551" s="24">
        <v>1.4057878977085882E-2</v>
      </c>
    </row>
    <row r="552" spans="2:26">
      <c r="C552" s="9" t="s">
        <v>1983</v>
      </c>
      <c r="D552" s="9" t="s">
        <v>54</v>
      </c>
      <c r="E552" s="13">
        <v>50.132300000000001</v>
      </c>
      <c r="F552" s="13">
        <v>0.64119999999999999</v>
      </c>
      <c r="G552" s="13">
        <v>3.5832000000000002</v>
      </c>
      <c r="H552" s="13">
        <v>8.8995999999999995</v>
      </c>
      <c r="I552" s="13">
        <v>0.32979999999999998</v>
      </c>
      <c r="J552" s="13">
        <v>14.0885</v>
      </c>
      <c r="K552" s="13">
        <v>21.669599999999999</v>
      </c>
      <c r="L552" s="13">
        <v>0.2757</v>
      </c>
      <c r="M552" s="13">
        <v>-3.5000000000000001E-3</v>
      </c>
      <c r="N552" s="13">
        <v>1.6199999999999999E-2</v>
      </c>
      <c r="O552" s="13">
        <v>7.0099999999999996E-2</v>
      </c>
      <c r="P552" s="13">
        <v>-1.24E-2</v>
      </c>
      <c r="Q552" s="13">
        <v>99.706199999999995</v>
      </c>
      <c r="S552" s="13">
        <v>0.44942714161714459</v>
      </c>
      <c r="T552" s="13">
        <v>0.40650731497302961</v>
      </c>
      <c r="U552" s="13">
        <v>0.14406554340982589</v>
      </c>
      <c r="V552" s="14">
        <v>73.833518812936816</v>
      </c>
      <c r="W552" s="9">
        <v>0.11776970294091704</v>
      </c>
      <c r="X552" s="9">
        <v>4.0803044956676499E-2</v>
      </c>
      <c r="Y552" s="24">
        <v>1.8112031426730367E-2</v>
      </c>
    </row>
    <row r="553" spans="2:26">
      <c r="C553" s="9" t="s">
        <v>1984</v>
      </c>
      <c r="D553" s="9" t="s">
        <v>54</v>
      </c>
      <c r="E553" s="13">
        <v>51.371499999999997</v>
      </c>
      <c r="F553" s="13">
        <v>0.71250000000000002</v>
      </c>
      <c r="G553" s="13">
        <v>2.6419000000000001</v>
      </c>
      <c r="H553" s="13">
        <v>7.7981999999999996</v>
      </c>
      <c r="I553" s="13">
        <v>0.21010000000000001</v>
      </c>
      <c r="J553" s="13">
        <v>15.5428</v>
      </c>
      <c r="K553" s="13">
        <v>21.142399999999999</v>
      </c>
      <c r="L553" s="13">
        <v>0.26479999999999998</v>
      </c>
      <c r="M553" s="13">
        <v>-8.3000000000000001E-3</v>
      </c>
      <c r="N553" s="13">
        <v>-6.4999999999999997E-3</v>
      </c>
      <c r="O553" s="13">
        <v>0.1074</v>
      </c>
      <c r="P553" s="13">
        <v>3.6700000000000003E-2</v>
      </c>
      <c r="Q553" s="13">
        <v>99.828299999999999</v>
      </c>
      <c r="S553" s="13">
        <v>0.43278087647653884</v>
      </c>
      <c r="T553" s="13">
        <v>0.44262734687778083</v>
      </c>
      <c r="U553" s="13">
        <v>0.12459177664568037</v>
      </c>
      <c r="V553" s="14">
        <v>78.034630449033685</v>
      </c>
      <c r="W553" s="9">
        <v>8.8471072690101016E-2</v>
      </c>
      <c r="X553" s="9">
        <v>2.7400626441165685E-2</v>
      </c>
      <c r="Y553" s="24">
        <v>1.9946284809932716E-2</v>
      </c>
    </row>
    <row r="554" spans="2:26">
      <c r="C554" s="9" t="s">
        <v>1985</v>
      </c>
      <c r="D554" s="9" t="s">
        <v>196</v>
      </c>
      <c r="E554" s="13">
        <v>51.7286</v>
      </c>
      <c r="F554" s="13">
        <v>0.52300000000000002</v>
      </c>
      <c r="G554" s="13">
        <v>1.6716</v>
      </c>
      <c r="H554" s="13">
        <v>10.3383</v>
      </c>
      <c r="I554" s="13">
        <v>0.45390000000000003</v>
      </c>
      <c r="J554" s="13">
        <v>14.9704</v>
      </c>
      <c r="K554" s="13">
        <v>20.0078</v>
      </c>
      <c r="L554" s="13">
        <v>0.28249999999999997</v>
      </c>
      <c r="M554" s="13">
        <v>-2.8E-3</v>
      </c>
      <c r="N554" s="13">
        <v>2.24E-2</v>
      </c>
      <c r="O554" s="13">
        <v>-7.3000000000000001E-3</v>
      </c>
      <c r="P554" s="13">
        <v>-3.2000000000000002E-3</v>
      </c>
      <c r="Q554" s="13">
        <v>99.998500000000007</v>
      </c>
      <c r="S554" s="13">
        <v>0.40912325619777362</v>
      </c>
      <c r="T554" s="13">
        <v>0.42587626945588342</v>
      </c>
      <c r="U554" s="13">
        <v>0.16500047434634296</v>
      </c>
      <c r="V554" s="14">
        <v>72.075314170501429</v>
      </c>
      <c r="W554" s="9">
        <v>6.3863287652606848E-2</v>
      </c>
      <c r="X554" s="9">
        <v>9.8829775166651146E-3</v>
      </c>
      <c r="Y554" s="24">
        <v>1.4727380372849241E-2</v>
      </c>
    </row>
    <row r="555" spans="2:26">
      <c r="C555" s="9" t="s">
        <v>1986</v>
      </c>
      <c r="D555" s="9" t="s">
        <v>196</v>
      </c>
      <c r="E555" s="13">
        <v>51.620399999999997</v>
      </c>
      <c r="F555" s="13">
        <v>0.50160000000000005</v>
      </c>
      <c r="G555" s="13">
        <v>1.4629000000000001</v>
      </c>
      <c r="H555" s="13">
        <v>10.501200000000001</v>
      </c>
      <c r="I555" s="13">
        <v>0.48909999999999998</v>
      </c>
      <c r="J555" s="13">
        <v>14.8987</v>
      </c>
      <c r="K555" s="13">
        <v>19.789400000000001</v>
      </c>
      <c r="L555" s="13">
        <v>0.24579999999999999</v>
      </c>
      <c r="M555" s="13">
        <v>-1.46E-2</v>
      </c>
      <c r="N555" s="13">
        <v>1.6299999999999999E-2</v>
      </c>
      <c r="O555" s="13">
        <v>2.7000000000000001E-3</v>
      </c>
      <c r="P555" s="13">
        <v>1.3299999999999999E-2</v>
      </c>
      <c r="Q555" s="13">
        <v>99.541499999999999</v>
      </c>
      <c r="S555" s="13">
        <v>0.40624403718179797</v>
      </c>
      <c r="T555" s="13">
        <v>0.42549842285498779</v>
      </c>
      <c r="U555" s="13">
        <v>0.16825753996321424</v>
      </c>
      <c r="V555" s="14">
        <v>71.662172592828028</v>
      </c>
      <c r="W555" s="9">
        <v>5.7632543278588244E-2</v>
      </c>
      <c r="X555" s="9">
        <v>7.2498767881709336E-3</v>
      </c>
      <c r="Y555" s="24">
        <v>1.4199925798330765E-2</v>
      </c>
    </row>
    <row r="556" spans="2:26">
      <c r="C556" s="9" t="s">
        <v>1987</v>
      </c>
      <c r="D556" s="9" t="s">
        <v>1580</v>
      </c>
      <c r="E556" s="13">
        <v>52.0884</v>
      </c>
      <c r="F556" s="13">
        <v>0.60360000000000003</v>
      </c>
      <c r="G556" s="13">
        <v>4.7477</v>
      </c>
      <c r="H556" s="13">
        <v>8.3999000000000006</v>
      </c>
      <c r="I556" s="13">
        <v>0.25059999999999999</v>
      </c>
      <c r="J556" s="13">
        <v>13.6983</v>
      </c>
      <c r="K556" s="13">
        <v>19.9238</v>
      </c>
      <c r="L556" s="13">
        <v>1.0911999999999999</v>
      </c>
      <c r="M556" s="13">
        <v>7.7899999999999997E-2</v>
      </c>
      <c r="N556" s="13">
        <v>2.9499999999999998E-2</v>
      </c>
      <c r="O556" s="13">
        <v>8.4000000000000005E-2</v>
      </c>
      <c r="P556" s="13">
        <v>2.4E-2</v>
      </c>
      <c r="Q556" s="13">
        <v>101.01860000000001</v>
      </c>
      <c r="S556" s="13">
        <v>0.43752636591192551</v>
      </c>
      <c r="T556" s="13">
        <v>0.41849852902476825</v>
      </c>
      <c r="U556" s="13">
        <v>0.14397510506330619</v>
      </c>
      <c r="V556" s="14">
        <v>74.403225975786455</v>
      </c>
      <c r="W556" s="9">
        <v>9.0309955722070789E-2</v>
      </c>
      <c r="X556" s="9">
        <v>0.11485704431319427</v>
      </c>
      <c r="Y556" s="24">
        <v>1.6649056122831126E-2</v>
      </c>
    </row>
    <row r="557" spans="2:26">
      <c r="C557" s="9" t="s">
        <v>1988</v>
      </c>
      <c r="D557" s="9" t="s">
        <v>195</v>
      </c>
      <c r="E557" s="13">
        <v>48.979300000000002</v>
      </c>
      <c r="F557" s="13">
        <v>0.82809999999999995</v>
      </c>
      <c r="G557" s="13">
        <v>4.8883000000000001</v>
      </c>
      <c r="H557" s="13">
        <v>7.7708000000000004</v>
      </c>
      <c r="I557" s="13">
        <v>0.20949999999999999</v>
      </c>
      <c r="J557" s="13">
        <v>14.2552</v>
      </c>
      <c r="K557" s="13">
        <v>22.4496</v>
      </c>
      <c r="L557" s="13">
        <v>0.26029999999999998</v>
      </c>
      <c r="M557" s="13">
        <v>-2.0999999999999999E-3</v>
      </c>
      <c r="N557" s="13">
        <v>4.2200000000000001E-2</v>
      </c>
      <c r="O557" s="13">
        <v>0.18990000000000001</v>
      </c>
      <c r="P557" s="13">
        <v>6.6E-3</v>
      </c>
      <c r="Q557" s="13">
        <v>99.88</v>
      </c>
      <c r="S557" s="13">
        <v>0.46434397948536604</v>
      </c>
      <c r="T557" s="13">
        <v>0.4102038511411315</v>
      </c>
      <c r="U557" s="13">
        <v>0.1254521693735024</v>
      </c>
      <c r="V557" s="14">
        <v>76.579714486738396</v>
      </c>
      <c r="W557" s="9">
        <v>0.16521595104242048</v>
      </c>
      <c r="X557" s="9">
        <v>5.0624383707759291E-2</v>
      </c>
      <c r="Y557" s="24">
        <v>2.3338540100951499E-2</v>
      </c>
    </row>
    <row r="558" spans="2:26">
      <c r="C558" s="9" t="s">
        <v>1989</v>
      </c>
      <c r="D558" s="9" t="s">
        <v>54</v>
      </c>
      <c r="E558" s="13">
        <v>50.610500000000002</v>
      </c>
      <c r="F558" s="13">
        <v>0.52580000000000005</v>
      </c>
      <c r="G558" s="13">
        <v>3.2991000000000001</v>
      </c>
      <c r="H558" s="13">
        <v>8.1318999999999999</v>
      </c>
      <c r="I558" s="13">
        <v>0.248</v>
      </c>
      <c r="J558" s="13">
        <v>15.1197</v>
      </c>
      <c r="K558" s="13">
        <v>21.774100000000001</v>
      </c>
      <c r="L558" s="13">
        <v>0.2475</v>
      </c>
      <c r="M558" s="13">
        <v>-6.8999999999999999E-3</v>
      </c>
      <c r="N558" s="13">
        <v>3.0099999999999998E-2</v>
      </c>
      <c r="O558" s="13">
        <v>7.0599999999999996E-2</v>
      </c>
      <c r="P558" s="13">
        <v>-5.7000000000000002E-2</v>
      </c>
      <c r="Q558" s="13">
        <v>100.0574</v>
      </c>
      <c r="S558" s="13">
        <v>0.44295942693033968</v>
      </c>
      <c r="T558" s="13">
        <v>0.4279195384299897</v>
      </c>
      <c r="U558" s="13">
        <v>0.12912103463967062</v>
      </c>
      <c r="V558" s="14">
        <v>76.820174170055751</v>
      </c>
      <c r="W558" s="9">
        <v>0.11419111796890768</v>
      </c>
      <c r="X558" s="9">
        <v>3.0704383303812643E-2</v>
      </c>
      <c r="Y558" s="24">
        <v>1.4739954752628754E-2</v>
      </c>
    </row>
    <row r="559" spans="2:26">
      <c r="C559" s="9" t="s">
        <v>1990</v>
      </c>
      <c r="D559" s="9" t="s">
        <v>54</v>
      </c>
      <c r="E559" s="13">
        <v>51.343299999999999</v>
      </c>
      <c r="F559" s="13">
        <v>0.622</v>
      </c>
      <c r="G559" s="13">
        <v>1.9078999999999999</v>
      </c>
      <c r="H559" s="13">
        <v>10.807</v>
      </c>
      <c r="I559" s="13">
        <v>0.43330000000000002</v>
      </c>
      <c r="J559" s="13">
        <v>14.500500000000001</v>
      </c>
      <c r="K559" s="13">
        <v>19.997399999999999</v>
      </c>
      <c r="L559" s="13">
        <v>0.27200000000000002</v>
      </c>
      <c r="M559" s="13">
        <v>6.1999999999999998E-3</v>
      </c>
      <c r="N559" s="13">
        <v>1.9400000000000001E-2</v>
      </c>
      <c r="O559" s="13">
        <v>2.07E-2</v>
      </c>
      <c r="P559" s="13">
        <v>5.33E-2</v>
      </c>
      <c r="Q559" s="13">
        <v>99.982799999999997</v>
      </c>
      <c r="S559" s="13">
        <v>0.41142018297280636</v>
      </c>
      <c r="T559" s="13">
        <v>0.41504027650622338</v>
      </c>
      <c r="U559" s="13">
        <v>0.17353954052097031</v>
      </c>
      <c r="V559" s="14">
        <v>70.515546829742476</v>
      </c>
      <c r="W559" s="9">
        <v>7.1647772158645262E-2</v>
      </c>
      <c r="X559" s="9">
        <v>1.2814073242664328E-2</v>
      </c>
      <c r="Y559" s="24">
        <v>1.7575653802277161E-2</v>
      </c>
    </row>
    <row r="560" spans="2:26">
      <c r="C560" s="9" t="s">
        <v>1991</v>
      </c>
      <c r="D560" s="9" t="s">
        <v>53</v>
      </c>
      <c r="E560" s="13">
        <v>51.404699999999998</v>
      </c>
      <c r="F560" s="13">
        <v>0.59160000000000001</v>
      </c>
      <c r="G560" s="13">
        <v>2.1164999999999998</v>
      </c>
      <c r="H560" s="13">
        <v>9.6023999999999994</v>
      </c>
      <c r="I560" s="13">
        <v>0.3019</v>
      </c>
      <c r="J560" s="13">
        <v>14.993600000000001</v>
      </c>
      <c r="K560" s="13">
        <v>20.374600000000001</v>
      </c>
      <c r="L560" s="13">
        <v>0.30249999999999999</v>
      </c>
      <c r="M560" s="13">
        <v>-1.4E-3</v>
      </c>
      <c r="N560" s="13">
        <v>-1E-3</v>
      </c>
      <c r="O560" s="13">
        <v>3.49E-2</v>
      </c>
      <c r="P560" s="13">
        <v>-1.4E-3</v>
      </c>
      <c r="Q560" s="13">
        <v>99.722700000000003</v>
      </c>
      <c r="S560" s="13">
        <v>0.41812247995182344</v>
      </c>
      <c r="T560" s="13">
        <v>0.42807075005848638</v>
      </c>
      <c r="U560" s="13">
        <v>0.15380676998969015</v>
      </c>
      <c r="V560" s="14">
        <v>73.56715722976277</v>
      </c>
      <c r="W560" s="9">
        <v>7.4739643157530455E-2</v>
      </c>
      <c r="X560" s="9">
        <v>1.8694860976501207E-2</v>
      </c>
      <c r="Y560" s="24">
        <v>1.6669912656480646E-2</v>
      </c>
    </row>
    <row r="561" spans="2:26">
      <c r="C561" s="9" t="s">
        <v>1992</v>
      </c>
      <c r="D561" s="9" t="s">
        <v>54</v>
      </c>
      <c r="E561" s="13">
        <v>51.202100000000002</v>
      </c>
      <c r="F561" s="13">
        <v>0.6351</v>
      </c>
      <c r="G561" s="13">
        <v>1.9623999999999999</v>
      </c>
      <c r="H561" s="13">
        <v>9.8248999999999995</v>
      </c>
      <c r="I561" s="13">
        <v>0.36649999999999999</v>
      </c>
      <c r="J561" s="13">
        <v>14.462</v>
      </c>
      <c r="K561" s="13">
        <v>20.7257</v>
      </c>
      <c r="L561" s="13">
        <v>0.3211</v>
      </c>
      <c r="M561" s="13">
        <v>-2.2700000000000001E-2</v>
      </c>
      <c r="N561" s="13">
        <v>3.3300000000000003E-2</v>
      </c>
      <c r="O561" s="13">
        <v>1.8499999999999999E-2</v>
      </c>
      <c r="P561" s="13">
        <v>5.2600000000000001E-2</v>
      </c>
      <c r="Q561" s="13">
        <v>99.604200000000006</v>
      </c>
      <c r="S561" s="13">
        <v>0.42721090432278919</v>
      </c>
      <c r="T561" s="13">
        <v>0.41472162900771786</v>
      </c>
      <c r="U561" s="13">
        <v>0.15806746666949303</v>
      </c>
      <c r="V561" s="14">
        <v>72.403897374720586</v>
      </c>
      <c r="W561" s="9">
        <v>7.3783546408273448E-2</v>
      </c>
      <c r="X561" s="9">
        <v>1.3234078006339675E-2</v>
      </c>
      <c r="Y561" s="24">
        <v>1.7975374493121529E-2</v>
      </c>
    </row>
    <row r="562" spans="2:26">
      <c r="C562" s="9" t="s">
        <v>1993</v>
      </c>
      <c r="D562" s="9" t="s">
        <v>306</v>
      </c>
      <c r="E562" s="13">
        <v>50.586799999999997</v>
      </c>
      <c r="F562" s="13">
        <v>0.54430000000000001</v>
      </c>
      <c r="G562" s="13">
        <v>3.2309999999999999</v>
      </c>
      <c r="H562" s="13">
        <v>7.3387000000000002</v>
      </c>
      <c r="I562" s="13">
        <v>0.2039</v>
      </c>
      <c r="J562" s="13">
        <v>14.894600000000001</v>
      </c>
      <c r="K562" s="13">
        <v>22.354700000000001</v>
      </c>
      <c r="L562" s="13">
        <v>0.20599999999999999</v>
      </c>
      <c r="M562" s="13">
        <v>-9.5999999999999992E-3</v>
      </c>
      <c r="N562" s="13">
        <v>6.5299999999999997E-2</v>
      </c>
      <c r="O562" s="13">
        <v>9.2999999999999992E-3</v>
      </c>
      <c r="P562" s="13">
        <v>-1.77E-2</v>
      </c>
      <c r="Q562" s="13">
        <v>99.434600000000003</v>
      </c>
      <c r="S562" s="13">
        <v>0.4580477383470884</v>
      </c>
      <c r="T562" s="13">
        <v>0.42458627230332852</v>
      </c>
      <c r="U562" s="13">
        <v>0.11736598934958317</v>
      </c>
      <c r="V562" s="14">
        <v>78.343850989453173</v>
      </c>
      <c r="W562" s="9">
        <v>0.10894883137228817</v>
      </c>
      <c r="X562" s="9">
        <v>3.3416880257636811E-2</v>
      </c>
      <c r="Y562" s="24">
        <v>1.5308157656965447E-2</v>
      </c>
    </row>
    <row r="563" spans="2:26">
      <c r="C563" s="9" t="s">
        <v>1994</v>
      </c>
      <c r="D563" s="9" t="s">
        <v>307</v>
      </c>
      <c r="E563" s="13">
        <v>51.110300000000002</v>
      </c>
      <c r="F563" s="13">
        <v>0.6018</v>
      </c>
      <c r="G563" s="13">
        <v>2.5087999999999999</v>
      </c>
      <c r="H563" s="13">
        <v>9.6722000000000001</v>
      </c>
      <c r="I563" s="13">
        <v>0.3029</v>
      </c>
      <c r="J563" s="13">
        <v>14.477600000000001</v>
      </c>
      <c r="K563" s="13">
        <v>20.648299999999999</v>
      </c>
      <c r="L563" s="13">
        <v>0.32429999999999998</v>
      </c>
      <c r="M563" s="13">
        <v>2.4E-2</v>
      </c>
      <c r="N563" s="13">
        <v>5.5599999999999997E-2</v>
      </c>
      <c r="O563" s="13">
        <v>4.0000000000000002E-4</v>
      </c>
      <c r="P563" s="13">
        <v>4.99E-2</v>
      </c>
      <c r="Q563" s="13">
        <v>99.7761</v>
      </c>
      <c r="S563" s="13">
        <v>0.42715528351670962</v>
      </c>
      <c r="T563" s="13">
        <v>0.41667098690626569</v>
      </c>
      <c r="U563" s="13">
        <v>0.15617372957702472</v>
      </c>
      <c r="V563" s="14">
        <v>72.737161558235258</v>
      </c>
      <c r="W563" s="9">
        <v>8.409856894679768E-2</v>
      </c>
      <c r="X563" s="9">
        <v>2.6750779710560363E-2</v>
      </c>
      <c r="Y563" s="24">
        <v>1.6972094243594766E-2</v>
      </c>
    </row>
    <row r="564" spans="2:26">
      <c r="C564" s="9" t="s">
        <v>1995</v>
      </c>
      <c r="D564" s="9" t="s">
        <v>134</v>
      </c>
      <c r="E564" s="13">
        <v>50.664900000000003</v>
      </c>
      <c r="F564" s="13">
        <v>0.57310000000000005</v>
      </c>
      <c r="G564" s="13">
        <v>3.4611999999999998</v>
      </c>
      <c r="H564" s="13">
        <v>7.2954999999999997</v>
      </c>
      <c r="I564" s="13">
        <v>0.2409</v>
      </c>
      <c r="J564" s="13">
        <v>15.0596</v>
      </c>
      <c r="K564" s="13">
        <v>22.7117</v>
      </c>
      <c r="L564" s="13">
        <v>0.23949999999999999</v>
      </c>
      <c r="M564" s="13">
        <v>1.78E-2</v>
      </c>
      <c r="N564" s="13">
        <v>2.07E-2</v>
      </c>
      <c r="O564" s="13">
        <v>3.1899999999999998E-2</v>
      </c>
      <c r="P564" s="13">
        <v>4.3700000000000003E-2</v>
      </c>
      <c r="Q564" s="13">
        <v>100.3604</v>
      </c>
      <c r="S564" s="13">
        <v>0.46015029591997336</v>
      </c>
      <c r="T564" s="13">
        <v>0.4244814402520698</v>
      </c>
      <c r="U564" s="13">
        <v>0.11536826382795677</v>
      </c>
      <c r="V564" s="14">
        <v>78.629558753846283</v>
      </c>
      <c r="W564" s="9">
        <v>0.11991921768229763</v>
      </c>
      <c r="X564" s="9">
        <v>3.147120039600998E-2</v>
      </c>
      <c r="Y564" s="24">
        <v>1.599993610927769E-2</v>
      </c>
    </row>
    <row r="565" spans="2:26"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S565" s="13"/>
      <c r="T565" s="13"/>
      <c r="U565" s="13"/>
      <c r="V565" s="14"/>
      <c r="Y565" s="24"/>
    </row>
    <row r="566" spans="2:26"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S566" s="13"/>
      <c r="T566" s="13"/>
      <c r="U566" s="13"/>
      <c r="V566" s="14"/>
      <c r="Y566" s="24"/>
    </row>
    <row r="567" spans="2:26" s="3" customFormat="1">
      <c r="B567" s="12" t="s">
        <v>1673</v>
      </c>
      <c r="C567" s="12"/>
      <c r="D567" s="12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2:26">
      <c r="C568" s="9" t="s">
        <v>1997</v>
      </c>
      <c r="D568" s="9" t="s">
        <v>2517</v>
      </c>
      <c r="E568" s="13">
        <v>51.032299999999999</v>
      </c>
      <c r="F568" s="13">
        <v>0.59940000000000004</v>
      </c>
      <c r="G568" s="13">
        <v>3.7025000000000001</v>
      </c>
      <c r="H568" s="13">
        <v>9.8620000000000001</v>
      </c>
      <c r="I568" s="13">
        <v>0.38479999999999998</v>
      </c>
      <c r="J568" s="13">
        <v>14.399900000000001</v>
      </c>
      <c r="K568" s="13">
        <v>19.639500000000002</v>
      </c>
      <c r="L568" s="13">
        <v>0.3392</v>
      </c>
      <c r="M568" s="13">
        <v>-2.8E-3</v>
      </c>
      <c r="N568" s="13">
        <v>8.3999999999999995E-3</v>
      </c>
      <c r="O568" s="13">
        <v>3.7000000000000002E-3</v>
      </c>
      <c r="P568" s="13">
        <v>5.0099999999999999E-2</v>
      </c>
      <c r="Q568" s="13">
        <v>100.0218</v>
      </c>
      <c r="S568" s="13">
        <v>0.41459487538559664</v>
      </c>
      <c r="T568" s="13">
        <v>0.42291022517813398</v>
      </c>
      <c r="U568" s="13">
        <v>0.16249489943626944</v>
      </c>
      <c r="V568" s="14">
        <v>72.242316883832856</v>
      </c>
      <c r="W568" s="9">
        <v>9.7478646871551611E-2</v>
      </c>
      <c r="X568" s="9">
        <v>6.521921203321851E-2</v>
      </c>
      <c r="Y568" s="24">
        <v>1.6812010624864759E-2</v>
      </c>
    </row>
    <row r="569" spans="2:26">
      <c r="C569" s="9" t="s">
        <v>1998</v>
      </c>
      <c r="D569" s="9" t="s">
        <v>306</v>
      </c>
      <c r="E569" s="13">
        <v>51.264699999999998</v>
      </c>
      <c r="F569" s="13">
        <v>0.68759999999999999</v>
      </c>
      <c r="G569" s="13">
        <v>2.3048999999999999</v>
      </c>
      <c r="H569" s="13">
        <v>9.4446999999999992</v>
      </c>
      <c r="I569" s="13">
        <v>0.32379999999999998</v>
      </c>
      <c r="J569" s="13">
        <v>15.3188</v>
      </c>
      <c r="K569" s="13">
        <v>20.198899999999998</v>
      </c>
      <c r="L569" s="13">
        <v>0.33550000000000002</v>
      </c>
      <c r="M569" s="13">
        <v>2.0999999999999999E-3</v>
      </c>
      <c r="N569" s="13">
        <v>5.0099999999999999E-2</v>
      </c>
      <c r="O569" s="13">
        <v>-4.8999999999999998E-3</v>
      </c>
      <c r="P569" s="13">
        <v>3.9100000000000003E-2</v>
      </c>
      <c r="Q569" s="13">
        <v>99.970200000000006</v>
      </c>
      <c r="S569" s="13">
        <v>0.41321398649210983</v>
      </c>
      <c r="T569" s="13">
        <v>0.43598068253727301</v>
      </c>
      <c r="U569" s="13">
        <v>0.15080533097061721</v>
      </c>
      <c r="V569" s="14">
        <v>74.299774108608773</v>
      </c>
      <c r="W569" s="9">
        <v>8.6232232651605623E-2</v>
      </c>
      <c r="X569" s="9">
        <v>1.518815735052452E-2</v>
      </c>
      <c r="Y569" s="24">
        <v>1.9311908855422697E-2</v>
      </c>
    </row>
    <row r="570" spans="2:26">
      <c r="C570" s="9" t="s">
        <v>1999</v>
      </c>
      <c r="D570" s="9" t="s">
        <v>307</v>
      </c>
      <c r="E570" s="13">
        <v>51.319499999999998</v>
      </c>
      <c r="F570" s="13">
        <v>0.67630000000000001</v>
      </c>
      <c r="G570" s="13">
        <v>2.6671999999999998</v>
      </c>
      <c r="H570" s="13">
        <v>9.3108000000000004</v>
      </c>
      <c r="I570" s="13">
        <v>0.34849999999999998</v>
      </c>
      <c r="J570" s="13">
        <v>14.6694</v>
      </c>
      <c r="K570" s="13">
        <v>20.519500000000001</v>
      </c>
      <c r="L570" s="13">
        <v>0.33789999999999998</v>
      </c>
      <c r="M570" s="13">
        <v>-3.5000000000000001E-3</v>
      </c>
      <c r="N570" s="13">
        <v>5.9700000000000003E-2</v>
      </c>
      <c r="O570" s="13">
        <v>9.9000000000000008E-3</v>
      </c>
      <c r="P570" s="13">
        <v>4.7000000000000002E-3</v>
      </c>
      <c r="Q570" s="13">
        <v>99.923500000000004</v>
      </c>
      <c r="S570" s="13">
        <v>0.42575946614214377</v>
      </c>
      <c r="T570" s="13">
        <v>0.42345288520900509</v>
      </c>
      <c r="U570" s="13">
        <v>0.15078764864885114</v>
      </c>
      <c r="V570" s="14">
        <v>73.7413784366925</v>
      </c>
      <c r="W570" s="9">
        <v>8.4623127213489635E-2</v>
      </c>
      <c r="X570" s="9">
        <v>3.2712467299921888E-2</v>
      </c>
      <c r="Y570" s="24">
        <v>1.8990208358364524E-2</v>
      </c>
    </row>
    <row r="571" spans="2:26">
      <c r="C571" s="9" t="s">
        <v>2000</v>
      </c>
      <c r="D571" s="9" t="s">
        <v>196</v>
      </c>
      <c r="E571" s="13">
        <v>51.5822</v>
      </c>
      <c r="F571" s="13">
        <v>0.52929999999999999</v>
      </c>
      <c r="G571" s="13">
        <v>1.6942999999999999</v>
      </c>
      <c r="H571" s="13">
        <v>10.201599999999999</v>
      </c>
      <c r="I571" s="13">
        <v>0.35470000000000002</v>
      </c>
      <c r="J571" s="13">
        <v>14.7234</v>
      </c>
      <c r="K571" s="13">
        <v>20.796500000000002</v>
      </c>
      <c r="L571" s="13">
        <v>0.2303</v>
      </c>
      <c r="M571" s="13">
        <v>-6.4000000000000003E-3</v>
      </c>
      <c r="N571" s="13">
        <v>-3.8E-3</v>
      </c>
      <c r="O571" s="13">
        <v>3.2000000000000002E-3</v>
      </c>
      <c r="P571" s="13">
        <v>2.98E-2</v>
      </c>
      <c r="Q571" s="13">
        <v>100.1452</v>
      </c>
      <c r="S571" s="13">
        <v>0.42232860423423968</v>
      </c>
      <c r="T571" s="13">
        <v>0.41597148873135703</v>
      </c>
      <c r="U571" s="13">
        <v>0.16169990703440329</v>
      </c>
      <c r="V571" s="14">
        <v>72.00832372528086</v>
      </c>
      <c r="W571" s="9">
        <v>6.8463162696773328E-2</v>
      </c>
      <c r="X571" s="9">
        <v>6.3186206841997772E-3</v>
      </c>
      <c r="Y571" s="24">
        <v>1.4911576049040287E-2</v>
      </c>
    </row>
    <row r="572" spans="2:26">
      <c r="C572" s="9" t="s">
        <v>2001</v>
      </c>
      <c r="D572" s="9" t="s">
        <v>196</v>
      </c>
      <c r="E572" s="13">
        <v>51.225200000000001</v>
      </c>
      <c r="F572" s="13">
        <v>0.70809999999999995</v>
      </c>
      <c r="G572" s="13">
        <v>2.1867000000000001</v>
      </c>
      <c r="H572" s="13">
        <v>9.0188000000000006</v>
      </c>
      <c r="I572" s="13">
        <v>0.28489999999999999</v>
      </c>
      <c r="J572" s="13">
        <v>15.391</v>
      </c>
      <c r="K572" s="13">
        <v>20.2407</v>
      </c>
      <c r="L572" s="13">
        <v>0.25280000000000002</v>
      </c>
      <c r="M572" s="13">
        <v>7.1000000000000004E-3</v>
      </c>
      <c r="N572" s="13">
        <v>2.0899999999999998E-2</v>
      </c>
      <c r="O572" s="13">
        <v>2.35E-2</v>
      </c>
      <c r="P572" s="13">
        <v>-8.8999999999999999E-3</v>
      </c>
      <c r="Q572" s="13">
        <v>99.3596</v>
      </c>
      <c r="S572" s="13">
        <v>0.41568631293653874</v>
      </c>
      <c r="T572" s="13">
        <v>0.439746348574518</v>
      </c>
      <c r="U572" s="13">
        <v>0.14456733848894326</v>
      </c>
      <c r="V572" s="14">
        <v>75.258608228829317</v>
      </c>
      <c r="W572" s="9">
        <v>8.0149691191262917E-2</v>
      </c>
      <c r="X572" s="9">
        <v>1.6449898801819046E-2</v>
      </c>
      <c r="Y572" s="24">
        <v>1.9966264462149611E-2</v>
      </c>
    </row>
    <row r="573" spans="2:26">
      <c r="C573" s="9" t="s">
        <v>2002</v>
      </c>
      <c r="D573" s="9" t="s">
        <v>196</v>
      </c>
      <c r="E573" s="13">
        <v>51.630200000000002</v>
      </c>
      <c r="F573" s="13">
        <v>0.19289999999999999</v>
      </c>
      <c r="G573" s="13">
        <v>0.9728</v>
      </c>
      <c r="H573" s="13">
        <v>11.004899999999999</v>
      </c>
      <c r="I573" s="13">
        <v>0.50890000000000002</v>
      </c>
      <c r="J573" s="13">
        <v>13.530200000000001</v>
      </c>
      <c r="K573" s="13">
        <v>21.6267</v>
      </c>
      <c r="L573" s="13">
        <v>0.2893</v>
      </c>
      <c r="M573" s="13">
        <v>-2.2599999999999999E-2</v>
      </c>
      <c r="N573" s="13">
        <v>-1.8E-3</v>
      </c>
      <c r="O573" s="13">
        <v>8.2000000000000007E-3</v>
      </c>
      <c r="P573" s="13">
        <v>-2.8999999999999998E-3</v>
      </c>
      <c r="Q573" s="13">
        <v>99.763999999999996</v>
      </c>
      <c r="S573" s="13">
        <v>0.44100439165274319</v>
      </c>
      <c r="T573" s="13">
        <v>0.38384163588885517</v>
      </c>
      <c r="U573" s="13">
        <v>0.17515397245840161</v>
      </c>
      <c r="V573" s="14">
        <v>68.66630616718669</v>
      </c>
      <c r="W573" s="9">
        <v>4.5669701229996251E-2</v>
      </c>
      <c r="X573" s="9">
        <v>-2.2666668789166691E-3</v>
      </c>
      <c r="Y573" s="24">
        <v>5.4934465712781324E-3</v>
      </c>
    </row>
    <row r="574" spans="2:26">
      <c r="C574" s="9" t="s">
        <v>2003</v>
      </c>
      <c r="D574" s="9" t="s">
        <v>54</v>
      </c>
      <c r="E574" s="13">
        <v>48.310899999999997</v>
      </c>
      <c r="F574" s="13">
        <v>0.51959999999999995</v>
      </c>
      <c r="G574" s="13">
        <v>2.2195999999999998</v>
      </c>
      <c r="H574" s="13">
        <v>9.8292999999999999</v>
      </c>
      <c r="I574" s="13">
        <v>0.3296</v>
      </c>
      <c r="J574" s="13">
        <v>13.753399999999999</v>
      </c>
      <c r="K574" s="13">
        <v>18.4407</v>
      </c>
      <c r="L574" s="13">
        <v>0.23150000000000001</v>
      </c>
      <c r="M574" s="13">
        <v>8.6E-3</v>
      </c>
      <c r="N574" s="13">
        <v>-2.8E-3</v>
      </c>
      <c r="O574" s="13">
        <v>1.18E-2</v>
      </c>
      <c r="P574" s="13">
        <v>1.78E-2</v>
      </c>
      <c r="Q574" s="13">
        <v>93.672700000000006</v>
      </c>
      <c r="S574" s="13">
        <v>0.40755995747588425</v>
      </c>
      <c r="T574" s="13">
        <v>0.42288218182101422</v>
      </c>
      <c r="U574" s="13">
        <v>0.16955786070310155</v>
      </c>
      <c r="V574" s="14">
        <v>71.379743344036456</v>
      </c>
      <c r="W574" s="9">
        <v>7.1589690519481497E-2</v>
      </c>
      <c r="X574" s="9">
        <v>3.2841782888445428E-2</v>
      </c>
      <c r="Y574" s="24">
        <v>1.5604216899593333E-2</v>
      </c>
    </row>
    <row r="575" spans="2:26">
      <c r="C575" s="9" t="s">
        <v>2004</v>
      </c>
      <c r="D575" s="9" t="s">
        <v>54</v>
      </c>
      <c r="E575" s="13">
        <v>50.603000000000002</v>
      </c>
      <c r="F575" s="13">
        <v>0.64600000000000002</v>
      </c>
      <c r="G575" s="13">
        <v>3.3267000000000002</v>
      </c>
      <c r="H575" s="13">
        <v>7.9893000000000001</v>
      </c>
      <c r="I575" s="13">
        <v>0.2787</v>
      </c>
      <c r="J575" s="13">
        <v>14.780099999999999</v>
      </c>
      <c r="K575" s="13">
        <v>21.954799999999999</v>
      </c>
      <c r="L575" s="13">
        <v>0.24</v>
      </c>
      <c r="M575" s="13">
        <v>1.35E-2</v>
      </c>
      <c r="N575" s="13">
        <v>5.6899999999999999E-2</v>
      </c>
      <c r="O575" s="13">
        <v>2.3E-3</v>
      </c>
      <c r="P575" s="13">
        <v>2.52E-2</v>
      </c>
      <c r="Q575" s="13">
        <v>99.916499999999999</v>
      </c>
      <c r="S575" s="13">
        <v>0.45032798852720179</v>
      </c>
      <c r="T575" s="13">
        <v>0.42176645354948378</v>
      </c>
      <c r="U575" s="13">
        <v>0.1279055579233144</v>
      </c>
      <c r="V575" s="14">
        <v>76.730567455926561</v>
      </c>
      <c r="W575" s="9">
        <v>0.11296185912060785</v>
      </c>
      <c r="X575" s="9">
        <v>3.3262734995537058E-2</v>
      </c>
      <c r="Y575" s="24">
        <v>1.8124058322140424E-2</v>
      </c>
    </row>
    <row r="576" spans="2:26">
      <c r="C576" s="9" t="s">
        <v>2005</v>
      </c>
      <c r="D576" s="9" t="s">
        <v>306</v>
      </c>
      <c r="E576" s="13">
        <v>51.042099999999998</v>
      </c>
      <c r="F576" s="13">
        <v>0.44650000000000001</v>
      </c>
      <c r="G576" s="13">
        <v>2.3344999999999998</v>
      </c>
      <c r="H576" s="13">
        <v>9.8424999999999994</v>
      </c>
      <c r="I576" s="13">
        <v>0.4108</v>
      </c>
      <c r="J576" s="13">
        <v>15.776400000000001</v>
      </c>
      <c r="K576" s="13">
        <v>19.197299999999998</v>
      </c>
      <c r="L576" s="13">
        <v>0.25259999999999999</v>
      </c>
      <c r="M576" s="13">
        <v>7.9000000000000008E-3</v>
      </c>
      <c r="N576" s="13">
        <v>1.17E-2</v>
      </c>
      <c r="O576" s="13">
        <v>1.2E-2</v>
      </c>
      <c r="P576" s="13">
        <v>2.7000000000000001E-3</v>
      </c>
      <c r="Q576" s="13">
        <v>99.3369</v>
      </c>
      <c r="S576" s="13">
        <v>0.39316226517003466</v>
      </c>
      <c r="T576" s="13">
        <v>0.44950527499280402</v>
      </c>
      <c r="U576" s="13">
        <v>0.15733245983716126</v>
      </c>
      <c r="V576" s="14">
        <v>74.073388847309317</v>
      </c>
      <c r="W576" s="9">
        <v>8.3832563802143767E-2</v>
      </c>
      <c r="X576" s="9">
        <v>1.9467638607717969E-2</v>
      </c>
      <c r="Y576" s="24">
        <v>1.2610865800900798E-2</v>
      </c>
    </row>
    <row r="577" spans="2:26">
      <c r="C577" s="9" t="s">
        <v>2006</v>
      </c>
      <c r="D577" s="9" t="s">
        <v>307</v>
      </c>
      <c r="E577" s="13">
        <v>51.131</v>
      </c>
      <c r="F577" s="13">
        <v>0.64249999999999996</v>
      </c>
      <c r="G577" s="13">
        <v>2.2772999999999999</v>
      </c>
      <c r="H577" s="13">
        <v>10.835000000000001</v>
      </c>
      <c r="I577" s="13">
        <v>0.4733</v>
      </c>
      <c r="J577" s="13">
        <v>14.8771</v>
      </c>
      <c r="K577" s="13">
        <v>19.4726</v>
      </c>
      <c r="L577" s="13">
        <v>0.2964</v>
      </c>
      <c r="M577" s="13">
        <v>-0.02</v>
      </c>
      <c r="N577" s="13">
        <v>5.1400000000000001E-2</v>
      </c>
      <c r="O577" s="13">
        <v>1.1599999999999999E-2</v>
      </c>
      <c r="P577" s="13">
        <v>8.2699999999999996E-2</v>
      </c>
      <c r="Q577" s="13">
        <v>100.15089999999999</v>
      </c>
      <c r="S577" s="13">
        <v>0.40045020624623451</v>
      </c>
      <c r="T577" s="13">
        <v>0.42563572043310444</v>
      </c>
      <c r="U577" s="13">
        <v>0.17391407332066106</v>
      </c>
      <c r="V577" s="14">
        <v>70.992555558765247</v>
      </c>
      <c r="W577" s="9">
        <v>8.430300403899893E-2</v>
      </c>
      <c r="X577" s="9">
        <v>1.6266231904884312E-2</v>
      </c>
      <c r="Y577" s="24">
        <v>1.811065607149159E-2</v>
      </c>
    </row>
    <row r="578" spans="2:26">
      <c r="C578" s="9" t="s">
        <v>2007</v>
      </c>
      <c r="D578" s="9" t="s">
        <v>54</v>
      </c>
      <c r="E578" s="13">
        <v>51.714100000000002</v>
      </c>
      <c r="F578" s="13">
        <v>0.48749999999999999</v>
      </c>
      <c r="G578" s="13">
        <v>1.9778</v>
      </c>
      <c r="H578" s="13">
        <v>9.7562999999999995</v>
      </c>
      <c r="I578" s="13">
        <v>0.32029999999999997</v>
      </c>
      <c r="J578" s="13">
        <v>15.113799999999999</v>
      </c>
      <c r="K578" s="13">
        <v>20.341100000000001</v>
      </c>
      <c r="L578" s="13">
        <v>0.29320000000000002</v>
      </c>
      <c r="M578" s="13">
        <v>-8.5000000000000006E-3</v>
      </c>
      <c r="N578" s="13">
        <v>4.4699999999999997E-2</v>
      </c>
      <c r="O578" s="13">
        <v>1.8800000000000001E-2</v>
      </c>
      <c r="P578" s="13">
        <v>6.7999999999999996E-3</v>
      </c>
      <c r="Q578" s="13">
        <v>100.0744</v>
      </c>
      <c r="S578" s="13">
        <v>0.41527170245474149</v>
      </c>
      <c r="T578" s="13">
        <v>0.42926628626608854</v>
      </c>
      <c r="U578" s="13">
        <v>0.15546201127916998</v>
      </c>
      <c r="V578" s="14">
        <v>73.412948897494203</v>
      </c>
      <c r="W578" s="9">
        <v>7.0231148078974126E-2</v>
      </c>
      <c r="X578" s="9">
        <v>1.676120268449624E-2</v>
      </c>
      <c r="Y578" s="24">
        <v>1.368640732360096E-2</v>
      </c>
    </row>
    <row r="579" spans="2:26">
      <c r="C579" s="9" t="s">
        <v>2008</v>
      </c>
      <c r="D579" s="9" t="s">
        <v>50</v>
      </c>
      <c r="E579" s="13">
        <v>50.872700000000002</v>
      </c>
      <c r="F579" s="13">
        <v>0.64200000000000002</v>
      </c>
      <c r="G579" s="13">
        <v>2.9051</v>
      </c>
      <c r="H579" s="13">
        <v>8.5175000000000001</v>
      </c>
      <c r="I579" s="13">
        <v>0.30380000000000001</v>
      </c>
      <c r="J579" s="13">
        <v>15.4268</v>
      </c>
      <c r="K579" s="13">
        <v>20.838699999999999</v>
      </c>
      <c r="L579" s="13">
        <v>0.26569999999999999</v>
      </c>
      <c r="M579" s="13">
        <v>3.5999999999999999E-3</v>
      </c>
      <c r="N579" s="13">
        <v>2.4299999999999999E-2</v>
      </c>
      <c r="O579" s="13">
        <v>2.64E-2</v>
      </c>
      <c r="P579" s="13">
        <v>2.4E-2</v>
      </c>
      <c r="Q579" s="13">
        <v>99.850700000000003</v>
      </c>
      <c r="S579" s="13">
        <v>0.42572461346051377</v>
      </c>
      <c r="T579" s="13">
        <v>0.43845920627060797</v>
      </c>
      <c r="U579" s="13">
        <v>0.13581618026887823</v>
      </c>
      <c r="V579" s="14">
        <v>76.34999105789818</v>
      </c>
      <c r="W579" s="9">
        <v>0.10253538788491046</v>
      </c>
      <c r="X579" s="9">
        <v>2.5182684851327575E-2</v>
      </c>
      <c r="Y579" s="24">
        <v>1.8015339250556584E-2</v>
      </c>
    </row>
    <row r="580" spans="2:26">
      <c r="C580" s="9" t="s">
        <v>2009</v>
      </c>
      <c r="D580" s="9" t="s">
        <v>195</v>
      </c>
      <c r="E580" s="13">
        <v>51.469700000000003</v>
      </c>
      <c r="F580" s="13">
        <v>0.54720000000000002</v>
      </c>
      <c r="G580" s="13">
        <v>2.0994000000000002</v>
      </c>
      <c r="H580" s="13">
        <v>8.9597999999999995</v>
      </c>
      <c r="I580" s="13">
        <v>0.37940000000000002</v>
      </c>
      <c r="J580" s="13">
        <v>15.722</v>
      </c>
      <c r="K580" s="13">
        <v>20.354900000000001</v>
      </c>
      <c r="L580" s="13">
        <v>0.183</v>
      </c>
      <c r="M580" s="13">
        <v>3.5999999999999999E-3</v>
      </c>
      <c r="N580" s="13">
        <v>3.61E-2</v>
      </c>
      <c r="O580" s="13">
        <v>1.7500000000000002E-2</v>
      </c>
      <c r="P580" s="13">
        <v>4.4000000000000003E-3</v>
      </c>
      <c r="Q580" s="13">
        <v>99.776899999999998</v>
      </c>
      <c r="S580" s="13">
        <v>0.41354190681087932</v>
      </c>
      <c r="T580" s="13">
        <v>0.44437902480033664</v>
      </c>
      <c r="U580" s="13">
        <v>0.14207906838878412</v>
      </c>
      <c r="V580" s="14">
        <v>75.773363853473754</v>
      </c>
      <c r="W580" s="9">
        <v>7.9399652508166829E-2</v>
      </c>
      <c r="X580" s="9">
        <v>1.2938872285464822E-2</v>
      </c>
      <c r="Y580" s="24">
        <v>1.5362078304757229E-2</v>
      </c>
    </row>
    <row r="581" spans="2:26"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S581" s="13"/>
      <c r="T581" s="13"/>
      <c r="U581" s="13"/>
      <c r="V581" s="14"/>
      <c r="Y581" s="24"/>
    </row>
    <row r="582" spans="2:26"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S582" s="13"/>
      <c r="T582" s="13"/>
      <c r="U582" s="13"/>
      <c r="V582" s="14"/>
      <c r="Y582" s="24"/>
    </row>
    <row r="583" spans="2:26" s="3" customFormat="1">
      <c r="B583" s="12" t="s">
        <v>1674</v>
      </c>
      <c r="C583" s="12"/>
      <c r="D583" s="12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2:26">
      <c r="C584" s="9" t="s">
        <v>2010</v>
      </c>
      <c r="D584" s="9" t="s">
        <v>53</v>
      </c>
      <c r="E584" s="13">
        <v>51.317399999999999</v>
      </c>
      <c r="F584" s="13">
        <v>0.50380000000000003</v>
      </c>
      <c r="G584" s="13">
        <v>2.0482</v>
      </c>
      <c r="H584" s="13">
        <v>9.9069000000000003</v>
      </c>
      <c r="I584" s="13">
        <v>0.39250000000000002</v>
      </c>
      <c r="J584" s="13">
        <v>14.8354</v>
      </c>
      <c r="K584" s="13">
        <v>20.739599999999999</v>
      </c>
      <c r="L584" s="13">
        <v>0.3412</v>
      </c>
      <c r="M584" s="13">
        <v>2.0999999999999999E-3</v>
      </c>
      <c r="N584" s="13">
        <v>1.89E-2</v>
      </c>
      <c r="O584" s="13">
        <v>-4.3E-3</v>
      </c>
      <c r="P584" s="13">
        <v>2.2800000000000001E-2</v>
      </c>
      <c r="Q584" s="13">
        <v>100.1289</v>
      </c>
      <c r="S584" s="13">
        <v>0.42229740665507393</v>
      </c>
      <c r="T584" s="13">
        <v>0.42025462893535859</v>
      </c>
      <c r="U584" s="13">
        <v>0.1574479644095676</v>
      </c>
      <c r="V584" s="14">
        <v>72.74584427638861</v>
      </c>
      <c r="W584" s="9">
        <v>7.9700406132897417E-2</v>
      </c>
      <c r="X584" s="9">
        <v>1.0639384567438362E-2</v>
      </c>
      <c r="Y584" s="24">
        <v>1.418342211232638E-2</v>
      </c>
    </row>
    <row r="585" spans="2:26">
      <c r="C585" s="9" t="s">
        <v>2011</v>
      </c>
      <c r="D585" s="9" t="s">
        <v>53</v>
      </c>
      <c r="E585" s="13">
        <v>48.982999999999997</v>
      </c>
      <c r="F585" s="13">
        <v>0.90190000000000003</v>
      </c>
      <c r="G585" s="13">
        <v>4.1546000000000003</v>
      </c>
      <c r="H585" s="13">
        <v>12.2204</v>
      </c>
      <c r="I585" s="13">
        <v>0.42799999999999999</v>
      </c>
      <c r="J585" s="13">
        <v>13.5959</v>
      </c>
      <c r="K585" s="13">
        <v>19.1815</v>
      </c>
      <c r="L585" s="13">
        <v>0.2944</v>
      </c>
      <c r="M585" s="13">
        <v>9.5999999999999992E-3</v>
      </c>
      <c r="N585" s="13">
        <v>6.5299999999999997E-2</v>
      </c>
      <c r="O585" s="13">
        <v>7.6E-3</v>
      </c>
      <c r="P585" s="13">
        <v>3.6799999999999999E-2</v>
      </c>
      <c r="Q585" s="13">
        <v>99.879000000000005</v>
      </c>
      <c r="S585" s="13">
        <v>0.40268026655158351</v>
      </c>
      <c r="T585" s="13">
        <v>0.39708268487370108</v>
      </c>
      <c r="U585" s="13">
        <v>0.20023704857471547</v>
      </c>
      <c r="V585" s="14">
        <v>66.477409440549224</v>
      </c>
      <c r="W585" s="9">
        <v>0.14577259409344956</v>
      </c>
      <c r="X585" s="9">
        <v>3.9601569761868044E-2</v>
      </c>
      <c r="Y585" s="24">
        <v>2.5685884299955684E-2</v>
      </c>
    </row>
    <row r="586" spans="2:26">
      <c r="C586" s="9" t="s">
        <v>2012</v>
      </c>
      <c r="D586" s="9" t="s">
        <v>53</v>
      </c>
      <c r="E586" s="13">
        <v>49.677999999999997</v>
      </c>
      <c r="F586" s="13">
        <v>0.65490000000000004</v>
      </c>
      <c r="G586" s="13">
        <v>3.0467</v>
      </c>
      <c r="H586" s="13">
        <v>11.247400000000001</v>
      </c>
      <c r="I586" s="13">
        <v>0.42730000000000001</v>
      </c>
      <c r="J586" s="13">
        <v>13.4206</v>
      </c>
      <c r="K586" s="13">
        <v>20.0884</v>
      </c>
      <c r="L586" s="13">
        <v>0.34039999999999998</v>
      </c>
      <c r="M586" s="13">
        <v>-6.9999999999999999E-4</v>
      </c>
      <c r="N586" s="13">
        <v>1.7500000000000002E-2</v>
      </c>
      <c r="O586" s="13">
        <v>1.3599999999999999E-2</v>
      </c>
      <c r="P586" s="13">
        <v>1.03E-2</v>
      </c>
      <c r="Q586" s="13">
        <v>98.945099999999996</v>
      </c>
      <c r="S586" s="13">
        <v>0.42257433409432704</v>
      </c>
      <c r="T586" s="13">
        <v>0.39275788035593406</v>
      </c>
      <c r="U586" s="13">
        <v>0.18466778554973884</v>
      </c>
      <c r="V586" s="14">
        <v>68.018777748631322</v>
      </c>
      <c r="W586" s="9">
        <v>0.10623087145025378</v>
      </c>
      <c r="X586" s="9">
        <v>3.0666463911052683E-2</v>
      </c>
      <c r="Y586" s="24">
        <v>1.8782631559145141E-2</v>
      </c>
    </row>
    <row r="587" spans="2:26">
      <c r="C587" s="9" t="s">
        <v>2013</v>
      </c>
      <c r="D587" s="9" t="s">
        <v>307</v>
      </c>
      <c r="E587" s="13">
        <v>51.105899999999998</v>
      </c>
      <c r="F587" s="13">
        <v>0.4919</v>
      </c>
      <c r="G587" s="13">
        <v>2.0110999999999999</v>
      </c>
      <c r="H587" s="13">
        <v>10.7821</v>
      </c>
      <c r="I587" s="13">
        <v>0.37569999999999998</v>
      </c>
      <c r="J587" s="13">
        <v>14.656599999999999</v>
      </c>
      <c r="K587" s="13">
        <v>20.299800000000001</v>
      </c>
      <c r="L587" s="13">
        <v>0.28870000000000001</v>
      </c>
      <c r="M587" s="13">
        <v>6.1999999999999998E-3</v>
      </c>
      <c r="N587" s="13">
        <v>8.0999999999999996E-3</v>
      </c>
      <c r="O587" s="13">
        <v>-4.0000000000000002E-4</v>
      </c>
      <c r="P587" s="13">
        <v>2.4299999999999999E-2</v>
      </c>
      <c r="Q587" s="13">
        <v>100.05029999999999</v>
      </c>
      <c r="S587" s="13">
        <v>0.41338806492821173</v>
      </c>
      <c r="T587" s="13">
        <v>0.41523563492121429</v>
      </c>
      <c r="U587" s="13">
        <v>0.17137630015057406</v>
      </c>
      <c r="V587" s="14">
        <v>70.785405153817521</v>
      </c>
      <c r="W587" s="9">
        <v>8.0459258230562103E-2</v>
      </c>
      <c r="X587" s="9">
        <v>8.5760635060338763E-3</v>
      </c>
      <c r="Y587" s="24">
        <v>1.3900218775022146E-2</v>
      </c>
    </row>
    <row r="588" spans="2:26">
      <c r="C588" s="9" t="s">
        <v>2014</v>
      </c>
      <c r="D588" s="9" t="s">
        <v>307</v>
      </c>
      <c r="E588" s="13">
        <v>51.711300000000001</v>
      </c>
      <c r="F588" s="13">
        <v>0.33760000000000001</v>
      </c>
      <c r="G588" s="13">
        <v>1.6208</v>
      </c>
      <c r="H588" s="13">
        <v>10.340999999999999</v>
      </c>
      <c r="I588" s="13">
        <v>0.45190000000000002</v>
      </c>
      <c r="J588" s="13">
        <v>15.874700000000001</v>
      </c>
      <c r="K588" s="13">
        <v>19.3688</v>
      </c>
      <c r="L588" s="13">
        <v>0.13730000000000001</v>
      </c>
      <c r="M588" s="13">
        <v>1.5900000000000001E-2</v>
      </c>
      <c r="N588" s="13">
        <v>1.72E-2</v>
      </c>
      <c r="O588" s="13">
        <v>6.1999999999999998E-3</v>
      </c>
      <c r="P588" s="13">
        <v>3.8100000000000002E-2</v>
      </c>
      <c r="Q588" s="13">
        <v>99.920699999999997</v>
      </c>
      <c r="S588" s="13">
        <v>0.39108919987451018</v>
      </c>
      <c r="T588" s="13">
        <v>0.44593734280637359</v>
      </c>
      <c r="U588" s="13">
        <v>0.16297345731911622</v>
      </c>
      <c r="V588" s="14">
        <v>73.235249352527632</v>
      </c>
      <c r="W588" s="9">
        <v>6.5966678654945765E-2</v>
      </c>
      <c r="X588" s="9">
        <v>5.4846480652176038E-3</v>
      </c>
      <c r="Y588" s="24">
        <v>9.4994717135596946E-3</v>
      </c>
    </row>
    <row r="589" spans="2:26">
      <c r="C589" s="9" t="s">
        <v>2015</v>
      </c>
      <c r="D589" s="9" t="s">
        <v>1597</v>
      </c>
      <c r="E589" s="13">
        <v>50.482199999999999</v>
      </c>
      <c r="F589" s="13">
        <v>0.72150000000000003</v>
      </c>
      <c r="G589" s="13">
        <v>2.5485000000000002</v>
      </c>
      <c r="H589" s="13">
        <v>9.2585999999999995</v>
      </c>
      <c r="I589" s="13">
        <v>0.2893</v>
      </c>
      <c r="J589" s="13">
        <v>15.2774</v>
      </c>
      <c r="K589" s="13">
        <v>20.8919</v>
      </c>
      <c r="L589" s="13">
        <v>0.27050000000000002</v>
      </c>
      <c r="M589" s="13">
        <v>-5.4999999999999997E-3</v>
      </c>
      <c r="N589" s="13">
        <v>-3.3500000000000002E-2</v>
      </c>
      <c r="O589" s="13">
        <v>4.1999999999999997E-3</v>
      </c>
      <c r="P589" s="13">
        <v>-4.6399999999999997E-2</v>
      </c>
      <c r="Q589" s="13">
        <v>99.744</v>
      </c>
      <c r="S589" s="13">
        <v>0.42314790864158219</v>
      </c>
      <c r="T589" s="13">
        <v>0.43048588569770202</v>
      </c>
      <c r="U589" s="13">
        <v>0.14636620566071576</v>
      </c>
      <c r="V589" s="14">
        <v>74.626735717289179</v>
      </c>
      <c r="W589" s="9">
        <v>0.10563577738525831</v>
      </c>
      <c r="X589" s="9">
        <v>7.0871401110554205E-3</v>
      </c>
      <c r="Y589" s="24">
        <v>2.0369485748624606E-2</v>
      </c>
    </row>
    <row r="590" spans="2:26">
      <c r="C590" s="9" t="s">
        <v>2016</v>
      </c>
      <c r="D590" s="9" t="s">
        <v>1597</v>
      </c>
      <c r="E590" s="13">
        <v>48.041899999999998</v>
      </c>
      <c r="F590" s="13">
        <v>0.89459999999999995</v>
      </c>
      <c r="G590" s="13">
        <v>6.6017999999999999</v>
      </c>
      <c r="H590" s="13">
        <v>5.4737999999999998</v>
      </c>
      <c r="I590" s="13">
        <v>8.5599999999999996E-2</v>
      </c>
      <c r="J590" s="13">
        <v>14.132</v>
      </c>
      <c r="K590" s="13">
        <v>23.741499999999998</v>
      </c>
      <c r="L590" s="13">
        <v>0.21579999999999999</v>
      </c>
      <c r="M590" s="13">
        <v>1.37E-2</v>
      </c>
      <c r="N590" s="13">
        <v>2.0199999999999999E-2</v>
      </c>
      <c r="O590" s="13">
        <v>0.25890000000000002</v>
      </c>
      <c r="P590" s="13">
        <v>2.3E-3</v>
      </c>
      <c r="Q590" s="13">
        <v>99.482100000000003</v>
      </c>
      <c r="S590" s="13">
        <v>0.49799079051893191</v>
      </c>
      <c r="T590" s="13">
        <v>0.41239367184764508</v>
      </c>
      <c r="U590" s="13">
        <v>8.9615537633422976E-2</v>
      </c>
      <c r="V590" s="14">
        <v>82.148626770002991</v>
      </c>
      <c r="W590" s="9">
        <v>0.20425324959177349</v>
      </c>
      <c r="X590" s="9">
        <v>8.6610534904670688E-2</v>
      </c>
      <c r="Y590" s="24">
        <v>2.5157780738014945E-2</v>
      </c>
    </row>
    <row r="591" spans="2:26">
      <c r="C591" s="9" t="s">
        <v>2017</v>
      </c>
      <c r="D591" s="9" t="s">
        <v>1616</v>
      </c>
      <c r="E591" s="13">
        <v>48.088099999999997</v>
      </c>
      <c r="F591" s="13">
        <v>0.9506</v>
      </c>
      <c r="G591" s="13">
        <v>6.9337999999999997</v>
      </c>
      <c r="H591" s="13">
        <v>5.5879000000000003</v>
      </c>
      <c r="I591" s="13">
        <v>4.48E-2</v>
      </c>
      <c r="J591" s="13">
        <v>13.9008</v>
      </c>
      <c r="K591" s="13">
        <v>23.9222</v>
      </c>
      <c r="L591" s="13">
        <v>0.22140000000000001</v>
      </c>
      <c r="M591" s="13">
        <v>-8.2000000000000007E-3</v>
      </c>
      <c r="N591" s="13">
        <v>5.4800000000000001E-2</v>
      </c>
      <c r="O591" s="13">
        <v>0.33019999999999999</v>
      </c>
      <c r="P591" s="13">
        <v>5.4800000000000001E-2</v>
      </c>
      <c r="Q591" s="13">
        <v>100.08929999999999</v>
      </c>
      <c r="S591" s="13">
        <v>0.50232784484042781</v>
      </c>
      <c r="T591" s="13">
        <v>0.40608891733537844</v>
      </c>
      <c r="U591" s="13">
        <v>9.1583237824193697E-2</v>
      </c>
      <c r="V591" s="14">
        <v>81.597676929538338</v>
      </c>
      <c r="W591" s="9">
        <v>0.21075467537945825</v>
      </c>
      <c r="X591" s="9">
        <v>9.3337997876061729E-2</v>
      </c>
      <c r="Y591" s="24">
        <v>2.6610228419776748E-2</v>
      </c>
    </row>
    <row r="592" spans="2:26">
      <c r="C592" s="9" t="s">
        <v>2018</v>
      </c>
      <c r="D592" s="9" t="s">
        <v>53</v>
      </c>
      <c r="E592" s="13">
        <v>49.653199999999998</v>
      </c>
      <c r="F592" s="13">
        <v>0.54690000000000005</v>
      </c>
      <c r="G592" s="13">
        <v>4.8738000000000001</v>
      </c>
      <c r="H592" s="13">
        <v>4.9214000000000002</v>
      </c>
      <c r="I592" s="13">
        <v>0.13039999999999999</v>
      </c>
      <c r="J592" s="13">
        <v>15.287100000000001</v>
      </c>
      <c r="K592" s="13">
        <v>23.6691</v>
      </c>
      <c r="L592" s="13">
        <v>0.25230000000000002</v>
      </c>
      <c r="M592" s="13">
        <v>1.37E-2</v>
      </c>
      <c r="N592" s="13">
        <v>2.5499999999999998E-2</v>
      </c>
      <c r="O592" s="13">
        <v>0.47320000000000001</v>
      </c>
      <c r="P592" s="13">
        <v>3.2000000000000002E-3</v>
      </c>
      <c r="Q592" s="13">
        <v>99.849800000000002</v>
      </c>
      <c r="S592" s="13">
        <v>0.48524113875379093</v>
      </c>
      <c r="T592" s="13">
        <v>0.43600973095143492</v>
      </c>
      <c r="U592" s="13">
        <v>7.8749130294774164E-2</v>
      </c>
      <c r="V592" s="14">
        <v>84.701743627273189</v>
      </c>
      <c r="W592" s="9">
        <v>0.15450016663801569</v>
      </c>
      <c r="X592" s="9">
        <v>5.9018989363469221E-2</v>
      </c>
      <c r="Y592" s="24">
        <v>1.5293018382572529E-2</v>
      </c>
    </row>
    <row r="593" spans="2:26">
      <c r="C593" s="9" t="s">
        <v>2019</v>
      </c>
      <c r="D593" s="9" t="s">
        <v>1580</v>
      </c>
      <c r="E593" s="13">
        <v>50.823300000000003</v>
      </c>
      <c r="F593" s="13">
        <v>0.37930000000000003</v>
      </c>
      <c r="G593" s="13">
        <v>3.7418</v>
      </c>
      <c r="H593" s="13">
        <v>4.7032999999999996</v>
      </c>
      <c r="I593" s="13">
        <v>0.12690000000000001</v>
      </c>
      <c r="J593" s="13">
        <v>15.773400000000001</v>
      </c>
      <c r="K593" s="13">
        <v>23.623799999999999</v>
      </c>
      <c r="L593" s="13">
        <v>0.2021</v>
      </c>
      <c r="M593" s="13">
        <v>8.8999999999999999E-3</v>
      </c>
      <c r="N593" s="13">
        <v>5.1999999999999998E-3</v>
      </c>
      <c r="O593" s="13">
        <v>0.10979999999999999</v>
      </c>
      <c r="P593" s="13">
        <v>3.6200000000000003E-2</v>
      </c>
      <c r="Q593" s="13">
        <v>99.534000000000006</v>
      </c>
      <c r="S593" s="13">
        <v>0.47977788385834769</v>
      </c>
      <c r="T593" s="13">
        <v>0.44566752704586965</v>
      </c>
      <c r="U593" s="13">
        <v>7.4554589095782622E-2</v>
      </c>
      <c r="V593" s="14">
        <v>85.668700583371205</v>
      </c>
      <c r="W593" s="9">
        <v>0.11664401884137887</v>
      </c>
      <c r="X593" s="9">
        <v>4.6793777659533076E-2</v>
      </c>
      <c r="Y593" s="24">
        <v>1.0574769680511737E-2</v>
      </c>
    </row>
    <row r="594" spans="2:26">
      <c r="C594" s="9" t="s">
        <v>2020</v>
      </c>
      <c r="D594" s="9" t="s">
        <v>195</v>
      </c>
      <c r="E594" s="13">
        <v>47.5777</v>
      </c>
      <c r="F594" s="13">
        <v>1.1355</v>
      </c>
      <c r="G594" s="13">
        <v>6.1544999999999996</v>
      </c>
      <c r="H594" s="13">
        <v>7.1760999999999999</v>
      </c>
      <c r="I594" s="13">
        <v>0.1206</v>
      </c>
      <c r="J594" s="13">
        <v>13.834899999999999</v>
      </c>
      <c r="K594" s="13">
        <v>23.1006</v>
      </c>
      <c r="L594" s="13">
        <v>0.27179999999999999</v>
      </c>
      <c r="M594" s="13">
        <v>1.9099999999999999E-2</v>
      </c>
      <c r="N594" s="13">
        <v>2.3599999999999999E-2</v>
      </c>
      <c r="O594" s="13">
        <v>0.29520000000000002</v>
      </c>
      <c r="P594" s="13">
        <v>-4.0000000000000001E-3</v>
      </c>
      <c r="Q594" s="13">
        <v>99.709599999999995</v>
      </c>
      <c r="S594" s="13">
        <v>0.48177422295858247</v>
      </c>
      <c r="T594" s="13">
        <v>0.4014130900268848</v>
      </c>
      <c r="U594" s="13">
        <v>0.11681268701453265</v>
      </c>
      <c r="V594" s="14">
        <v>77.45911296010334</v>
      </c>
      <c r="W594" s="9">
        <v>0.21081353225701682</v>
      </c>
      <c r="X594" s="9">
        <v>6.1988317103714385E-2</v>
      </c>
      <c r="Y594" s="24">
        <v>3.212608613012239E-2</v>
      </c>
    </row>
    <row r="595" spans="2:26">
      <c r="C595" s="9" t="s">
        <v>2021</v>
      </c>
      <c r="D595" s="9" t="s">
        <v>53</v>
      </c>
      <c r="E595" s="13">
        <v>51.185099999999998</v>
      </c>
      <c r="F595" s="13">
        <v>0.4677</v>
      </c>
      <c r="G595" s="13">
        <v>1.5985</v>
      </c>
      <c r="H595" s="13">
        <v>11.0168</v>
      </c>
      <c r="I595" s="13">
        <v>0.43169999999999997</v>
      </c>
      <c r="J595" s="13">
        <v>13.715999999999999</v>
      </c>
      <c r="K595" s="13">
        <v>20.755099999999999</v>
      </c>
      <c r="L595" s="13">
        <v>0.31190000000000001</v>
      </c>
      <c r="M595" s="13">
        <v>-1.37E-2</v>
      </c>
      <c r="N595" s="13">
        <v>4.9399999999999999E-2</v>
      </c>
      <c r="O595" s="13">
        <v>1.9699999999999999E-2</v>
      </c>
      <c r="P595" s="13">
        <v>-4.0500000000000001E-2</v>
      </c>
      <c r="Q595" s="13">
        <v>99.551900000000003</v>
      </c>
      <c r="S595" s="13">
        <v>0.42850721274500009</v>
      </c>
      <c r="T595" s="13">
        <v>0.39396350221235549</v>
      </c>
      <c r="U595" s="13">
        <v>0.1775292850426444</v>
      </c>
      <c r="V595" s="14">
        <v>68.935866033348404</v>
      </c>
      <c r="W595" s="9">
        <v>6.3167021180609906E-2</v>
      </c>
      <c r="X595" s="9">
        <v>8.128726641645323E-3</v>
      </c>
      <c r="Y595" s="24">
        <v>1.331479562683776E-2</v>
      </c>
    </row>
    <row r="596" spans="2:26">
      <c r="C596" s="9" t="s">
        <v>2022</v>
      </c>
      <c r="D596" s="9" t="s">
        <v>53</v>
      </c>
      <c r="E596" s="13">
        <v>51.225299999999997</v>
      </c>
      <c r="F596" s="13">
        <v>0.42209999999999998</v>
      </c>
      <c r="G596" s="13">
        <v>1.6705000000000001</v>
      </c>
      <c r="H596" s="13">
        <v>11.059799999999999</v>
      </c>
      <c r="I596" s="13">
        <v>0.53639999999999999</v>
      </c>
      <c r="J596" s="13">
        <v>14.108599999999999</v>
      </c>
      <c r="K596" s="13">
        <v>20.6493</v>
      </c>
      <c r="L596" s="13">
        <v>0.38040000000000002</v>
      </c>
      <c r="M596" s="13">
        <v>6.9999999999999999E-4</v>
      </c>
      <c r="N596" s="13">
        <v>6.2E-2</v>
      </c>
      <c r="O596" s="13">
        <v>2.0799999999999999E-2</v>
      </c>
      <c r="P596" s="13">
        <v>-3.0999999999999999E-3</v>
      </c>
      <c r="Q596" s="13">
        <v>100.1358</v>
      </c>
      <c r="S596" s="13">
        <v>0.42219164827948175</v>
      </c>
      <c r="T596" s="13">
        <v>0.40131318778332703</v>
      </c>
      <c r="U596" s="13">
        <v>0.17649516393719134</v>
      </c>
      <c r="V596" s="14">
        <v>69.454376453429887</v>
      </c>
      <c r="W596" s="9">
        <v>7.183472096491772E-2</v>
      </c>
      <c r="X596" s="9">
        <v>2.280703549259494E-3</v>
      </c>
      <c r="Y596" s="24">
        <v>1.1953459635641796E-2</v>
      </c>
    </row>
    <row r="597" spans="2:26">
      <c r="C597" s="9" t="s">
        <v>2023</v>
      </c>
      <c r="D597" s="9" t="s">
        <v>1580</v>
      </c>
      <c r="E597" s="13">
        <v>48.467399999999998</v>
      </c>
      <c r="F597" s="13">
        <v>0.78090000000000004</v>
      </c>
      <c r="G597" s="13">
        <v>6.1580000000000004</v>
      </c>
      <c r="H597" s="13">
        <v>5.5477999999999996</v>
      </c>
      <c r="I597" s="13">
        <v>0.1202</v>
      </c>
      <c r="J597" s="13">
        <v>14.261200000000001</v>
      </c>
      <c r="K597" s="13">
        <v>23.8155</v>
      </c>
      <c r="L597" s="13">
        <v>0.27079999999999999</v>
      </c>
      <c r="M597" s="13">
        <v>-1.09E-2</v>
      </c>
      <c r="N597" s="13">
        <v>1.24E-2</v>
      </c>
      <c r="O597" s="13">
        <v>7.5999999999999998E-2</v>
      </c>
      <c r="P597" s="13">
        <v>-5.1000000000000004E-3</v>
      </c>
      <c r="Q597" s="13">
        <v>99.510400000000004</v>
      </c>
      <c r="S597" s="13">
        <v>0.49630017806047322</v>
      </c>
      <c r="T597" s="13">
        <v>0.41346238405197744</v>
      </c>
      <c r="U597" s="13">
        <v>9.0237437887549413E-2</v>
      </c>
      <c r="V597" s="14">
        <v>82.085076476683142</v>
      </c>
      <c r="W597" s="9">
        <v>0.19149718177028952</v>
      </c>
      <c r="X597" s="9">
        <v>7.9342019525690033E-2</v>
      </c>
      <c r="Y597" s="24">
        <v>2.1922163342176143E-2</v>
      </c>
    </row>
    <row r="598" spans="2:26">
      <c r="C598" s="9" t="s">
        <v>2024</v>
      </c>
      <c r="D598" s="9" t="s">
        <v>195</v>
      </c>
      <c r="E598" s="13">
        <v>50.892899999999997</v>
      </c>
      <c r="F598" s="13">
        <v>0.60960000000000003</v>
      </c>
      <c r="G598" s="13">
        <v>2.2250999999999999</v>
      </c>
      <c r="H598" s="13">
        <v>9.8228000000000009</v>
      </c>
      <c r="I598" s="13">
        <v>0.36380000000000001</v>
      </c>
      <c r="J598" s="13">
        <v>15.272600000000001</v>
      </c>
      <c r="K598" s="13">
        <v>20.075099999999999</v>
      </c>
      <c r="L598" s="13">
        <v>0.22320000000000001</v>
      </c>
      <c r="M598" s="13">
        <v>1.4E-3</v>
      </c>
      <c r="N598" s="13">
        <v>3.5799999999999998E-2</v>
      </c>
      <c r="O598" s="13">
        <v>2.3400000000000001E-2</v>
      </c>
      <c r="P598" s="13">
        <v>3.6600000000000001E-2</v>
      </c>
      <c r="Q598" s="13">
        <v>99.5822</v>
      </c>
      <c r="S598" s="13">
        <v>0.40978406952971036</v>
      </c>
      <c r="T598" s="13">
        <v>0.43371609409593476</v>
      </c>
      <c r="U598" s="13">
        <v>0.15649983637435494</v>
      </c>
      <c r="V598" s="14">
        <v>73.484308319218954</v>
      </c>
      <c r="W598" s="9">
        <v>8.8300012270458028E-2</v>
      </c>
      <c r="X598" s="9">
        <v>1.0217728796065972E-2</v>
      </c>
      <c r="Y598" s="24">
        <v>1.7227649070917724E-2</v>
      </c>
    </row>
    <row r="599" spans="2:26">
      <c r="C599" s="9" t="s">
        <v>2025</v>
      </c>
      <c r="D599" s="9" t="s">
        <v>54</v>
      </c>
      <c r="E599" s="13">
        <v>50.716000000000001</v>
      </c>
      <c r="F599" s="13">
        <v>0.65090000000000003</v>
      </c>
      <c r="G599" s="13">
        <v>2.4081999999999999</v>
      </c>
      <c r="H599" s="13">
        <v>9.9124999999999996</v>
      </c>
      <c r="I599" s="13">
        <v>0.41830000000000001</v>
      </c>
      <c r="J599" s="13">
        <v>14.5921</v>
      </c>
      <c r="K599" s="13">
        <v>20.548300000000001</v>
      </c>
      <c r="L599" s="13">
        <v>0.3301</v>
      </c>
      <c r="M599" s="13">
        <v>3.3999999999999998E-3</v>
      </c>
      <c r="N599" s="13">
        <v>3.2000000000000001E-2</v>
      </c>
      <c r="O599" s="13">
        <v>3.0000000000000001E-3</v>
      </c>
      <c r="P599" s="13">
        <v>6.3799999999999996E-2</v>
      </c>
      <c r="Q599" s="13">
        <v>99.6785</v>
      </c>
      <c r="S599" s="13">
        <v>0.42292681340952731</v>
      </c>
      <c r="T599" s="13">
        <v>0.4178326049329516</v>
      </c>
      <c r="U599" s="13">
        <v>0.15924058165752109</v>
      </c>
      <c r="V599" s="14">
        <v>72.405479000269651</v>
      </c>
      <c r="W599" s="9">
        <v>9.1871802181082929E-2</v>
      </c>
      <c r="X599" s="9">
        <v>1.4924811251630005E-2</v>
      </c>
      <c r="Y599" s="24">
        <v>1.8424484579908345E-2</v>
      </c>
    </row>
    <row r="600" spans="2:26">
      <c r="C600" s="9" t="s">
        <v>2026</v>
      </c>
      <c r="D600" s="9" t="s">
        <v>54</v>
      </c>
      <c r="E600" s="13">
        <v>51.261499999999998</v>
      </c>
      <c r="F600" s="13">
        <v>0.56289999999999996</v>
      </c>
      <c r="G600" s="13">
        <v>2.2382</v>
      </c>
      <c r="H600" s="13">
        <v>10.1577</v>
      </c>
      <c r="I600" s="13">
        <v>0.45440000000000003</v>
      </c>
      <c r="J600" s="13">
        <v>14.6774</v>
      </c>
      <c r="K600" s="13">
        <v>20.482199999999999</v>
      </c>
      <c r="L600" s="13">
        <v>0.31319999999999998</v>
      </c>
      <c r="M600" s="13">
        <v>-6.7000000000000002E-3</v>
      </c>
      <c r="N600" s="13">
        <v>1.2699999999999999E-2</v>
      </c>
      <c r="O600" s="13">
        <v>1.61E-2</v>
      </c>
      <c r="P600" s="13">
        <v>-1.09E-2</v>
      </c>
      <c r="Q600" s="13">
        <v>100.17619999999999</v>
      </c>
      <c r="S600" s="13">
        <v>0.41946020107290133</v>
      </c>
      <c r="T600" s="13">
        <v>0.41817541358321314</v>
      </c>
      <c r="U600" s="13">
        <v>0.16236438534388559</v>
      </c>
      <c r="V600" s="14">
        <v>72.03216977648168</v>
      </c>
      <c r="W600" s="9">
        <v>8.2007744958720652E-2</v>
      </c>
      <c r="X600" s="9">
        <v>1.6701266630960568E-2</v>
      </c>
      <c r="Y600" s="24">
        <v>1.5845476625831269E-2</v>
      </c>
    </row>
    <row r="601" spans="2:26">
      <c r="C601" s="9" t="s">
        <v>2027</v>
      </c>
      <c r="D601" s="9" t="s">
        <v>54</v>
      </c>
      <c r="E601" s="13">
        <v>51.424399999999999</v>
      </c>
      <c r="F601" s="13">
        <v>0.44800000000000001</v>
      </c>
      <c r="G601" s="13">
        <v>1.8315999999999999</v>
      </c>
      <c r="H601" s="13">
        <v>10.185</v>
      </c>
      <c r="I601" s="13">
        <v>0.4274</v>
      </c>
      <c r="J601" s="13">
        <v>14.2921</v>
      </c>
      <c r="K601" s="13">
        <v>20.376200000000001</v>
      </c>
      <c r="L601" s="13">
        <v>0.31369999999999998</v>
      </c>
      <c r="M601" s="13">
        <v>1.9400000000000001E-2</v>
      </c>
      <c r="N601" s="13">
        <v>1.0999999999999999E-2</v>
      </c>
      <c r="O601" s="13">
        <v>5.7000000000000002E-3</v>
      </c>
      <c r="P601" s="13">
        <v>1.6400000000000001E-2</v>
      </c>
      <c r="Q601" s="13">
        <v>99.350800000000007</v>
      </c>
      <c r="S601" s="13">
        <v>0.42266230541758754</v>
      </c>
      <c r="T601" s="13">
        <v>0.41244075755835036</v>
      </c>
      <c r="U601" s="13">
        <v>0.16489693702406208</v>
      </c>
      <c r="V601" s="14">
        <v>71.438390638371217</v>
      </c>
      <c r="W601" s="9">
        <v>6.0913362265769377E-2</v>
      </c>
      <c r="X601" s="9">
        <v>2.0493494841432855E-2</v>
      </c>
      <c r="Y601" s="24">
        <v>1.2709384362288519E-2</v>
      </c>
    </row>
    <row r="602" spans="2:26"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S602" s="13"/>
      <c r="T602" s="13"/>
      <c r="U602" s="13"/>
      <c r="V602" s="14"/>
      <c r="Y602" s="24"/>
    </row>
    <row r="603" spans="2:26"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S603" s="13"/>
      <c r="T603" s="13"/>
      <c r="U603" s="13"/>
      <c r="V603" s="14"/>
      <c r="Y603" s="24"/>
    </row>
    <row r="604" spans="2:26" s="3" customFormat="1">
      <c r="B604" s="12" t="s">
        <v>1675</v>
      </c>
      <c r="C604" s="12"/>
      <c r="D604" s="12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2:26">
      <c r="C605" s="9" t="s">
        <v>2028</v>
      </c>
      <c r="D605" s="9" t="s">
        <v>53</v>
      </c>
      <c r="E605" s="13">
        <v>51.271999999999998</v>
      </c>
      <c r="F605" s="13">
        <v>0.4632</v>
      </c>
      <c r="G605" s="13">
        <v>1.8176000000000001</v>
      </c>
      <c r="H605" s="13">
        <v>10.114800000000001</v>
      </c>
      <c r="I605" s="13">
        <v>0.39789999999999998</v>
      </c>
      <c r="J605" s="13">
        <v>14.7704</v>
      </c>
      <c r="K605" s="13">
        <v>20.370799999999999</v>
      </c>
      <c r="L605" s="13">
        <v>0.28770000000000001</v>
      </c>
      <c r="M605" s="13">
        <v>0</v>
      </c>
      <c r="N605" s="13">
        <v>-1.3299999999999999E-2</v>
      </c>
      <c r="O605" s="13">
        <v>-1.7399999999999999E-2</v>
      </c>
      <c r="P605" s="13">
        <v>-4.7000000000000002E-3</v>
      </c>
      <c r="Q605" s="13">
        <v>99.494399999999999</v>
      </c>
      <c r="S605" s="13">
        <v>0.41731128546124857</v>
      </c>
      <c r="T605" s="13">
        <v>0.42095871806414409</v>
      </c>
      <c r="U605" s="13">
        <v>0.16172999647460728</v>
      </c>
      <c r="V605" s="14">
        <v>72.244185885317762</v>
      </c>
      <c r="W605" s="9">
        <v>6.9424047291250623E-2</v>
      </c>
      <c r="X605" s="9">
        <v>1.1245072947870569E-2</v>
      </c>
      <c r="Y605" s="24">
        <v>1.3121808761908878E-2</v>
      </c>
    </row>
    <row r="606" spans="2:26">
      <c r="C606" s="9" t="s">
        <v>2029</v>
      </c>
      <c r="D606" s="9" t="s">
        <v>53</v>
      </c>
      <c r="E606" s="13">
        <v>50.6661</v>
      </c>
      <c r="F606" s="13">
        <v>0.63649999999999995</v>
      </c>
      <c r="G606" s="13">
        <v>2.4533999999999998</v>
      </c>
      <c r="H606" s="13">
        <v>10.275499999999999</v>
      </c>
      <c r="I606" s="13">
        <v>0.41010000000000002</v>
      </c>
      <c r="J606" s="13">
        <v>14.3345</v>
      </c>
      <c r="K606" s="13">
        <v>20.277000000000001</v>
      </c>
      <c r="L606" s="13">
        <v>0.24099999999999999</v>
      </c>
      <c r="M606" s="13">
        <v>6.9999999999999999E-4</v>
      </c>
      <c r="N606" s="13">
        <v>4.7300000000000002E-2</v>
      </c>
      <c r="O606" s="13">
        <v>4.8999999999999998E-3</v>
      </c>
      <c r="P606" s="13">
        <v>6.0999999999999999E-2</v>
      </c>
      <c r="Q606" s="13">
        <v>99.408100000000005</v>
      </c>
      <c r="S606" s="13">
        <v>0.42033933443410726</v>
      </c>
      <c r="T606" s="13">
        <v>0.41340344066986234</v>
      </c>
      <c r="U606" s="13">
        <v>0.16625722489603037</v>
      </c>
      <c r="V606" s="14">
        <v>71.31818065769184</v>
      </c>
      <c r="W606" s="9">
        <v>8.8050391579155285E-2</v>
      </c>
      <c r="X606" s="9">
        <v>2.107597606959187E-2</v>
      </c>
      <c r="Y606" s="24">
        <v>1.8070738170208281E-2</v>
      </c>
    </row>
    <row r="607" spans="2:26">
      <c r="C607" s="9" t="s">
        <v>2030</v>
      </c>
      <c r="D607" s="9" t="s">
        <v>53</v>
      </c>
      <c r="E607" s="13">
        <v>51.2027</v>
      </c>
      <c r="F607" s="13">
        <v>0.53010000000000002</v>
      </c>
      <c r="G607" s="13">
        <v>2.1124999999999998</v>
      </c>
      <c r="H607" s="13">
        <v>10.1289</v>
      </c>
      <c r="I607" s="13">
        <v>0.37759999999999999</v>
      </c>
      <c r="J607" s="13">
        <v>14.430300000000001</v>
      </c>
      <c r="K607" s="13">
        <v>20.6675</v>
      </c>
      <c r="L607" s="13">
        <v>0.33889999999999998</v>
      </c>
      <c r="M607" s="13">
        <v>8.5000000000000006E-3</v>
      </c>
      <c r="N607" s="13">
        <v>5.6899999999999999E-2</v>
      </c>
      <c r="O607" s="13">
        <v>2.5999999999999999E-2</v>
      </c>
      <c r="P607" s="13">
        <v>-1.3299999999999999E-2</v>
      </c>
      <c r="Q607" s="13">
        <v>99.879800000000003</v>
      </c>
      <c r="S607" s="13">
        <v>0.42482929568119654</v>
      </c>
      <c r="T607" s="13">
        <v>0.41266446983508898</v>
      </c>
      <c r="U607" s="13">
        <v>0.16250623448371443</v>
      </c>
      <c r="V607" s="14">
        <v>71.746434012807242</v>
      </c>
      <c r="W607" s="9">
        <v>7.7975637741783066E-2</v>
      </c>
      <c r="X607" s="9">
        <v>1.5492828460344499E-2</v>
      </c>
      <c r="Y607" s="24">
        <v>1.4970708335616168E-2</v>
      </c>
    </row>
    <row r="608" spans="2:26">
      <c r="C608" s="9" t="s">
        <v>2031</v>
      </c>
      <c r="D608" s="9" t="s">
        <v>1580</v>
      </c>
      <c r="E608" s="13">
        <v>49.3003</v>
      </c>
      <c r="F608" s="13">
        <v>0.64190000000000003</v>
      </c>
      <c r="G608" s="13">
        <v>5.6109999999999998</v>
      </c>
      <c r="H608" s="13">
        <v>5.1353999999999997</v>
      </c>
      <c r="I608" s="13">
        <v>0.14630000000000001</v>
      </c>
      <c r="J608" s="13">
        <v>14.832100000000001</v>
      </c>
      <c r="K608" s="13">
        <v>23.398</v>
      </c>
      <c r="L608" s="13">
        <v>0.1978</v>
      </c>
      <c r="M608" s="13">
        <v>-1.4200000000000001E-2</v>
      </c>
      <c r="N608" s="13">
        <v>9.9000000000000008E-3</v>
      </c>
      <c r="O608" s="13">
        <v>0.42920000000000003</v>
      </c>
      <c r="P608" s="13">
        <v>2.7199999999999998E-2</v>
      </c>
      <c r="Q608" s="13">
        <v>99.729100000000003</v>
      </c>
      <c r="S608" s="13">
        <v>0.48704290681174223</v>
      </c>
      <c r="T608" s="13">
        <v>0.4295229144642595</v>
      </c>
      <c r="U608" s="13">
        <v>8.3434178723998303E-2</v>
      </c>
      <c r="V608" s="14">
        <v>83.734667122854745</v>
      </c>
      <c r="W608" s="9">
        <v>0.16603279689804573</v>
      </c>
      <c r="X608" s="9">
        <v>7.9995264434930713E-2</v>
      </c>
      <c r="Y608" s="24">
        <v>1.7965027987803573E-2</v>
      </c>
    </row>
    <row r="609" spans="3:25">
      <c r="C609" s="9" t="s">
        <v>2032</v>
      </c>
      <c r="D609" s="9" t="s">
        <v>195</v>
      </c>
      <c r="E609" s="13">
        <v>50.537100000000002</v>
      </c>
      <c r="F609" s="13">
        <v>0.65</v>
      </c>
      <c r="G609" s="13">
        <v>3.7991000000000001</v>
      </c>
      <c r="H609" s="13">
        <v>6.367</v>
      </c>
      <c r="I609" s="13">
        <v>0.2228</v>
      </c>
      <c r="J609" s="13">
        <v>14.918200000000001</v>
      </c>
      <c r="K609" s="13">
        <v>23.136600000000001</v>
      </c>
      <c r="L609" s="13">
        <v>0.2218</v>
      </c>
      <c r="M609" s="13">
        <v>9.1999999999999998E-3</v>
      </c>
      <c r="N609" s="13">
        <v>2.0899999999999998E-2</v>
      </c>
      <c r="O609" s="13">
        <v>0.18659999999999999</v>
      </c>
      <c r="P609" s="13">
        <v>2.5399999999999999E-2</v>
      </c>
      <c r="Q609" s="13">
        <v>100.0949</v>
      </c>
      <c r="S609" s="13">
        <v>0.47352255601055937</v>
      </c>
      <c r="T609" s="13">
        <v>0.42476895197037795</v>
      </c>
      <c r="U609" s="13">
        <v>0.10170849201906271</v>
      </c>
      <c r="V609" s="14">
        <v>80.681320124874588</v>
      </c>
      <c r="W609" s="9">
        <v>0.12336112577078806</v>
      </c>
      <c r="X609" s="9">
        <v>4.292403305556669E-2</v>
      </c>
      <c r="Y609" s="24">
        <v>1.8159432309416006E-2</v>
      </c>
    </row>
    <row r="610" spans="3:25">
      <c r="C610" s="9" t="s">
        <v>2033</v>
      </c>
      <c r="D610" s="9" t="s">
        <v>1580</v>
      </c>
      <c r="E610" s="13">
        <v>49.934600000000003</v>
      </c>
      <c r="F610" s="13">
        <v>0.70540000000000003</v>
      </c>
      <c r="G610" s="13">
        <v>5.5180999999999996</v>
      </c>
      <c r="H610" s="13">
        <v>4.9401000000000002</v>
      </c>
      <c r="I610" s="13">
        <v>0.13089999999999999</v>
      </c>
      <c r="J610" s="13">
        <v>15.1243</v>
      </c>
      <c r="K610" s="13">
        <v>23.518899999999999</v>
      </c>
      <c r="L610" s="13">
        <v>0.20219999999999999</v>
      </c>
      <c r="M610" s="13">
        <v>9.1999999999999998E-3</v>
      </c>
      <c r="N610" s="13">
        <v>3.7400000000000003E-2</v>
      </c>
      <c r="O610" s="13">
        <v>0.3407</v>
      </c>
      <c r="P610" s="13">
        <v>3.9100000000000003E-2</v>
      </c>
      <c r="Q610" s="13">
        <v>100.5009</v>
      </c>
      <c r="S610" s="13">
        <v>0.48576789172117441</v>
      </c>
      <c r="T610" s="13">
        <v>0.43459256282653846</v>
      </c>
      <c r="U610" s="13">
        <v>7.9639545452287172E-2</v>
      </c>
      <c r="V610" s="14">
        <v>84.5129185497874</v>
      </c>
      <c r="W610" s="9">
        <v>0.16142835940083655</v>
      </c>
      <c r="X610" s="9">
        <v>7.8052562380323487E-2</v>
      </c>
      <c r="Y610" s="24">
        <v>1.9540377814029022E-2</v>
      </c>
    </row>
    <row r="611" spans="3:25">
      <c r="C611" s="9" t="s">
        <v>2034</v>
      </c>
      <c r="D611" s="9" t="s">
        <v>195</v>
      </c>
      <c r="E611" s="13">
        <v>46.616399999999999</v>
      </c>
      <c r="F611" s="13">
        <v>1.1726000000000001</v>
      </c>
      <c r="G611" s="13">
        <v>8.1669999999999998</v>
      </c>
      <c r="H611" s="13">
        <v>5.7245999999999997</v>
      </c>
      <c r="I611" s="13">
        <v>0.1578</v>
      </c>
      <c r="J611" s="13">
        <v>13.2943</v>
      </c>
      <c r="K611" s="13">
        <v>23.545500000000001</v>
      </c>
      <c r="L611" s="13">
        <v>0.18229999999999999</v>
      </c>
      <c r="M611" s="13">
        <v>7.1000000000000004E-3</v>
      </c>
      <c r="N611" s="13">
        <v>2.8899999999999999E-2</v>
      </c>
      <c r="O611" s="13">
        <v>0.43380000000000002</v>
      </c>
      <c r="P611" s="13">
        <v>-5.3E-3</v>
      </c>
      <c r="Q611" s="13">
        <v>99.330200000000005</v>
      </c>
      <c r="S611" s="13">
        <v>0.50625787448122017</v>
      </c>
      <c r="T611" s="13">
        <v>0.39767158087596977</v>
      </c>
      <c r="U611" s="13">
        <v>9.6070544642809966E-2</v>
      </c>
      <c r="V611" s="14">
        <v>80.542364186189758</v>
      </c>
      <c r="W611" s="9">
        <v>0.24802489223691127</v>
      </c>
      <c r="X611" s="9">
        <v>0.11376308309188837</v>
      </c>
      <c r="Y611" s="24">
        <v>3.3155654787628927E-2</v>
      </c>
    </row>
    <row r="612" spans="3:25">
      <c r="C612" s="9" t="s">
        <v>2035</v>
      </c>
      <c r="D612" s="9" t="s">
        <v>53</v>
      </c>
      <c r="E612" s="13">
        <v>48.083199999999998</v>
      </c>
      <c r="F612" s="13">
        <v>0.83579999999999999</v>
      </c>
      <c r="G612" s="13">
        <v>6.9771999999999998</v>
      </c>
      <c r="H612" s="13">
        <v>5.3852000000000002</v>
      </c>
      <c r="I612" s="13">
        <v>9.8100000000000007E-2</v>
      </c>
      <c r="J612" s="13">
        <v>13.879200000000001</v>
      </c>
      <c r="K612" s="13">
        <v>23.825600000000001</v>
      </c>
      <c r="L612" s="13">
        <v>0.25979999999999998</v>
      </c>
      <c r="M612" s="13">
        <v>2.76E-2</v>
      </c>
      <c r="N612" s="13">
        <v>9.2999999999999992E-3</v>
      </c>
      <c r="O612" s="13">
        <v>0.4168</v>
      </c>
      <c r="P612" s="13">
        <v>2.9600000000000001E-2</v>
      </c>
      <c r="Q612" s="13">
        <v>99.827399999999997</v>
      </c>
      <c r="S612" s="13">
        <v>0.50331000783597424</v>
      </c>
      <c r="T612" s="13">
        <v>0.40789779774129231</v>
      </c>
      <c r="U612" s="13">
        <v>8.8792194422733312E-2</v>
      </c>
      <c r="V612" s="14">
        <v>82.123216528709364</v>
      </c>
      <c r="W612" s="9">
        <v>0.20646438218946006</v>
      </c>
      <c r="X612" s="9">
        <v>0.10029664824135659</v>
      </c>
      <c r="Y612" s="24">
        <v>2.3455112984819341E-2</v>
      </c>
    </row>
    <row r="613" spans="3:25">
      <c r="C613" s="9" t="s">
        <v>2036</v>
      </c>
      <c r="D613" s="9" t="s">
        <v>306</v>
      </c>
      <c r="E613" s="13">
        <v>51.627699999999997</v>
      </c>
      <c r="F613" s="13">
        <v>0.46879999999999999</v>
      </c>
      <c r="G613" s="13">
        <v>1.8141</v>
      </c>
      <c r="H613" s="13">
        <v>10.721299999999999</v>
      </c>
      <c r="I613" s="13">
        <v>0.55640000000000001</v>
      </c>
      <c r="J613" s="13">
        <v>14.305999999999999</v>
      </c>
      <c r="K613" s="13">
        <v>20.152899999999999</v>
      </c>
      <c r="L613" s="13">
        <v>0.3725</v>
      </c>
      <c r="M613" s="13">
        <v>-1.0800000000000001E-2</v>
      </c>
      <c r="N613" s="13">
        <v>3.9300000000000002E-2</v>
      </c>
      <c r="O613" s="13">
        <v>-2.5000000000000001E-3</v>
      </c>
      <c r="P613" s="13">
        <v>1.7100000000000001E-2</v>
      </c>
      <c r="Q613" s="13">
        <v>100.07599999999999</v>
      </c>
      <c r="S613" s="13">
        <v>0.41617757671784467</v>
      </c>
      <c r="T613" s="13">
        <v>0.41101205005720498</v>
      </c>
      <c r="U613" s="13">
        <v>0.17281037322495046</v>
      </c>
      <c r="V613" s="14">
        <v>70.40018225859869</v>
      </c>
      <c r="W613" s="9">
        <v>6.351705006989361E-2</v>
      </c>
      <c r="X613" s="9">
        <v>1.6686666939012926E-2</v>
      </c>
      <c r="Y613" s="24">
        <v>1.3229304791692908E-2</v>
      </c>
    </row>
    <row r="614" spans="3:25">
      <c r="C614" s="9" t="s">
        <v>2037</v>
      </c>
      <c r="D614" s="9" t="s">
        <v>307</v>
      </c>
      <c r="E614" s="13">
        <v>51.119</v>
      </c>
      <c r="F614" s="13">
        <v>0.58279999999999998</v>
      </c>
      <c r="G614" s="13">
        <v>2.1320000000000001</v>
      </c>
      <c r="H614" s="13">
        <v>9.4760000000000009</v>
      </c>
      <c r="I614" s="13">
        <v>0.3609</v>
      </c>
      <c r="J614" s="13">
        <v>14.975</v>
      </c>
      <c r="K614" s="13">
        <v>20.687000000000001</v>
      </c>
      <c r="L614" s="13">
        <v>0.30159999999999998</v>
      </c>
      <c r="M614" s="13">
        <v>-2.1600000000000001E-2</v>
      </c>
      <c r="N614" s="13">
        <v>6.4000000000000003E-3</v>
      </c>
      <c r="O614" s="13">
        <v>1.8100000000000002E-2</v>
      </c>
      <c r="P614" s="13">
        <v>1.29E-2</v>
      </c>
      <c r="Q614" s="13">
        <v>99.671700000000001</v>
      </c>
      <c r="S614" s="13">
        <v>0.42290303821465064</v>
      </c>
      <c r="T614" s="13">
        <v>0.42589773323857988</v>
      </c>
      <c r="U614" s="13">
        <v>0.15119922854676948</v>
      </c>
      <c r="V614" s="14">
        <v>73.800030400609202</v>
      </c>
      <c r="W614" s="9">
        <v>8.1799293469513978E-2</v>
      </c>
      <c r="X614" s="9">
        <v>1.2498443510705087E-2</v>
      </c>
      <c r="Y614" s="24">
        <v>1.6453176622455986E-2</v>
      </c>
    </row>
    <row r="615" spans="3:25">
      <c r="C615" s="9" t="s">
        <v>2038</v>
      </c>
      <c r="D615" s="9" t="s">
        <v>29</v>
      </c>
      <c r="E615" s="13">
        <v>49.173699999999997</v>
      </c>
      <c r="F615" s="13">
        <v>0.72540000000000004</v>
      </c>
      <c r="G615" s="13">
        <v>5.8371000000000004</v>
      </c>
      <c r="H615" s="13">
        <v>5.8287000000000004</v>
      </c>
      <c r="I615" s="13">
        <v>0.16919999999999999</v>
      </c>
      <c r="J615" s="13">
        <v>14.3908</v>
      </c>
      <c r="K615" s="13">
        <v>23.674299999999999</v>
      </c>
      <c r="L615" s="13">
        <v>0.24099999999999999</v>
      </c>
      <c r="M615" s="13">
        <v>5.0000000000000001E-3</v>
      </c>
      <c r="N615" s="13">
        <v>4.9000000000000002E-2</v>
      </c>
      <c r="O615" s="13">
        <v>0.15359999999999999</v>
      </c>
      <c r="P615" s="13">
        <v>-5.4199999999999998E-2</v>
      </c>
      <c r="Q615" s="13">
        <v>100.2478</v>
      </c>
      <c r="S615" s="13">
        <v>0.49071573189717332</v>
      </c>
      <c r="T615" s="13">
        <v>0.41498555409992199</v>
      </c>
      <c r="U615" s="13">
        <v>9.4298714002904696E-2</v>
      </c>
      <c r="V615" s="14">
        <v>81.484070899306602</v>
      </c>
      <c r="W615" s="9">
        <v>0.17804553003176626</v>
      </c>
      <c r="X615" s="9">
        <v>7.6874604528769486E-2</v>
      </c>
      <c r="Y615" s="24">
        <v>2.0220910333578951E-2</v>
      </c>
    </row>
    <row r="616" spans="3:25">
      <c r="C616" s="9" t="s">
        <v>2039</v>
      </c>
      <c r="D616" s="9" t="s">
        <v>53</v>
      </c>
      <c r="E616" s="13">
        <v>51.515700000000002</v>
      </c>
      <c r="F616" s="13">
        <v>0.43959999999999999</v>
      </c>
      <c r="G616" s="13">
        <v>1.7314000000000001</v>
      </c>
      <c r="H616" s="13">
        <v>10.6633</v>
      </c>
      <c r="I616" s="13">
        <v>0.4219</v>
      </c>
      <c r="J616" s="13">
        <v>14.551500000000001</v>
      </c>
      <c r="K616" s="13">
        <v>20.551300000000001</v>
      </c>
      <c r="L616" s="13">
        <v>0.26700000000000002</v>
      </c>
      <c r="M616" s="13">
        <v>-4.3E-3</v>
      </c>
      <c r="N616" s="13">
        <v>0.05</v>
      </c>
      <c r="O616" s="13">
        <v>-1.1299999999999999E-2</v>
      </c>
      <c r="P616" s="13">
        <v>-1.8E-3</v>
      </c>
      <c r="Q616" s="13">
        <v>100.19159999999999</v>
      </c>
      <c r="S616" s="13">
        <v>0.41840264965558993</v>
      </c>
      <c r="T616" s="13">
        <v>0.41215265104091747</v>
      </c>
      <c r="U616" s="13">
        <v>0.16944469930349262</v>
      </c>
      <c r="V616" s="14">
        <v>70.865634239366642</v>
      </c>
      <c r="W616" s="9">
        <v>6.9417028124326929E-2</v>
      </c>
      <c r="X616" s="9">
        <v>7.0631079436232064E-3</v>
      </c>
      <c r="Y616" s="24">
        <v>1.2394387480909116E-2</v>
      </c>
    </row>
    <row r="617" spans="3:25">
      <c r="C617" s="9" t="s">
        <v>2040</v>
      </c>
      <c r="D617" s="9" t="s">
        <v>53</v>
      </c>
      <c r="E617" s="13">
        <v>51.0169</v>
      </c>
      <c r="F617" s="13">
        <v>0.54479999999999995</v>
      </c>
      <c r="G617" s="13">
        <v>2.097</v>
      </c>
      <c r="H617" s="13">
        <v>10.129</v>
      </c>
      <c r="I617" s="13">
        <v>0.35699999999999998</v>
      </c>
      <c r="J617" s="13">
        <v>14.516</v>
      </c>
      <c r="K617" s="13">
        <v>20.175599999999999</v>
      </c>
      <c r="L617" s="13">
        <v>0.27639999999999998</v>
      </c>
      <c r="M617" s="13">
        <v>-1.15E-2</v>
      </c>
      <c r="N617" s="13">
        <v>2.9899999999999999E-2</v>
      </c>
      <c r="O617" s="13">
        <v>2.35E-2</v>
      </c>
      <c r="P617" s="13">
        <v>2.06E-2</v>
      </c>
      <c r="Q617" s="13">
        <v>99.186599999999999</v>
      </c>
      <c r="S617" s="13">
        <v>0.41791885477184815</v>
      </c>
      <c r="T617" s="13">
        <v>0.41831907882565045</v>
      </c>
      <c r="U617" s="13">
        <v>0.16376206640250138</v>
      </c>
      <c r="V617" s="14">
        <v>71.866110465008546</v>
      </c>
      <c r="W617" s="9">
        <v>7.3814336806923064E-2</v>
      </c>
      <c r="X617" s="9">
        <v>1.9507845024300446E-2</v>
      </c>
      <c r="Y617" s="24">
        <v>1.5475322167543153E-2</v>
      </c>
    </row>
    <row r="618" spans="3:25">
      <c r="C618" s="9" t="s">
        <v>2041</v>
      </c>
      <c r="D618" s="9" t="s">
        <v>1580</v>
      </c>
      <c r="E618" s="13">
        <v>51.200400000000002</v>
      </c>
      <c r="F618" s="13">
        <v>0.45429999999999998</v>
      </c>
      <c r="G618" s="13">
        <v>1.8286</v>
      </c>
      <c r="H618" s="13">
        <v>10.6792</v>
      </c>
      <c r="I618" s="13">
        <v>0.41060000000000002</v>
      </c>
      <c r="J618" s="13">
        <v>14.7182</v>
      </c>
      <c r="K618" s="13">
        <v>20.744599999999998</v>
      </c>
      <c r="L618" s="13">
        <v>0.27239999999999998</v>
      </c>
      <c r="M618" s="13">
        <v>8.6E-3</v>
      </c>
      <c r="N618" s="13">
        <v>2.7099999999999999E-2</v>
      </c>
      <c r="O618" s="13">
        <v>4.4200000000000003E-2</v>
      </c>
      <c r="P618" s="13">
        <v>-9.7999999999999997E-3</v>
      </c>
      <c r="Q618" s="13">
        <v>100.38809999999999</v>
      </c>
      <c r="S618" s="13">
        <v>0.41860839671883937</v>
      </c>
      <c r="T618" s="13">
        <v>0.41319283045724353</v>
      </c>
      <c r="U618" s="13">
        <v>0.16819877282391707</v>
      </c>
      <c r="V618" s="14">
        <v>71.069624694497662</v>
      </c>
      <c r="W618" s="9">
        <v>8.1085803317935135E-2</v>
      </c>
      <c r="X618" s="9">
        <v>-3.0590720191361886E-4</v>
      </c>
      <c r="Y618" s="24">
        <v>1.280983271874016E-2</v>
      </c>
    </row>
    <row r="619" spans="3:25">
      <c r="C619" s="9" t="s">
        <v>2042</v>
      </c>
      <c r="D619" s="9" t="s">
        <v>195</v>
      </c>
      <c r="E619" s="13">
        <v>51.4968</v>
      </c>
      <c r="F619" s="13">
        <v>0.45319999999999999</v>
      </c>
      <c r="G619" s="13">
        <v>1.7181</v>
      </c>
      <c r="H619" s="13">
        <v>10.7105</v>
      </c>
      <c r="I619" s="13">
        <v>0.43130000000000002</v>
      </c>
      <c r="J619" s="13">
        <v>14.4476</v>
      </c>
      <c r="K619" s="13">
        <v>20.152200000000001</v>
      </c>
      <c r="L619" s="13">
        <v>0.31059999999999999</v>
      </c>
      <c r="M619" s="13">
        <v>-1.4999999999999999E-2</v>
      </c>
      <c r="N619" s="13">
        <v>2.8899999999999999E-2</v>
      </c>
      <c r="O619" s="13">
        <v>2.4299999999999999E-2</v>
      </c>
      <c r="P619" s="13">
        <v>-6.7999999999999996E-3</v>
      </c>
      <c r="Q619" s="13">
        <v>99.773399999999995</v>
      </c>
      <c r="S619" s="13">
        <v>0.41455479762556763</v>
      </c>
      <c r="T619" s="13">
        <v>0.41347608631007488</v>
      </c>
      <c r="U619" s="13">
        <v>0.17196911606435739</v>
      </c>
      <c r="V619" s="14">
        <v>70.625924447430805</v>
      </c>
      <c r="W619" s="9">
        <v>6.3046075034629556E-2</v>
      </c>
      <c r="X619" s="9">
        <v>1.3124960168759789E-2</v>
      </c>
      <c r="Y619" s="24">
        <v>1.2824707478386843E-2</v>
      </c>
    </row>
    <row r="620" spans="3:25">
      <c r="C620" s="9" t="s">
        <v>2043</v>
      </c>
      <c r="D620" s="9" t="s">
        <v>195</v>
      </c>
      <c r="E620" s="13">
        <v>51.55</v>
      </c>
      <c r="F620" s="13">
        <v>0.44669999999999999</v>
      </c>
      <c r="G620" s="13">
        <v>1.7822</v>
      </c>
      <c r="H620" s="13">
        <v>10.816800000000001</v>
      </c>
      <c r="I620" s="13">
        <v>0.44919999999999999</v>
      </c>
      <c r="J620" s="13">
        <v>14.154500000000001</v>
      </c>
      <c r="K620" s="13">
        <v>20.3734</v>
      </c>
      <c r="L620" s="13">
        <v>0.23219999999999999</v>
      </c>
      <c r="M620" s="13">
        <v>1.23E-2</v>
      </c>
      <c r="N620" s="13">
        <v>2.6700000000000002E-2</v>
      </c>
      <c r="O620" s="13">
        <v>2.7900000000000001E-2</v>
      </c>
      <c r="P620" s="13">
        <v>1.03E-2</v>
      </c>
      <c r="Q620" s="13">
        <v>99.882199999999997</v>
      </c>
      <c r="S620" s="13">
        <v>0.42000021619334316</v>
      </c>
      <c r="T620" s="13">
        <v>0.40595298723817946</v>
      </c>
      <c r="U620" s="13">
        <v>0.17404679656847732</v>
      </c>
      <c r="V620" s="14">
        <v>69.991920440698678</v>
      </c>
      <c r="W620" s="9">
        <v>6.1663029276647574E-2</v>
      </c>
      <c r="X620" s="9">
        <v>1.7324662337005012E-2</v>
      </c>
      <c r="Y620" s="24">
        <v>1.2636740923826941E-2</v>
      </c>
    </row>
    <row r="621" spans="3:25">
      <c r="C621" s="9" t="s">
        <v>2044</v>
      </c>
      <c r="D621" s="9" t="s">
        <v>306</v>
      </c>
      <c r="E621" s="13">
        <v>51.593699999999998</v>
      </c>
      <c r="F621" s="13">
        <v>0.44769999999999999</v>
      </c>
      <c r="G621" s="13">
        <v>1.7176</v>
      </c>
      <c r="H621" s="13">
        <v>10.456799999999999</v>
      </c>
      <c r="I621" s="13">
        <v>0.33160000000000001</v>
      </c>
      <c r="J621" s="13">
        <v>14.479900000000001</v>
      </c>
      <c r="K621" s="13">
        <v>20.256900000000002</v>
      </c>
      <c r="L621" s="13">
        <v>0.249</v>
      </c>
      <c r="M621" s="13">
        <v>5.7999999999999996E-3</v>
      </c>
      <c r="N621" s="13">
        <v>8.9999999999999998E-4</v>
      </c>
      <c r="O621" s="13">
        <v>1.43E-2</v>
      </c>
      <c r="P621" s="13">
        <v>-4.4999999999999997E-3</v>
      </c>
      <c r="Q621" s="13">
        <v>99.554100000000005</v>
      </c>
      <c r="S621" s="13">
        <v>0.41712374000125257</v>
      </c>
      <c r="T621" s="13">
        <v>0.414813319540004</v>
      </c>
      <c r="U621" s="13">
        <v>0.16806294045874345</v>
      </c>
      <c r="V621" s="14">
        <v>71.166617686727434</v>
      </c>
      <c r="W621" s="9">
        <v>5.8703156000001533E-2</v>
      </c>
      <c r="X621" s="9">
        <v>1.7473109666784517E-2</v>
      </c>
      <c r="Y621" s="24">
        <v>1.2673626043747829E-2</v>
      </c>
    </row>
    <row r="622" spans="3:25">
      <c r="C622" s="9" t="s">
        <v>2045</v>
      </c>
      <c r="D622" s="9" t="s">
        <v>307</v>
      </c>
      <c r="E622" s="13">
        <v>51.242899999999999</v>
      </c>
      <c r="F622" s="13">
        <v>0.59089999999999998</v>
      </c>
      <c r="G622" s="13">
        <v>2.4538000000000002</v>
      </c>
      <c r="H622" s="13">
        <v>10.3233</v>
      </c>
      <c r="I622" s="13">
        <v>0.40710000000000002</v>
      </c>
      <c r="J622" s="13">
        <v>14.5945</v>
      </c>
      <c r="K622" s="13">
        <v>20.6114</v>
      </c>
      <c r="L622" s="13">
        <v>0.30509999999999998</v>
      </c>
      <c r="M622" s="13">
        <v>-1.5900000000000001E-2</v>
      </c>
      <c r="N622" s="13">
        <v>3.0099999999999998E-2</v>
      </c>
      <c r="O622" s="13">
        <v>1.2999999999999999E-3</v>
      </c>
      <c r="P622" s="13">
        <v>1.44E-2</v>
      </c>
      <c r="Q622" s="13">
        <v>100.575</v>
      </c>
      <c r="S622" s="13">
        <v>0.42087253601938657</v>
      </c>
      <c r="T622" s="13">
        <v>0.41459830564186584</v>
      </c>
      <c r="U622" s="13">
        <v>0.16452915833874762</v>
      </c>
      <c r="V622" s="14">
        <v>71.590164761335643</v>
      </c>
      <c r="W622" s="9">
        <v>8.8930764477169966E-2</v>
      </c>
      <c r="X622" s="9">
        <v>1.8935156617753648E-2</v>
      </c>
      <c r="Y622" s="24">
        <v>1.6579645139123592E-2</v>
      </c>
    </row>
    <row r="623" spans="3:25">
      <c r="C623" s="9" t="s">
        <v>2046</v>
      </c>
      <c r="D623" s="9" t="s">
        <v>53</v>
      </c>
      <c r="E623" s="13">
        <v>50.983499999999999</v>
      </c>
      <c r="F623" s="13">
        <v>0.53069999999999995</v>
      </c>
      <c r="G623" s="13">
        <v>2.1368</v>
      </c>
      <c r="H623" s="13">
        <v>10.4793</v>
      </c>
      <c r="I623" s="13">
        <v>0.435</v>
      </c>
      <c r="J623" s="13">
        <v>14.5983</v>
      </c>
      <c r="K623" s="13">
        <v>20.138500000000001</v>
      </c>
      <c r="L623" s="13">
        <v>0.30990000000000001</v>
      </c>
      <c r="M623" s="13">
        <v>-3.1E-2</v>
      </c>
      <c r="N623" s="13">
        <v>3.9800000000000002E-2</v>
      </c>
      <c r="O623" s="13">
        <v>-4.7999999999999996E-3</v>
      </c>
      <c r="P623" s="13">
        <v>-1.5299999999999999E-2</v>
      </c>
      <c r="Q623" s="13">
        <v>99.651799999999994</v>
      </c>
      <c r="S623" s="13">
        <v>0.41414090920422214</v>
      </c>
      <c r="T623" s="13">
        <v>0.41765578800889996</v>
      </c>
      <c r="U623" s="13">
        <v>0.16820330278687798</v>
      </c>
      <c r="V623" s="14">
        <v>71.289460993358361</v>
      </c>
      <c r="W623" s="9">
        <v>8.0695206026996535E-2</v>
      </c>
      <c r="X623" s="9">
        <v>1.4120558150259588E-2</v>
      </c>
      <c r="Y623" s="24">
        <v>1.5030793522552719E-2</v>
      </c>
    </row>
    <row r="624" spans="3:25">
      <c r="C624" s="9" t="s">
        <v>2047</v>
      </c>
      <c r="D624" s="9" t="s">
        <v>53</v>
      </c>
      <c r="E624" s="13">
        <v>51.502899999999997</v>
      </c>
      <c r="F624" s="13">
        <v>0.47789999999999999</v>
      </c>
      <c r="G624" s="13">
        <v>1.873</v>
      </c>
      <c r="H624" s="13">
        <v>10.626200000000001</v>
      </c>
      <c r="I624" s="13">
        <v>0.39250000000000002</v>
      </c>
      <c r="J624" s="13">
        <v>14.856299999999999</v>
      </c>
      <c r="K624" s="13">
        <v>20.313400000000001</v>
      </c>
      <c r="L624" s="13">
        <v>0.28179999999999999</v>
      </c>
      <c r="M624" s="13">
        <v>-9.4000000000000004E-3</v>
      </c>
      <c r="N624" s="13">
        <v>3.3E-3</v>
      </c>
      <c r="O624" s="13">
        <v>2.7000000000000001E-3</v>
      </c>
      <c r="P624" s="13">
        <v>-4.7199999999999999E-2</v>
      </c>
      <c r="Q624" s="13">
        <v>100.33</v>
      </c>
      <c r="S624" s="13">
        <v>0.41224003103598472</v>
      </c>
      <c r="T624" s="13">
        <v>0.41944344258723149</v>
      </c>
      <c r="U624" s="13">
        <v>0.16831652637678374</v>
      </c>
      <c r="V624" s="14">
        <v>71.36305034971025</v>
      </c>
      <c r="W624" s="9">
        <v>7.3964640219838174E-2</v>
      </c>
      <c r="X624" s="9">
        <v>8.5959373498098179E-3</v>
      </c>
      <c r="Y624" s="24">
        <v>1.344584567545635E-2</v>
      </c>
    </row>
    <row r="625" spans="2:26">
      <c r="C625" s="9" t="s">
        <v>2048</v>
      </c>
      <c r="D625" s="9" t="s">
        <v>306</v>
      </c>
      <c r="E625" s="13">
        <v>51.352600000000002</v>
      </c>
      <c r="F625" s="13">
        <v>0.4632</v>
      </c>
      <c r="G625" s="13">
        <v>1.7108000000000001</v>
      </c>
      <c r="H625" s="13">
        <v>10.7537</v>
      </c>
      <c r="I625" s="13">
        <v>0.4622</v>
      </c>
      <c r="J625" s="13">
        <v>14.3125</v>
      </c>
      <c r="K625" s="13">
        <v>20.314800000000002</v>
      </c>
      <c r="L625" s="13">
        <v>0.33950000000000002</v>
      </c>
      <c r="M625" s="13">
        <v>1.15E-2</v>
      </c>
      <c r="N625" s="13">
        <v>2.8500000000000001E-2</v>
      </c>
      <c r="O625" s="13">
        <v>1.0999999999999999E-2</v>
      </c>
      <c r="P625" s="13">
        <v>-8.6999999999999994E-3</v>
      </c>
      <c r="Q625" s="13">
        <v>99.760400000000004</v>
      </c>
      <c r="S625" s="13">
        <v>0.41782777733814008</v>
      </c>
      <c r="T625" s="13">
        <v>0.40953918727999677</v>
      </c>
      <c r="U625" s="13">
        <v>0.17263303538186309</v>
      </c>
      <c r="V625" s="14">
        <v>70.346741280005617</v>
      </c>
      <c r="W625" s="9">
        <v>6.5959606213210398E-2</v>
      </c>
      <c r="X625" s="9">
        <v>9.9863610744429371E-3</v>
      </c>
      <c r="Y625" s="24">
        <v>1.3124723828523923E-2</v>
      </c>
    </row>
    <row r="626" spans="2:26">
      <c r="C626" s="9" t="s">
        <v>2049</v>
      </c>
      <c r="D626" s="9" t="s">
        <v>307</v>
      </c>
      <c r="E626" s="13">
        <v>50.500599999999999</v>
      </c>
      <c r="F626" s="13">
        <v>0.6411</v>
      </c>
      <c r="G626" s="13">
        <v>2.8607</v>
      </c>
      <c r="H626" s="13">
        <v>10.392899999999999</v>
      </c>
      <c r="I626" s="13">
        <v>0.4022</v>
      </c>
      <c r="J626" s="13">
        <v>14.5253</v>
      </c>
      <c r="K626" s="13">
        <v>19.9663</v>
      </c>
      <c r="L626" s="13">
        <v>0.27879999999999999</v>
      </c>
      <c r="M626" s="13">
        <v>-3.5999999999999999E-3</v>
      </c>
      <c r="N626" s="13">
        <v>2.76E-2</v>
      </c>
      <c r="O626" s="13">
        <v>-1.8100000000000002E-2</v>
      </c>
      <c r="P626" s="13">
        <v>-1.7100000000000001E-2</v>
      </c>
      <c r="Q626" s="13">
        <v>99.595600000000005</v>
      </c>
      <c r="S626" s="13">
        <v>0.41350103348222533</v>
      </c>
      <c r="T626" s="13">
        <v>0.41850372203227393</v>
      </c>
      <c r="U626" s="13">
        <v>0.16799524448550066</v>
      </c>
      <c r="V626" s="14">
        <v>71.356259076986902</v>
      </c>
      <c r="W626" s="9">
        <v>9.9450626746939941E-2</v>
      </c>
      <c r="X626" s="9">
        <v>2.7448112455213863E-2</v>
      </c>
      <c r="Y626" s="24">
        <v>1.8152101646567862E-2</v>
      </c>
    </row>
    <row r="627" spans="2:26">
      <c r="C627" s="9" t="s">
        <v>2050</v>
      </c>
      <c r="D627" s="9" t="s">
        <v>53</v>
      </c>
      <c r="E627" s="13">
        <v>48.920499999999997</v>
      </c>
      <c r="F627" s="13">
        <v>0.71150000000000002</v>
      </c>
      <c r="G627" s="13">
        <v>5.9401000000000002</v>
      </c>
      <c r="H627" s="13">
        <v>5.5552999999999999</v>
      </c>
      <c r="I627" s="13">
        <v>0.1565</v>
      </c>
      <c r="J627" s="13">
        <v>14.524900000000001</v>
      </c>
      <c r="K627" s="13">
        <v>23.6722</v>
      </c>
      <c r="L627" s="13">
        <v>0.16689999999999999</v>
      </c>
      <c r="M627" s="13">
        <v>-8.6E-3</v>
      </c>
      <c r="N627" s="13">
        <v>7.4999999999999997E-3</v>
      </c>
      <c r="O627" s="13">
        <v>0.2016</v>
      </c>
      <c r="P627" s="13">
        <v>-8.6999999999999994E-3</v>
      </c>
      <c r="Q627" s="13">
        <v>99.856899999999996</v>
      </c>
      <c r="S627" s="13">
        <v>0.49096661857906387</v>
      </c>
      <c r="T627" s="13">
        <v>0.41910389920680524</v>
      </c>
      <c r="U627" s="13">
        <v>8.9929482214130871E-2</v>
      </c>
      <c r="V627" s="14">
        <v>82.333283926665445</v>
      </c>
      <c r="W627" s="9">
        <v>0.18118978323784285</v>
      </c>
      <c r="X627" s="9">
        <v>7.9121280620865264E-2</v>
      </c>
      <c r="Y627" s="24">
        <v>1.9901688386484009E-2</v>
      </c>
    </row>
    <row r="628" spans="2:26">
      <c r="C628" s="9" t="s">
        <v>2051</v>
      </c>
      <c r="D628" s="9" t="s">
        <v>2524</v>
      </c>
      <c r="E628" s="13">
        <v>51.442100000000003</v>
      </c>
      <c r="F628" s="13">
        <v>0.50900000000000001</v>
      </c>
      <c r="G628" s="13">
        <v>2.1431</v>
      </c>
      <c r="H628" s="13">
        <v>10.196199999999999</v>
      </c>
      <c r="I628" s="13">
        <v>0.45579999999999998</v>
      </c>
      <c r="J628" s="13">
        <v>14.770099999999999</v>
      </c>
      <c r="K628" s="13">
        <v>20.360800000000001</v>
      </c>
      <c r="L628" s="13">
        <v>0.32650000000000001</v>
      </c>
      <c r="M628" s="13">
        <v>1.4E-3</v>
      </c>
      <c r="N628" s="13">
        <v>1.2999999999999999E-3</v>
      </c>
      <c r="O628" s="13">
        <v>7.4000000000000003E-3</v>
      </c>
      <c r="P628" s="13">
        <v>2.0999999999999999E-3</v>
      </c>
      <c r="Q628" s="13">
        <v>100.2159</v>
      </c>
      <c r="S628" s="13">
        <v>0.41665305400037517</v>
      </c>
      <c r="T628" s="13">
        <v>0.42049261618556039</v>
      </c>
      <c r="U628" s="13">
        <v>0.16285432981406442</v>
      </c>
      <c r="V628" s="14">
        <v>72.082766365563657</v>
      </c>
      <c r="W628" s="9">
        <v>7.7017747213057319E-2</v>
      </c>
      <c r="X628" s="9">
        <v>1.7410384257666292E-2</v>
      </c>
      <c r="Y628" s="24">
        <v>1.4315050642318626E-2</v>
      </c>
    </row>
    <row r="629" spans="2:26">
      <c r="C629" s="9" t="s">
        <v>2052</v>
      </c>
      <c r="D629" s="9" t="s">
        <v>2541</v>
      </c>
      <c r="E629" s="13">
        <v>49.091200000000001</v>
      </c>
      <c r="F629" s="13">
        <v>0.65380000000000005</v>
      </c>
      <c r="G629" s="13">
        <v>5.5327999999999999</v>
      </c>
      <c r="H629" s="13">
        <v>5.4745999999999997</v>
      </c>
      <c r="I629" s="13">
        <v>0.1593</v>
      </c>
      <c r="J629" s="13">
        <v>14.268700000000001</v>
      </c>
      <c r="K629" s="13">
        <v>23.537299999999998</v>
      </c>
      <c r="L629" s="13">
        <v>0.2324</v>
      </c>
      <c r="M629" s="13">
        <v>-5.7000000000000002E-3</v>
      </c>
      <c r="N629" s="13">
        <v>3.4200000000000001E-2</v>
      </c>
      <c r="O629" s="13">
        <v>5.9299999999999999E-2</v>
      </c>
      <c r="P629" s="13">
        <v>1.5299999999999999E-2</v>
      </c>
      <c r="Q629" s="13">
        <v>99.058800000000005</v>
      </c>
      <c r="S629" s="13">
        <v>0.49384635107162433</v>
      </c>
      <c r="T629" s="13">
        <v>0.41649982208771769</v>
      </c>
      <c r="U629" s="13">
        <v>8.9653826840658021E-2</v>
      </c>
      <c r="V629" s="14">
        <v>82.287230956356368</v>
      </c>
      <c r="W629" s="9">
        <v>0.16420432894717485</v>
      </c>
      <c r="X629" s="9">
        <v>7.9671095152814786E-2</v>
      </c>
      <c r="Y629" s="24">
        <v>1.8394336581764318E-2</v>
      </c>
    </row>
    <row r="630" spans="2:26">
      <c r="C630" s="9" t="s">
        <v>2053</v>
      </c>
      <c r="D630" s="9" t="s">
        <v>2542</v>
      </c>
      <c r="E630" s="13">
        <v>48.103299999999997</v>
      </c>
      <c r="F630" s="13">
        <v>0.81710000000000005</v>
      </c>
      <c r="G630" s="13">
        <v>6.3811</v>
      </c>
      <c r="H630" s="13">
        <v>5.7735000000000003</v>
      </c>
      <c r="I630" s="13">
        <v>0.1166</v>
      </c>
      <c r="J630" s="13">
        <v>14.033300000000001</v>
      </c>
      <c r="K630" s="13">
        <v>23.454499999999999</v>
      </c>
      <c r="L630" s="13">
        <v>0.21110000000000001</v>
      </c>
      <c r="M630" s="13">
        <v>3.5999999999999999E-3</v>
      </c>
      <c r="N630" s="13">
        <v>1.5800000000000002E-2</v>
      </c>
      <c r="O630" s="13">
        <v>0.40970000000000001</v>
      </c>
      <c r="P630" s="13">
        <v>-1.6400000000000001E-2</v>
      </c>
      <c r="Q630" s="13">
        <v>99.319699999999997</v>
      </c>
      <c r="S630" s="13">
        <v>0.49394341978098139</v>
      </c>
      <c r="T630" s="13">
        <v>0.4111554405931595</v>
      </c>
      <c r="U630" s="13">
        <v>9.4901139625859193E-2</v>
      </c>
      <c r="V630" s="14">
        <v>81.246931008231044</v>
      </c>
      <c r="W630" s="9">
        <v>0.19541430147241412</v>
      </c>
      <c r="X630" s="9">
        <v>8.6749023083462495E-2</v>
      </c>
      <c r="Y630" s="24">
        <v>2.3061968270596266E-2</v>
      </c>
    </row>
    <row r="631" spans="2:26">
      <c r="C631" s="9" t="s">
        <v>2054</v>
      </c>
      <c r="D631" s="9" t="s">
        <v>93</v>
      </c>
      <c r="E631" s="13">
        <v>51.400300000000001</v>
      </c>
      <c r="F631" s="13">
        <v>0.4844</v>
      </c>
      <c r="G631" s="13">
        <v>1.8141</v>
      </c>
      <c r="H631" s="13">
        <v>9.8818000000000001</v>
      </c>
      <c r="I631" s="13">
        <v>0.33960000000000001</v>
      </c>
      <c r="J631" s="13">
        <v>14.6503</v>
      </c>
      <c r="K631" s="13">
        <v>20.433199999999999</v>
      </c>
      <c r="L631" s="13">
        <v>0.29099999999999998</v>
      </c>
      <c r="M631" s="13">
        <v>2.0999999999999999E-3</v>
      </c>
      <c r="N631" s="13">
        <v>4.2700000000000002E-2</v>
      </c>
      <c r="O631" s="13">
        <v>9.1000000000000004E-3</v>
      </c>
      <c r="P631" s="13">
        <v>-2.06E-2</v>
      </c>
      <c r="Q631" s="13">
        <v>99.348500000000001</v>
      </c>
      <c r="S631" s="13">
        <v>0.42106126736834493</v>
      </c>
      <c r="T631" s="13">
        <v>0.42000129767881622</v>
      </c>
      <c r="U631" s="13">
        <v>0.15893743495283877</v>
      </c>
      <c r="V631" s="14">
        <v>72.546760823832912</v>
      </c>
      <c r="W631" s="9">
        <v>6.5187685874365853E-2</v>
      </c>
      <c r="X631" s="9">
        <v>1.5301361106577788E-2</v>
      </c>
      <c r="Y631" s="24">
        <v>1.3718159342242929E-2</v>
      </c>
    </row>
    <row r="632" spans="2:26">
      <c r="C632" s="9" t="s">
        <v>2055</v>
      </c>
      <c r="D632" s="9" t="s">
        <v>54</v>
      </c>
      <c r="E632" s="13">
        <v>51.540999999999997</v>
      </c>
      <c r="F632" s="13">
        <v>0.44350000000000001</v>
      </c>
      <c r="G632" s="13">
        <v>1.7748999999999999</v>
      </c>
      <c r="H632" s="13">
        <v>10.3957</v>
      </c>
      <c r="I632" s="13">
        <v>0.44019999999999998</v>
      </c>
      <c r="J632" s="13">
        <v>14.6592</v>
      </c>
      <c r="K632" s="13">
        <v>20.165800000000001</v>
      </c>
      <c r="L632" s="13">
        <v>0.28100000000000003</v>
      </c>
      <c r="M632" s="13">
        <v>2.4299999999999999E-2</v>
      </c>
      <c r="N632" s="13">
        <v>4.9599999999999998E-2</v>
      </c>
      <c r="O632" s="13">
        <v>-3.2000000000000002E-3</v>
      </c>
      <c r="P632" s="13">
        <v>-2.5600000000000001E-2</v>
      </c>
      <c r="Q632" s="13">
        <v>99.775199999999998</v>
      </c>
      <c r="S632" s="13">
        <v>0.41430380785488935</v>
      </c>
      <c r="T632" s="13">
        <v>0.4189951020212207</v>
      </c>
      <c r="U632" s="13">
        <v>0.16670109012388998</v>
      </c>
      <c r="V632" s="14">
        <v>71.537959037543388</v>
      </c>
      <c r="W632" s="9">
        <v>6.4885601867394005E-2</v>
      </c>
      <c r="X632" s="9">
        <v>1.3661481999513239E-2</v>
      </c>
      <c r="Y632" s="24">
        <v>1.252754431095709E-2</v>
      </c>
    </row>
    <row r="633" spans="2:26">
      <c r="C633" s="9" t="s">
        <v>2056</v>
      </c>
      <c r="D633" s="9" t="s">
        <v>54</v>
      </c>
      <c r="E633" s="13">
        <v>51.4863</v>
      </c>
      <c r="F633" s="13">
        <v>0.437</v>
      </c>
      <c r="G633" s="13">
        <v>1.8231999999999999</v>
      </c>
      <c r="H633" s="13">
        <v>10.353199999999999</v>
      </c>
      <c r="I633" s="13">
        <v>0.39410000000000001</v>
      </c>
      <c r="J633" s="13">
        <v>14.7088</v>
      </c>
      <c r="K633" s="13">
        <v>20.096599999999999</v>
      </c>
      <c r="L633" s="13">
        <v>0.35730000000000001</v>
      </c>
      <c r="M633" s="13">
        <v>8.6E-3</v>
      </c>
      <c r="N633" s="13">
        <v>-2E-3</v>
      </c>
      <c r="O633" s="13">
        <v>-7.4999999999999997E-3</v>
      </c>
      <c r="P633" s="13">
        <v>2.8500000000000001E-2</v>
      </c>
      <c r="Q633" s="13">
        <v>99.693700000000007</v>
      </c>
      <c r="S633" s="13">
        <v>0.41316534003701599</v>
      </c>
      <c r="T633" s="13">
        <v>0.42070119248406868</v>
      </c>
      <c r="U633" s="13">
        <v>0.16613346747891528</v>
      </c>
      <c r="V633" s="14">
        <v>71.689901975218262</v>
      </c>
      <c r="W633" s="9">
        <v>6.5076508553566059E-2</v>
      </c>
      <c r="X633" s="9">
        <v>1.5685813928890374E-2</v>
      </c>
      <c r="Y633" s="24">
        <v>1.2355834171099629E-2</v>
      </c>
    </row>
    <row r="634" spans="2:26"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S634" s="13"/>
      <c r="T634" s="13"/>
      <c r="U634" s="13"/>
      <c r="V634" s="14"/>
      <c r="Y634" s="24"/>
    </row>
    <row r="635" spans="2:26"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S635" s="13"/>
      <c r="T635" s="13"/>
      <c r="U635" s="13"/>
      <c r="V635" s="14"/>
      <c r="Y635" s="24"/>
    </row>
    <row r="636" spans="2:26" s="3" customFormat="1">
      <c r="B636" s="12" t="s">
        <v>1676</v>
      </c>
      <c r="C636" s="12"/>
      <c r="D636" s="12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2:26">
      <c r="B637" s="9" t="s">
        <v>1583</v>
      </c>
      <c r="C637" s="9" t="s">
        <v>2057</v>
      </c>
      <c r="D637" s="9" t="s">
        <v>29</v>
      </c>
      <c r="E637" s="13">
        <v>50.5623</v>
      </c>
      <c r="F637" s="13">
        <v>0.60550000000000004</v>
      </c>
      <c r="G637" s="13">
        <v>2.4636999999999998</v>
      </c>
      <c r="H637" s="13">
        <v>11.8413</v>
      </c>
      <c r="I637" s="13">
        <v>0.47549999999999998</v>
      </c>
      <c r="J637" s="13">
        <v>14.518700000000001</v>
      </c>
      <c r="K637" s="13">
        <v>18.8004</v>
      </c>
      <c r="L637" s="13">
        <v>0.33529999999999999</v>
      </c>
      <c r="M637" s="13">
        <v>1.2E-2</v>
      </c>
      <c r="N637" s="13">
        <v>6.1000000000000004E-3</v>
      </c>
      <c r="O637" s="13">
        <v>-3.3E-3</v>
      </c>
      <c r="P637" s="13">
        <v>-9.4000000000000004E-3</v>
      </c>
      <c r="Q637" s="13">
        <v>99.620900000000006</v>
      </c>
      <c r="S637" s="13">
        <v>0.38971514313100214</v>
      </c>
      <c r="T637" s="13">
        <v>0.41870016333351767</v>
      </c>
      <c r="U637" s="13">
        <v>0.19158469353548024</v>
      </c>
      <c r="V637" s="14">
        <v>68.607332890679061</v>
      </c>
      <c r="W637" s="9">
        <v>8.9957723830703884E-2</v>
      </c>
      <c r="X637" s="9">
        <v>1.97422073582567E-2</v>
      </c>
      <c r="Y637" s="24">
        <v>1.7208730203719897E-2</v>
      </c>
    </row>
    <row r="638" spans="2:26">
      <c r="B638" s="9" t="s">
        <v>1583</v>
      </c>
      <c r="C638" s="9" t="s">
        <v>2058</v>
      </c>
      <c r="D638" s="9" t="s">
        <v>54</v>
      </c>
      <c r="E638" s="13">
        <v>50.941400000000002</v>
      </c>
      <c r="F638" s="13">
        <v>0.56530000000000002</v>
      </c>
      <c r="G638" s="13">
        <v>2.0173999999999999</v>
      </c>
      <c r="H638" s="13">
        <v>10.9489</v>
      </c>
      <c r="I638" s="13">
        <v>0.39910000000000001</v>
      </c>
      <c r="J638" s="13">
        <v>14.4695</v>
      </c>
      <c r="K638" s="13">
        <v>19.796900000000001</v>
      </c>
      <c r="L638" s="13">
        <v>0.2402</v>
      </c>
      <c r="M638" s="13">
        <v>-1.2999999999999999E-3</v>
      </c>
      <c r="N638" s="13">
        <v>4.4000000000000003E-3</v>
      </c>
      <c r="O638" s="13">
        <v>1.2999999999999999E-2</v>
      </c>
      <c r="P638" s="13">
        <v>-1.3599999999999999E-2</v>
      </c>
      <c r="Q638" s="13">
        <v>99.396000000000001</v>
      </c>
      <c r="S638" s="13">
        <v>0.40841162633909756</v>
      </c>
      <c r="T638" s="13">
        <v>0.41528824504801742</v>
      </c>
      <c r="U638" s="13">
        <v>0.17630012861288505</v>
      </c>
      <c r="V638" s="14">
        <v>70.19885169110168</v>
      </c>
      <c r="W638" s="9">
        <v>7.5487922847250477E-2</v>
      </c>
      <c r="X638" s="9">
        <v>1.4346783783045478E-2</v>
      </c>
      <c r="Y638" s="24">
        <v>1.606746155927008E-2</v>
      </c>
    </row>
    <row r="639" spans="2:26">
      <c r="B639" s="9" t="s">
        <v>1583</v>
      </c>
      <c r="C639" s="9" t="s">
        <v>2059</v>
      </c>
      <c r="D639" s="9" t="s">
        <v>54</v>
      </c>
      <c r="E639" s="13">
        <v>51.360500000000002</v>
      </c>
      <c r="F639" s="13">
        <v>0.5716</v>
      </c>
      <c r="G639" s="13">
        <v>1.9382999999999999</v>
      </c>
      <c r="H639" s="13">
        <v>11.289099999999999</v>
      </c>
      <c r="I639" s="13">
        <v>0.45450000000000002</v>
      </c>
      <c r="J639" s="13">
        <v>14.6709</v>
      </c>
      <c r="K639" s="13">
        <v>19.573399999999999</v>
      </c>
      <c r="L639" s="13">
        <v>0.31490000000000001</v>
      </c>
      <c r="M639" s="13">
        <v>2.2700000000000001E-2</v>
      </c>
      <c r="N639" s="13">
        <v>4.5100000000000001E-2</v>
      </c>
      <c r="O639" s="13">
        <v>1.5100000000000001E-2</v>
      </c>
      <c r="P639" s="13">
        <v>1.78E-2</v>
      </c>
      <c r="Q639" s="13">
        <v>100.2739</v>
      </c>
      <c r="S639" s="13">
        <v>0.40113427304366456</v>
      </c>
      <c r="T639" s="13">
        <v>0.41828805446051703</v>
      </c>
      <c r="U639" s="13">
        <v>0.18057767249581838</v>
      </c>
      <c r="V639" s="14">
        <v>69.846717825449261</v>
      </c>
      <c r="W639" s="9">
        <v>7.5094623684001105E-2</v>
      </c>
      <c r="X639" s="9">
        <v>1.0530953334711726E-2</v>
      </c>
      <c r="Y639" s="24">
        <v>1.6117247764772937E-2</v>
      </c>
    </row>
    <row r="640" spans="2:26">
      <c r="B640" s="9" t="s">
        <v>1583</v>
      </c>
      <c r="C640" s="9" t="s">
        <v>2060</v>
      </c>
      <c r="D640" s="9" t="s">
        <v>306</v>
      </c>
      <c r="E640" s="13">
        <v>51.551099999999998</v>
      </c>
      <c r="F640" s="13">
        <v>0.51329999999999998</v>
      </c>
      <c r="G640" s="13">
        <v>1.8204</v>
      </c>
      <c r="H640" s="13">
        <v>10.0831</v>
      </c>
      <c r="I640" s="13">
        <v>0.37740000000000001</v>
      </c>
      <c r="J640" s="13">
        <v>15.041700000000001</v>
      </c>
      <c r="K640" s="13">
        <v>20.094999999999999</v>
      </c>
      <c r="L640" s="13">
        <v>0.19500000000000001</v>
      </c>
      <c r="M640" s="13">
        <v>1.2999999999999999E-3</v>
      </c>
      <c r="N640" s="13">
        <v>2.8799999999999999E-2</v>
      </c>
      <c r="O640" s="13">
        <v>4.1999999999999997E-3</v>
      </c>
      <c r="P640" s="13">
        <v>5.9999999999999995E-4</v>
      </c>
      <c r="Q640" s="13">
        <v>99.711799999999997</v>
      </c>
      <c r="S640" s="13">
        <v>0.41101386161220582</v>
      </c>
      <c r="T640" s="13">
        <v>0.42801657532336229</v>
      </c>
      <c r="U640" s="13">
        <v>0.16096956306443186</v>
      </c>
      <c r="V640" s="14">
        <v>72.670059179143536</v>
      </c>
      <c r="W640" s="9">
        <v>6.7448561124195505E-2</v>
      </c>
      <c r="X640" s="9">
        <v>1.2989635496194404E-2</v>
      </c>
      <c r="Y640" s="24">
        <v>1.4477144509885199E-2</v>
      </c>
    </row>
    <row r="641" spans="2:25">
      <c r="B641" s="9" t="s">
        <v>1583</v>
      </c>
      <c r="C641" s="9" t="s">
        <v>2061</v>
      </c>
      <c r="D641" s="9" t="s">
        <v>307</v>
      </c>
      <c r="E641" s="13">
        <v>51.152999999999999</v>
      </c>
      <c r="F641" s="13">
        <v>0.47039999999999998</v>
      </c>
      <c r="G641" s="13">
        <v>1.8376999999999999</v>
      </c>
      <c r="H641" s="13">
        <v>11.764900000000001</v>
      </c>
      <c r="I641" s="13">
        <v>0.41789999999999999</v>
      </c>
      <c r="J641" s="13">
        <v>15.012</v>
      </c>
      <c r="K641" s="13">
        <v>18.793399999999998</v>
      </c>
      <c r="L641" s="13">
        <v>0.25509999999999999</v>
      </c>
      <c r="M641" s="13">
        <v>6.9999999999999999E-4</v>
      </c>
      <c r="N641" s="13">
        <v>5.8999999999999999E-3</v>
      </c>
      <c r="O641" s="13">
        <v>7.1999999999999998E-3</v>
      </c>
      <c r="P641" s="13">
        <v>-1.61E-2</v>
      </c>
      <c r="Q641" s="13">
        <v>99.718199999999996</v>
      </c>
      <c r="S641" s="13">
        <v>0.38462950636941795</v>
      </c>
      <c r="T641" s="13">
        <v>0.42743590715032231</v>
      </c>
      <c r="U641" s="13">
        <v>0.18793458648025979</v>
      </c>
      <c r="V641" s="14">
        <v>69.459928867977169</v>
      </c>
      <c r="W641" s="9">
        <v>7.2511060821264017E-2</v>
      </c>
      <c r="X641" s="9">
        <v>9.1091615468256171E-3</v>
      </c>
      <c r="Y641" s="24">
        <v>1.3335417534361939E-2</v>
      </c>
    </row>
    <row r="642" spans="2:25">
      <c r="B642" s="9" t="s">
        <v>1583</v>
      </c>
      <c r="C642" s="9" t="s">
        <v>2062</v>
      </c>
      <c r="D642" s="9" t="s">
        <v>29</v>
      </c>
      <c r="E642" s="13">
        <v>50.120600000000003</v>
      </c>
      <c r="F642" s="13">
        <v>0.67290000000000005</v>
      </c>
      <c r="G642" s="13">
        <v>2.5990000000000002</v>
      </c>
      <c r="H642" s="13">
        <v>11.542299999999999</v>
      </c>
      <c r="I642" s="13">
        <v>0.47860000000000003</v>
      </c>
      <c r="J642" s="13">
        <v>13.7645</v>
      </c>
      <c r="K642" s="13">
        <v>19.891999999999999</v>
      </c>
      <c r="L642" s="13">
        <v>0.32569999999999999</v>
      </c>
      <c r="M642" s="13">
        <v>8.6999999999999994E-3</v>
      </c>
      <c r="N642" s="13">
        <v>1.01E-2</v>
      </c>
      <c r="O642" s="13">
        <v>-6.9999999999999999E-4</v>
      </c>
      <c r="P642" s="13">
        <v>-1.66E-2</v>
      </c>
      <c r="Q642" s="13">
        <v>99.414299999999997</v>
      </c>
      <c r="S642" s="13">
        <v>0.41398234028481568</v>
      </c>
      <c r="T642" s="13">
        <v>0.39852815782432688</v>
      </c>
      <c r="U642" s="13">
        <v>0.18748950189085745</v>
      </c>
      <c r="V642" s="14">
        <v>68.006168622634874</v>
      </c>
      <c r="W642" s="9">
        <v>9.7687294623295839E-2</v>
      </c>
      <c r="X642" s="9">
        <v>1.8584479607497983E-2</v>
      </c>
      <c r="Y642" s="24">
        <v>1.921474808711791E-2</v>
      </c>
    </row>
    <row r="643" spans="2:25">
      <c r="B643" s="9" t="s">
        <v>1583</v>
      </c>
      <c r="C643" s="9" t="s">
        <v>2063</v>
      </c>
      <c r="D643" s="9" t="s">
        <v>53</v>
      </c>
      <c r="E643" s="13">
        <v>51.529699999999998</v>
      </c>
      <c r="F643" s="13">
        <v>0.48330000000000001</v>
      </c>
      <c r="G643" s="13">
        <v>1.6808000000000001</v>
      </c>
      <c r="H643" s="13">
        <v>11.9397</v>
      </c>
      <c r="I643" s="13">
        <v>0.46920000000000001</v>
      </c>
      <c r="J643" s="13">
        <v>14.9154</v>
      </c>
      <c r="K643" s="13">
        <v>19.180800000000001</v>
      </c>
      <c r="L643" s="13">
        <v>0.2218</v>
      </c>
      <c r="M643" s="13">
        <v>-8.6999999999999994E-3</v>
      </c>
      <c r="N643" s="13">
        <v>1.9099999999999999E-2</v>
      </c>
      <c r="O643" s="13">
        <v>2.6100000000000002E-2</v>
      </c>
      <c r="P643" s="13">
        <v>8.09E-2</v>
      </c>
      <c r="Q643" s="13">
        <v>100.5467</v>
      </c>
      <c r="S643" s="13">
        <v>0.38945400636708333</v>
      </c>
      <c r="T643" s="13">
        <v>0.42132727109022972</v>
      </c>
      <c r="U643" s="13">
        <v>0.1892187225426869</v>
      </c>
      <c r="V643" s="14">
        <v>69.008277096900855</v>
      </c>
      <c r="W643" s="9">
        <v>6.9781804486764187E-2</v>
      </c>
      <c r="X643" s="9">
        <v>4.4290109128134608E-3</v>
      </c>
      <c r="Y643" s="24">
        <v>1.3620219478139938E-2</v>
      </c>
    </row>
    <row r="644" spans="2:25">
      <c r="B644" s="9" t="s">
        <v>1583</v>
      </c>
      <c r="C644" s="9" t="s">
        <v>2064</v>
      </c>
      <c r="D644" s="9" t="s">
        <v>1580</v>
      </c>
      <c r="E644" s="13">
        <v>50.916499999999999</v>
      </c>
      <c r="F644" s="13">
        <v>0.60209999999999997</v>
      </c>
      <c r="G644" s="13">
        <v>2.4232999999999998</v>
      </c>
      <c r="H644" s="13">
        <v>10.106299999999999</v>
      </c>
      <c r="I644" s="13">
        <v>0.48349999999999999</v>
      </c>
      <c r="J644" s="13">
        <v>15.0627</v>
      </c>
      <c r="K644" s="13">
        <v>20.075199999999999</v>
      </c>
      <c r="L644" s="13">
        <v>0.31180000000000002</v>
      </c>
      <c r="M644" s="13">
        <v>5.3E-3</v>
      </c>
      <c r="N644" s="13">
        <v>3.4500000000000003E-2</v>
      </c>
      <c r="O644" s="13">
        <v>1.09E-2</v>
      </c>
      <c r="P644" s="13">
        <v>-1.03E-2</v>
      </c>
      <c r="Q644" s="13">
        <v>100.0321</v>
      </c>
      <c r="S644" s="13">
        <v>0.4103778578874509</v>
      </c>
      <c r="T644" s="13">
        <v>0.42837298323037859</v>
      </c>
      <c r="U644" s="13">
        <v>0.16124915888217045</v>
      </c>
      <c r="V644" s="14">
        <v>72.652119490554909</v>
      </c>
      <c r="W644" s="9">
        <v>9.3354094023253786E-2</v>
      </c>
      <c r="X644" s="9">
        <v>1.3605823119745244E-2</v>
      </c>
      <c r="Y644" s="24">
        <v>1.6962843271223327E-2</v>
      </c>
    </row>
    <row r="645" spans="2:25">
      <c r="B645" s="9" t="s">
        <v>1583</v>
      </c>
      <c r="C645" s="9" t="s">
        <v>2065</v>
      </c>
      <c r="D645" s="9" t="s">
        <v>306</v>
      </c>
      <c r="E645" s="13">
        <v>51.482100000000003</v>
      </c>
      <c r="F645" s="13">
        <v>0.41170000000000001</v>
      </c>
      <c r="G645" s="13">
        <v>2.8614999999999999</v>
      </c>
      <c r="H645" s="13">
        <v>7.4565999999999999</v>
      </c>
      <c r="I645" s="13">
        <v>0.1915</v>
      </c>
      <c r="J645" s="13">
        <v>15.534000000000001</v>
      </c>
      <c r="K645" s="13">
        <v>22.111499999999999</v>
      </c>
      <c r="L645" s="13">
        <v>0.2331</v>
      </c>
      <c r="M645" s="13">
        <v>-8.6999999999999994E-3</v>
      </c>
      <c r="N645" s="13">
        <v>4.3799999999999999E-2</v>
      </c>
      <c r="O645" s="13">
        <v>5.6599999999999998E-2</v>
      </c>
      <c r="P645" s="13">
        <v>1.3599999999999999E-2</v>
      </c>
      <c r="Q645" s="13">
        <v>100.396</v>
      </c>
      <c r="S645" s="13">
        <v>0.44631224666327174</v>
      </c>
      <c r="T645" s="13">
        <v>0.43621350423746308</v>
      </c>
      <c r="U645" s="13">
        <v>0.11747424909926522</v>
      </c>
      <c r="V645" s="14">
        <v>78.783303695752394</v>
      </c>
      <c r="W645" s="9">
        <v>9.5648115926802557E-2</v>
      </c>
      <c r="X645" s="9">
        <v>2.9115246079575011E-2</v>
      </c>
      <c r="Y645" s="24">
        <v>1.1457512313513947E-2</v>
      </c>
    </row>
    <row r="646" spans="2:25">
      <c r="B646" s="9" t="s">
        <v>1583</v>
      </c>
      <c r="C646" s="9" t="s">
        <v>2066</v>
      </c>
      <c r="D646" s="9" t="s">
        <v>307</v>
      </c>
      <c r="E646" s="13">
        <v>51.302100000000003</v>
      </c>
      <c r="F646" s="13">
        <v>0.55100000000000005</v>
      </c>
      <c r="G646" s="13">
        <v>2.2483</v>
      </c>
      <c r="H646" s="13">
        <v>11.4985</v>
      </c>
      <c r="I646" s="13">
        <v>0.49709999999999999</v>
      </c>
      <c r="J646" s="13">
        <v>14.7334</v>
      </c>
      <c r="K646" s="13">
        <v>19.240200000000002</v>
      </c>
      <c r="L646" s="13">
        <v>0.32219999999999999</v>
      </c>
      <c r="M646" s="13">
        <v>1.2699999999999999E-2</v>
      </c>
      <c r="N646" s="13">
        <v>-5.0000000000000001E-3</v>
      </c>
      <c r="O646" s="13">
        <v>7.9000000000000008E-3</v>
      </c>
      <c r="P646" s="13">
        <v>-1.7999999999999999E-2</v>
      </c>
      <c r="Q646" s="13">
        <v>100.4132</v>
      </c>
      <c r="S646" s="13">
        <v>0.39497602733970333</v>
      </c>
      <c r="T646" s="13">
        <v>0.42078412017119354</v>
      </c>
      <c r="U646" s="13">
        <v>0.18423985248910321</v>
      </c>
      <c r="V646" s="14">
        <v>69.548338443682056</v>
      </c>
      <c r="W646" s="9">
        <v>8.0189009972067682E-2</v>
      </c>
      <c r="X646" s="9">
        <v>1.8980910271037182E-2</v>
      </c>
      <c r="Y646" s="24">
        <v>1.5512916291705033E-2</v>
      </c>
    </row>
    <row r="647" spans="2:25">
      <c r="B647" s="9" t="s">
        <v>1583</v>
      </c>
      <c r="C647" s="9" t="s">
        <v>2067</v>
      </c>
      <c r="D647" s="9" t="s">
        <v>54</v>
      </c>
      <c r="E647" s="13">
        <v>50.537100000000002</v>
      </c>
      <c r="F647" s="13">
        <v>0.57909999999999995</v>
      </c>
      <c r="G647" s="13">
        <v>3.4142000000000001</v>
      </c>
      <c r="H647" s="13">
        <v>7.7565999999999997</v>
      </c>
      <c r="I647" s="13">
        <v>0.1973</v>
      </c>
      <c r="J647" s="13">
        <v>14.753</v>
      </c>
      <c r="K647" s="13">
        <v>22.3978</v>
      </c>
      <c r="L647" s="13">
        <v>0.21379999999999999</v>
      </c>
      <c r="M647" s="13">
        <v>1.61E-2</v>
      </c>
      <c r="N647" s="13">
        <v>2.8199999999999999E-2</v>
      </c>
      <c r="O647" s="13">
        <v>-6.1999999999999998E-3</v>
      </c>
      <c r="P647" s="13">
        <v>-4.07E-2</v>
      </c>
      <c r="Q647" s="13">
        <v>99.892899999999997</v>
      </c>
      <c r="S647" s="13">
        <v>0.45731651548931268</v>
      </c>
      <c r="T647" s="13">
        <v>0.41907048302174982</v>
      </c>
      <c r="U647" s="13">
        <v>0.12361300148893743</v>
      </c>
      <c r="V647" s="14">
        <v>77.221897290573793</v>
      </c>
      <c r="W647" s="9">
        <v>0.11551845589212362</v>
      </c>
      <c r="X647" s="9">
        <v>3.454429463702266E-2</v>
      </c>
      <c r="Y647" s="24">
        <v>1.6246269607105124E-2</v>
      </c>
    </row>
    <row r="648" spans="2:25">
      <c r="B648" s="9" t="s">
        <v>1583</v>
      </c>
      <c r="C648" s="9" t="s">
        <v>2068</v>
      </c>
      <c r="D648" s="9" t="s">
        <v>54</v>
      </c>
      <c r="E648" s="13">
        <v>48.182299999999998</v>
      </c>
      <c r="F648" s="13">
        <v>0.79290000000000005</v>
      </c>
      <c r="G648" s="13">
        <v>5.8685</v>
      </c>
      <c r="H648" s="13">
        <v>8.4420000000000002</v>
      </c>
      <c r="I648" s="13">
        <v>0.22770000000000001</v>
      </c>
      <c r="J648" s="13">
        <v>13.6036</v>
      </c>
      <c r="K648" s="13">
        <v>22.1813</v>
      </c>
      <c r="L648" s="13">
        <v>0.25319999999999998</v>
      </c>
      <c r="M648" s="13">
        <v>6.9999999999999999E-4</v>
      </c>
      <c r="N648" s="13">
        <v>3.8800000000000001E-2</v>
      </c>
      <c r="O648" s="13">
        <v>0.15359999999999999</v>
      </c>
      <c r="P648" s="13">
        <v>-3.5700000000000003E-2</v>
      </c>
      <c r="Q648" s="13">
        <v>99.744699999999995</v>
      </c>
      <c r="S648" s="13">
        <v>0.46505595212701595</v>
      </c>
      <c r="T648" s="13">
        <v>0.39679598746748457</v>
      </c>
      <c r="U648" s="13">
        <v>0.13814806040549948</v>
      </c>
      <c r="V648" s="14">
        <v>74.175231792035746</v>
      </c>
      <c r="W648" s="9">
        <v>0.18819105603414688</v>
      </c>
      <c r="X648" s="9">
        <v>7.1917329604047175E-2</v>
      </c>
      <c r="Y648" s="24">
        <v>2.2431680433629749E-2</v>
      </c>
    </row>
    <row r="649" spans="2:25">
      <c r="B649" s="9" t="s">
        <v>1583</v>
      </c>
      <c r="C649" s="9" t="s">
        <v>2069</v>
      </c>
      <c r="D649" s="9" t="s">
        <v>29</v>
      </c>
      <c r="E649" s="13">
        <v>50.629899999999999</v>
      </c>
      <c r="F649" s="13">
        <v>0.55520000000000003</v>
      </c>
      <c r="G649" s="13">
        <v>3.1995</v>
      </c>
      <c r="H649" s="13">
        <v>8.1767000000000003</v>
      </c>
      <c r="I649" s="13">
        <v>0.23730000000000001</v>
      </c>
      <c r="J649" s="13">
        <v>14.717000000000001</v>
      </c>
      <c r="K649" s="13">
        <v>21.875800000000002</v>
      </c>
      <c r="L649" s="13">
        <v>0.30649999999999999</v>
      </c>
      <c r="M649" s="13">
        <v>-1.21E-2</v>
      </c>
      <c r="N649" s="13">
        <v>2.0299999999999999E-2</v>
      </c>
      <c r="O649" s="13">
        <v>1.12E-2</v>
      </c>
      <c r="P649" s="13">
        <v>6.1000000000000004E-3</v>
      </c>
      <c r="Q649" s="13">
        <v>99.735600000000005</v>
      </c>
      <c r="S649" s="13">
        <v>0.44889648770543178</v>
      </c>
      <c r="T649" s="13">
        <v>0.42014263984896705</v>
      </c>
      <c r="U649" s="13">
        <v>0.13096087244560117</v>
      </c>
      <c r="V649" s="14">
        <v>76.236610813759114</v>
      </c>
      <c r="W649" s="9">
        <v>0.10732274942511144</v>
      </c>
      <c r="X649" s="9">
        <v>3.3656105849257267E-2</v>
      </c>
      <c r="Y649" s="24">
        <v>1.5614837517967158E-2</v>
      </c>
    </row>
    <row r="650" spans="2:25">
      <c r="B650" s="9" t="s">
        <v>1583</v>
      </c>
      <c r="C650" s="9" t="s">
        <v>2070</v>
      </c>
      <c r="D650" s="9" t="s">
        <v>53</v>
      </c>
      <c r="E650" s="13">
        <v>50.851300000000002</v>
      </c>
      <c r="F650" s="13">
        <v>0.54400000000000004</v>
      </c>
      <c r="G650" s="13">
        <v>2.1524999999999999</v>
      </c>
      <c r="H650" s="13">
        <v>11.4353</v>
      </c>
      <c r="I650" s="13">
        <v>0.45300000000000001</v>
      </c>
      <c r="J650" s="13">
        <v>14.769</v>
      </c>
      <c r="K650" s="13">
        <v>19.373799999999999</v>
      </c>
      <c r="L650" s="13">
        <v>0.29749999999999999</v>
      </c>
      <c r="M650" s="13">
        <v>1.2999999999999999E-3</v>
      </c>
      <c r="N650" s="13">
        <v>5.2999999999999999E-2</v>
      </c>
      <c r="O650" s="13">
        <v>1.15E-2</v>
      </c>
      <c r="P650" s="13">
        <v>3.7999999999999999E-2</v>
      </c>
      <c r="Q650" s="13">
        <v>99.980199999999996</v>
      </c>
      <c r="S650" s="13">
        <v>0.39662923277146217</v>
      </c>
      <c r="T650" s="13">
        <v>0.42064545911911616</v>
      </c>
      <c r="U650" s="13">
        <v>0.18272530810942164</v>
      </c>
      <c r="V650" s="14">
        <v>69.715916309844843</v>
      </c>
      <c r="W650" s="9">
        <v>8.6509361389960571E-2</v>
      </c>
      <c r="X650" s="9">
        <v>8.9612744155219554E-3</v>
      </c>
      <c r="Y650" s="24">
        <v>1.5400743974753071E-2</v>
      </c>
    </row>
    <row r="651" spans="2:25">
      <c r="B651" s="9" t="s">
        <v>1583</v>
      </c>
      <c r="C651" s="9" t="s">
        <v>2071</v>
      </c>
      <c r="D651" s="9" t="s">
        <v>307</v>
      </c>
      <c r="E651" s="13">
        <v>50.984900000000003</v>
      </c>
      <c r="F651" s="13">
        <v>0.52780000000000005</v>
      </c>
      <c r="G651" s="13">
        <v>2.0259</v>
      </c>
      <c r="H651" s="13">
        <v>11.398400000000001</v>
      </c>
      <c r="I651" s="13">
        <v>0.49659999999999999</v>
      </c>
      <c r="J651" s="13">
        <v>14.535</v>
      </c>
      <c r="K651" s="13">
        <v>19.116499999999998</v>
      </c>
      <c r="L651" s="13">
        <v>0.29020000000000001</v>
      </c>
      <c r="M651" s="13">
        <v>6.9999999999999999E-4</v>
      </c>
      <c r="N651" s="13">
        <v>3.5099999999999999E-2</v>
      </c>
      <c r="O651" s="13">
        <v>-3.2000000000000002E-3</v>
      </c>
      <c r="P651" s="13">
        <v>-3.1800000000000002E-2</v>
      </c>
      <c r="Q651" s="13">
        <v>99.411100000000005</v>
      </c>
      <c r="S651" s="13">
        <v>0.39632440298417665</v>
      </c>
      <c r="T651" s="13">
        <v>0.41923031155160428</v>
      </c>
      <c r="U651" s="13">
        <v>0.18444528546421904</v>
      </c>
      <c r="V651" s="14">
        <v>69.446290958919704</v>
      </c>
      <c r="W651" s="9">
        <v>7.369222501851258E-2</v>
      </c>
      <c r="X651" s="9">
        <v>1.6528119885712247E-2</v>
      </c>
      <c r="Y651" s="24">
        <v>1.5002789338824301E-2</v>
      </c>
    </row>
    <row r="652" spans="2:25">
      <c r="B652" s="9" t="s">
        <v>1583</v>
      </c>
      <c r="C652" s="9" t="s">
        <v>2072</v>
      </c>
      <c r="D652" s="9" t="s">
        <v>306</v>
      </c>
      <c r="E652" s="13">
        <v>51.076099999999997</v>
      </c>
      <c r="F652" s="13">
        <v>0.58409999999999995</v>
      </c>
      <c r="G652" s="13">
        <v>2.2025000000000001</v>
      </c>
      <c r="H652" s="13">
        <v>11.5206</v>
      </c>
      <c r="I652" s="13">
        <v>0.42570000000000002</v>
      </c>
      <c r="J652" s="13">
        <v>14.587899999999999</v>
      </c>
      <c r="K652" s="13">
        <v>19.120699999999999</v>
      </c>
      <c r="L652" s="13">
        <v>0.33650000000000002</v>
      </c>
      <c r="M652" s="13">
        <v>1.9E-2</v>
      </c>
      <c r="N652" s="13">
        <v>2.7699999999999999E-2</v>
      </c>
      <c r="O652" s="13">
        <v>9.7999999999999997E-3</v>
      </c>
      <c r="P652" s="13">
        <v>1.0999999999999999E-2</v>
      </c>
      <c r="Q652" s="13">
        <v>99.921400000000006</v>
      </c>
      <c r="S652" s="13">
        <v>0.39499334837817135</v>
      </c>
      <c r="T652" s="13">
        <v>0.41925087633665803</v>
      </c>
      <c r="U652" s="13">
        <v>0.18575577528517068</v>
      </c>
      <c r="V652" s="14">
        <v>69.296903631188343</v>
      </c>
      <c r="W652" s="9">
        <v>7.9266240402401822E-2</v>
      </c>
      <c r="X652" s="9">
        <v>1.836026216636262E-2</v>
      </c>
      <c r="Y652" s="24">
        <v>1.6525521252785898E-2</v>
      </c>
    </row>
    <row r="653" spans="2:25">
      <c r="B653" s="9" t="s">
        <v>1583</v>
      </c>
      <c r="C653" s="9" t="s">
        <v>2073</v>
      </c>
      <c r="D653" s="9" t="s">
        <v>53</v>
      </c>
      <c r="E653" s="13">
        <v>50.865299999999998</v>
      </c>
      <c r="F653" s="13">
        <v>0.55700000000000005</v>
      </c>
      <c r="G653" s="13">
        <v>2.2336999999999998</v>
      </c>
      <c r="H653" s="13">
        <v>10.979699999999999</v>
      </c>
      <c r="I653" s="13">
        <v>0.46800000000000003</v>
      </c>
      <c r="J653" s="13">
        <v>14.6257</v>
      </c>
      <c r="K653" s="13">
        <v>19.665900000000001</v>
      </c>
      <c r="L653" s="13">
        <v>0.2369</v>
      </c>
      <c r="M653" s="13">
        <v>-6.7999999999999996E-3</v>
      </c>
      <c r="N653" s="13">
        <v>1.0200000000000001E-2</v>
      </c>
      <c r="O653" s="13">
        <v>-5.0000000000000001E-3</v>
      </c>
      <c r="P653" s="13">
        <v>-1.2699999999999999E-2</v>
      </c>
      <c r="Q653" s="13">
        <v>99.642399999999995</v>
      </c>
      <c r="S653" s="13">
        <v>0.40478759076076321</v>
      </c>
      <c r="T653" s="13">
        <v>0.41881789682142295</v>
      </c>
      <c r="U653" s="13">
        <v>0.17639451241781384</v>
      </c>
      <c r="V653" s="14">
        <v>70.364443066086238</v>
      </c>
      <c r="W653" s="9">
        <v>8.3189476704853993E-2</v>
      </c>
      <c r="X653" s="9">
        <v>1.6027226430833472E-2</v>
      </c>
      <c r="Y653" s="24">
        <v>1.5791787431888804E-2</v>
      </c>
    </row>
    <row r="654" spans="2:25">
      <c r="B654" s="9" t="s">
        <v>1583</v>
      </c>
      <c r="C654" s="9" t="s">
        <v>2074</v>
      </c>
      <c r="D654" s="9" t="s">
        <v>1580</v>
      </c>
      <c r="E654" s="13">
        <v>49.951700000000002</v>
      </c>
      <c r="F654" s="13">
        <v>0.64329999999999998</v>
      </c>
      <c r="G654" s="13">
        <v>3.2755000000000001</v>
      </c>
      <c r="H654" s="13">
        <v>9.9248999999999992</v>
      </c>
      <c r="I654" s="13">
        <v>0.34599999999999997</v>
      </c>
      <c r="J654" s="13">
        <v>14.545299999999999</v>
      </c>
      <c r="K654" s="13">
        <v>20.925599999999999</v>
      </c>
      <c r="L654" s="13">
        <v>0.30620000000000003</v>
      </c>
      <c r="M654" s="13">
        <v>5.4999999999999997E-3</v>
      </c>
      <c r="N654" s="13">
        <v>1.26E-2</v>
      </c>
      <c r="O654" s="13">
        <v>1.61E-2</v>
      </c>
      <c r="P654" s="13">
        <v>2.7400000000000001E-2</v>
      </c>
      <c r="Q654" s="13">
        <v>99.98</v>
      </c>
      <c r="S654" s="13">
        <v>0.42785798440591699</v>
      </c>
      <c r="T654" s="13">
        <v>0.4137515287551552</v>
      </c>
      <c r="U654" s="13">
        <v>0.1583904868389277</v>
      </c>
      <c r="V654" s="14">
        <v>72.316228747077218</v>
      </c>
      <c r="W654" s="9">
        <v>0.12314785656485161</v>
      </c>
      <c r="X654" s="9">
        <v>2.1916182074400048E-2</v>
      </c>
      <c r="Y654" s="24">
        <v>1.8184939417436506E-2</v>
      </c>
    </row>
    <row r="655" spans="2:25">
      <c r="B655" s="9" t="s">
        <v>1583</v>
      </c>
      <c r="C655" s="9" t="s">
        <v>2075</v>
      </c>
      <c r="D655" s="9" t="s">
        <v>195</v>
      </c>
      <c r="E655" s="13">
        <v>50.819499999999998</v>
      </c>
      <c r="F655" s="13">
        <v>0.60780000000000001</v>
      </c>
      <c r="G655" s="13">
        <v>2.3252000000000002</v>
      </c>
      <c r="H655" s="13">
        <v>11.794600000000001</v>
      </c>
      <c r="I655" s="13">
        <v>0.443</v>
      </c>
      <c r="J655" s="13">
        <v>14.3673</v>
      </c>
      <c r="K655" s="13">
        <v>19.473800000000001</v>
      </c>
      <c r="L655" s="13">
        <v>0.24340000000000001</v>
      </c>
      <c r="M655" s="13">
        <v>3.3999999999999998E-3</v>
      </c>
      <c r="N655" s="13">
        <v>4.53E-2</v>
      </c>
      <c r="O655" s="13">
        <v>0.02</v>
      </c>
      <c r="P655" s="13">
        <v>1.7399999999999999E-2</v>
      </c>
      <c r="Q655" s="13">
        <v>100.16070000000001</v>
      </c>
      <c r="S655" s="13">
        <v>0.40013800525100668</v>
      </c>
      <c r="T655" s="13">
        <v>0.41070450292446503</v>
      </c>
      <c r="U655" s="13">
        <v>0.18915749182452829</v>
      </c>
      <c r="V655" s="14">
        <v>68.466498381235269</v>
      </c>
      <c r="W655" s="9">
        <v>8.8553380816911442E-2</v>
      </c>
      <c r="X655" s="9">
        <v>1.453138136929305E-2</v>
      </c>
      <c r="Y655" s="24">
        <v>1.7199309098590868E-2</v>
      </c>
    </row>
    <row r="656" spans="2:25">
      <c r="B656" s="9" t="s">
        <v>1583</v>
      </c>
      <c r="C656" s="9" t="s">
        <v>2076</v>
      </c>
      <c r="D656" s="9" t="s">
        <v>29</v>
      </c>
      <c r="E656" s="13">
        <v>51.2776</v>
      </c>
      <c r="F656" s="13">
        <v>0.65429999999999999</v>
      </c>
      <c r="G656" s="13">
        <v>2.1907000000000001</v>
      </c>
      <c r="H656" s="13">
        <v>10.602399999999999</v>
      </c>
      <c r="I656" s="13">
        <v>0.37969999999999998</v>
      </c>
      <c r="J656" s="13">
        <v>15.550599999999999</v>
      </c>
      <c r="K656" s="13">
        <v>19.217500000000001</v>
      </c>
      <c r="L656" s="13">
        <v>0.42480000000000001</v>
      </c>
      <c r="M656" s="13">
        <v>2.8E-3</v>
      </c>
      <c r="N656" s="13">
        <v>2.2499999999999999E-2</v>
      </c>
      <c r="O656" s="13">
        <v>5.91E-2</v>
      </c>
      <c r="P656" s="13">
        <v>-1.9800000000000002E-2</v>
      </c>
      <c r="Q656" s="13">
        <v>100.38200000000001</v>
      </c>
      <c r="S656" s="13">
        <v>0.39117914770860329</v>
      </c>
      <c r="T656" s="13">
        <v>0.4403734864870924</v>
      </c>
      <c r="U656" s="13">
        <v>0.16844736580430439</v>
      </c>
      <c r="V656" s="14">
        <v>72.332195066853373</v>
      </c>
      <c r="W656" s="9">
        <v>8.7082688686228815E-2</v>
      </c>
      <c r="X656" s="9">
        <v>9.2455874397656124E-3</v>
      </c>
      <c r="Y656" s="24">
        <v>1.836385889469256E-2</v>
      </c>
    </row>
    <row r="657" spans="2:25">
      <c r="B657" s="9" t="s">
        <v>1583</v>
      </c>
      <c r="C657" s="9" t="s">
        <v>2077</v>
      </c>
      <c r="D657" s="9" t="s">
        <v>52</v>
      </c>
      <c r="E657" s="13">
        <v>50.317</v>
      </c>
      <c r="F657" s="13">
        <v>0.51870000000000005</v>
      </c>
      <c r="G657" s="13">
        <v>2.7738</v>
      </c>
      <c r="H657" s="13">
        <v>8.3161000000000005</v>
      </c>
      <c r="I657" s="13">
        <v>0.35320000000000001</v>
      </c>
      <c r="J657" s="13">
        <v>15.184900000000001</v>
      </c>
      <c r="K657" s="13">
        <v>21.937899999999999</v>
      </c>
      <c r="L657" s="13">
        <v>0.26429999999999998</v>
      </c>
      <c r="M657" s="13">
        <v>9.5999999999999992E-3</v>
      </c>
      <c r="N657" s="13">
        <v>2.2599999999999999E-2</v>
      </c>
      <c r="O657" s="13">
        <v>-1.06E-2</v>
      </c>
      <c r="P657" s="13">
        <v>5.9999999999999995E-4</v>
      </c>
      <c r="Q657" s="13">
        <v>99.698800000000006</v>
      </c>
      <c r="S657" s="13">
        <v>0.44270473401529137</v>
      </c>
      <c r="T657" s="13">
        <v>0.4263107230144485</v>
      </c>
      <c r="U657" s="13">
        <v>0.13098454297026008</v>
      </c>
      <c r="V657" s="14">
        <v>76.496383341994132</v>
      </c>
      <c r="W657" s="9">
        <v>0.11341550846134685</v>
      </c>
      <c r="X657" s="9">
        <v>9.1699729811417219E-3</v>
      </c>
      <c r="Y657" s="24">
        <v>1.4631750532221552E-2</v>
      </c>
    </row>
    <row r="658" spans="2:25">
      <c r="B658" s="9" t="s">
        <v>1583</v>
      </c>
      <c r="C658" s="9" t="s">
        <v>2078</v>
      </c>
      <c r="D658" s="9" t="s">
        <v>52</v>
      </c>
      <c r="E658" s="13">
        <v>50.096699999999998</v>
      </c>
      <c r="F658" s="13">
        <v>0.61770000000000003</v>
      </c>
      <c r="G658" s="13">
        <v>3.2261000000000002</v>
      </c>
      <c r="H658" s="13">
        <v>9.0106000000000002</v>
      </c>
      <c r="I658" s="13">
        <v>0.32550000000000001</v>
      </c>
      <c r="J658" s="13">
        <v>14.3889</v>
      </c>
      <c r="K658" s="13">
        <v>21.264399999999998</v>
      </c>
      <c r="L658" s="13">
        <v>0.26150000000000001</v>
      </c>
      <c r="M658" s="13">
        <v>1.38E-2</v>
      </c>
      <c r="N658" s="13">
        <v>0.02</v>
      </c>
      <c r="O658" s="13">
        <v>6.6E-3</v>
      </c>
      <c r="P658" s="13">
        <v>-9.4999999999999998E-3</v>
      </c>
      <c r="Q658" s="13">
        <v>99.231700000000004</v>
      </c>
      <c r="S658" s="13">
        <v>0.44011635026826018</v>
      </c>
      <c r="T658" s="13">
        <v>0.41432121434858971</v>
      </c>
      <c r="U658" s="13">
        <v>0.14556243538315003</v>
      </c>
      <c r="V658" s="14">
        <v>74.001306261953843</v>
      </c>
      <c r="W658" s="9">
        <v>0.1116644292285105</v>
      </c>
      <c r="X658" s="9">
        <v>3.1669911562673236E-2</v>
      </c>
      <c r="Y658" s="24">
        <v>1.7517260009855561E-2</v>
      </c>
    </row>
    <row r="659" spans="2:25">
      <c r="B659" s="9" t="s">
        <v>1583</v>
      </c>
      <c r="C659" s="9" t="s">
        <v>2079</v>
      </c>
      <c r="D659" s="9" t="s">
        <v>53</v>
      </c>
      <c r="E659" s="13">
        <v>51.423200000000001</v>
      </c>
      <c r="F659" s="13">
        <v>0.43659999999999999</v>
      </c>
      <c r="G659" s="13">
        <v>1.4327000000000001</v>
      </c>
      <c r="H659" s="13">
        <v>12.151999999999999</v>
      </c>
      <c r="I659" s="13">
        <v>0.51670000000000005</v>
      </c>
      <c r="J659" s="13">
        <v>14.821400000000001</v>
      </c>
      <c r="K659" s="13">
        <v>19.016999999999999</v>
      </c>
      <c r="L659" s="13">
        <v>0.26469999999999999</v>
      </c>
      <c r="M659" s="13">
        <v>1.04E-2</v>
      </c>
      <c r="N659" s="13">
        <v>1.89E-2</v>
      </c>
      <c r="O659" s="13">
        <v>-6.1999999999999998E-3</v>
      </c>
      <c r="P659" s="13">
        <v>1.72E-2</v>
      </c>
      <c r="Q659" s="13">
        <v>100.1108</v>
      </c>
      <c r="S659" s="13">
        <v>0.38714116300829921</v>
      </c>
      <c r="T659" s="13">
        <v>0.41977036879066087</v>
      </c>
      <c r="U659" s="13">
        <v>0.19308846820103998</v>
      </c>
      <c r="V659" s="14">
        <v>68.49381023061683</v>
      </c>
      <c r="W659" s="9">
        <v>6.4510172775893215E-2</v>
      </c>
      <c r="X659" s="9">
        <v>-9.4936204612233732E-4</v>
      </c>
      <c r="Y659" s="24">
        <v>1.2363289682617615E-2</v>
      </c>
    </row>
    <row r="660" spans="2:25">
      <c r="V660" s="14"/>
    </row>
    <row r="661" spans="2:25">
      <c r="V661" s="14"/>
    </row>
    <row r="662" spans="2:25">
      <c r="S662" s="13"/>
      <c r="T662" s="13"/>
      <c r="U662" s="13"/>
      <c r="V662" s="14"/>
      <c r="Y662" s="24"/>
    </row>
    <row r="663" spans="2:25">
      <c r="S663" s="13"/>
      <c r="T663" s="13"/>
      <c r="U663" s="13"/>
      <c r="V663" s="14"/>
      <c r="Y663" s="24"/>
    </row>
    <row r="664" spans="2:25">
      <c r="S664" s="13"/>
      <c r="T664" s="13"/>
      <c r="U664" s="13"/>
      <c r="V664" s="14"/>
      <c r="Y664" s="24"/>
    </row>
    <row r="665" spans="2:25">
      <c r="S665" s="13"/>
      <c r="T665" s="13"/>
      <c r="U665" s="13"/>
      <c r="V665" s="14"/>
      <c r="Y665" s="24"/>
    </row>
    <row r="666" spans="2:25">
      <c r="S666" s="13"/>
      <c r="T666" s="13"/>
      <c r="U666" s="13"/>
      <c r="V666" s="14"/>
      <c r="Y666" s="24"/>
    </row>
    <row r="667" spans="2:25">
      <c r="S667" s="13"/>
      <c r="T667" s="13"/>
      <c r="U667" s="13"/>
      <c r="V667" s="14"/>
      <c r="Y667" s="24"/>
    </row>
    <row r="668" spans="2:25">
      <c r="S668" s="13"/>
      <c r="T668" s="13"/>
      <c r="U668" s="13"/>
      <c r="V668" s="14"/>
      <c r="Y668" s="24"/>
    </row>
    <row r="669" spans="2:25">
      <c r="S669" s="13"/>
      <c r="T669" s="13"/>
      <c r="U669" s="13"/>
      <c r="V669" s="14"/>
      <c r="Y669" s="24"/>
    </row>
    <row r="670" spans="2:25">
      <c r="S670" s="13"/>
      <c r="T670" s="13"/>
      <c r="U670" s="13"/>
      <c r="V670" s="14"/>
      <c r="Y670" s="24"/>
    </row>
    <row r="671" spans="2:25">
      <c r="S671" s="13"/>
      <c r="T671" s="13"/>
      <c r="U671" s="13"/>
      <c r="V671" s="14"/>
      <c r="Y671" s="24"/>
    </row>
    <row r="672" spans="2:25">
      <c r="S672" s="13"/>
      <c r="T672" s="13"/>
      <c r="U672" s="13"/>
      <c r="V672" s="14"/>
      <c r="Y672" s="24"/>
    </row>
    <row r="673" spans="2:25">
      <c r="S673" s="13"/>
      <c r="T673" s="13"/>
      <c r="U673" s="13"/>
      <c r="V673" s="14"/>
      <c r="Y673" s="24"/>
    </row>
    <row r="674" spans="2:25">
      <c r="S674" s="13"/>
      <c r="T674" s="13"/>
      <c r="U674" s="13"/>
      <c r="V674" s="14"/>
      <c r="Y674" s="24"/>
    </row>
    <row r="675" spans="2:25">
      <c r="S675" s="13"/>
      <c r="T675" s="13"/>
      <c r="U675" s="13"/>
      <c r="V675" s="14"/>
      <c r="Y675" s="24"/>
    </row>
    <row r="676" spans="2:25">
      <c r="S676" s="13"/>
      <c r="T676" s="13"/>
      <c r="U676" s="13"/>
      <c r="V676" s="14"/>
      <c r="Y676" s="24"/>
    </row>
    <row r="677" spans="2:25">
      <c r="S677" s="13"/>
      <c r="T677" s="13"/>
      <c r="U677" s="13"/>
      <c r="V677" s="14"/>
      <c r="Y677" s="24"/>
    </row>
    <row r="678" spans="2:25">
      <c r="S678" s="13"/>
      <c r="T678" s="13"/>
      <c r="U678" s="13"/>
      <c r="V678" s="14"/>
      <c r="Y678" s="24"/>
    </row>
    <row r="679" spans="2:25">
      <c r="S679" s="13"/>
      <c r="T679" s="13"/>
      <c r="U679" s="13"/>
      <c r="V679" s="14"/>
      <c r="Y679" s="24"/>
    </row>
    <row r="680" spans="2:25">
      <c r="S680" s="13"/>
      <c r="T680" s="13"/>
      <c r="U680" s="13"/>
      <c r="V680" s="14"/>
      <c r="Y680" s="24"/>
    </row>
    <row r="681" spans="2:25">
      <c r="B681" s="23"/>
      <c r="S681" s="13"/>
      <c r="T681" s="13"/>
      <c r="U681" s="13"/>
      <c r="V681" s="14"/>
      <c r="W681" s="20"/>
      <c r="X681" s="20"/>
      <c r="Y681" s="20"/>
    </row>
    <row r="682" spans="2:25">
      <c r="B682" s="23"/>
      <c r="S682" s="13"/>
      <c r="T682" s="13"/>
      <c r="U682" s="13"/>
      <c r="V682" s="14"/>
      <c r="W682" s="20"/>
      <c r="X682" s="20"/>
      <c r="Y682" s="20"/>
    </row>
    <row r="683" spans="2:25">
      <c r="B683" s="23"/>
      <c r="S683" s="13"/>
      <c r="T683" s="13"/>
      <c r="U683" s="13"/>
      <c r="V683" s="14"/>
      <c r="W683" s="20"/>
      <c r="X683" s="20"/>
      <c r="Y683" s="20"/>
    </row>
    <row r="684" spans="2:25">
      <c r="B684" s="23"/>
      <c r="S684" s="13"/>
      <c r="T684" s="13"/>
      <c r="U684" s="13"/>
      <c r="V684" s="14"/>
      <c r="W684" s="20"/>
      <c r="X684" s="20"/>
      <c r="Y684" s="20"/>
    </row>
    <row r="685" spans="2:25">
      <c r="S685" s="13"/>
      <c r="T685" s="13"/>
      <c r="U685" s="13"/>
      <c r="V685" s="14"/>
      <c r="W685" s="20"/>
      <c r="X685" s="20"/>
      <c r="Y685" s="20"/>
    </row>
    <row r="686" spans="2:25">
      <c r="S686" s="13"/>
      <c r="T686" s="13"/>
      <c r="U686" s="13"/>
      <c r="V686" s="15"/>
      <c r="W686" s="20"/>
      <c r="X686" s="20"/>
      <c r="Y686" s="20"/>
    </row>
    <row r="687" spans="2:25">
      <c r="S687" s="13"/>
      <c r="T687" s="13"/>
      <c r="U687" s="13"/>
      <c r="V687" s="14"/>
      <c r="W687" s="20"/>
      <c r="X687" s="20"/>
      <c r="Y687" s="20"/>
    </row>
    <row r="688" spans="2:25">
      <c r="S688" s="13"/>
      <c r="T688" s="13"/>
      <c r="U688" s="13"/>
      <c r="V688" s="14"/>
      <c r="W688" s="20"/>
      <c r="X688" s="20"/>
      <c r="Y688" s="20"/>
    </row>
    <row r="689" spans="19:25">
      <c r="S689" s="13"/>
      <c r="T689" s="13"/>
      <c r="U689" s="13"/>
      <c r="V689" s="15"/>
      <c r="W689" s="24"/>
      <c r="X689" s="24"/>
      <c r="Y689" s="24"/>
    </row>
    <row r="690" spans="19:25">
      <c r="S690" s="13"/>
      <c r="T690" s="13"/>
      <c r="U690" s="13"/>
      <c r="V690" s="15"/>
      <c r="W690" s="24"/>
      <c r="X690" s="24"/>
      <c r="Y690" s="24"/>
    </row>
    <row r="691" spans="19:25">
      <c r="S691" s="13"/>
      <c r="T691" s="13"/>
      <c r="U691" s="13"/>
      <c r="V691" s="15"/>
      <c r="W691" s="24"/>
      <c r="X691" s="24"/>
      <c r="Y691" s="24"/>
    </row>
    <row r="692" spans="19:25">
      <c r="S692" s="13"/>
      <c r="T692" s="13"/>
      <c r="U692" s="13"/>
      <c r="V692" s="15"/>
      <c r="W692" s="24"/>
      <c r="X692" s="24"/>
      <c r="Y692" s="24"/>
    </row>
    <row r="693" spans="19:25">
      <c r="S693" s="13"/>
      <c r="T693" s="13"/>
      <c r="U693" s="13"/>
      <c r="V693" s="14"/>
      <c r="Y693" s="24"/>
    </row>
    <row r="694" spans="19:25">
      <c r="S694" s="13"/>
      <c r="T694" s="13"/>
      <c r="U694" s="13"/>
      <c r="V694" s="14"/>
      <c r="Y694" s="24"/>
    </row>
    <row r="695" spans="19:25">
      <c r="S695" s="13"/>
      <c r="T695" s="13"/>
      <c r="U695" s="13"/>
      <c r="V695" s="14"/>
      <c r="Y695" s="24"/>
    </row>
    <row r="696" spans="19:25">
      <c r="S696" s="13"/>
      <c r="T696" s="13"/>
      <c r="U696" s="13"/>
      <c r="V696" s="14"/>
      <c r="Y696" s="24"/>
    </row>
    <row r="697" spans="19:25">
      <c r="S697" s="13"/>
      <c r="T697" s="13"/>
      <c r="U697" s="13"/>
      <c r="V697" s="14"/>
      <c r="Y697" s="24"/>
    </row>
    <row r="698" spans="19:25">
      <c r="S698" s="13"/>
      <c r="T698" s="13"/>
      <c r="U698" s="13"/>
      <c r="V698" s="14"/>
      <c r="Y698" s="24"/>
    </row>
    <row r="699" spans="19:25">
      <c r="S699" s="13"/>
      <c r="T699" s="13"/>
      <c r="U699" s="13"/>
      <c r="V699" s="14"/>
      <c r="Y699" s="24"/>
    </row>
    <row r="700" spans="19:25">
      <c r="S700" s="13"/>
      <c r="T700" s="13"/>
      <c r="U700" s="13"/>
      <c r="V700" s="14"/>
      <c r="Y700" s="24"/>
    </row>
    <row r="701" spans="19:25">
      <c r="S701" s="13"/>
      <c r="T701" s="13"/>
      <c r="U701" s="13"/>
      <c r="V701" s="14"/>
      <c r="Y701" s="24"/>
    </row>
    <row r="702" spans="19:25">
      <c r="S702" s="13"/>
      <c r="T702" s="13"/>
      <c r="U702" s="13"/>
      <c r="V702" s="14"/>
      <c r="Y702" s="24"/>
    </row>
    <row r="703" spans="19:25">
      <c r="S703" s="13"/>
      <c r="T703" s="13"/>
      <c r="U703" s="13"/>
      <c r="V703" s="14"/>
      <c r="Y703" s="24"/>
    </row>
    <row r="704" spans="19:25">
      <c r="S704" s="13"/>
      <c r="T704" s="13"/>
      <c r="U704" s="13"/>
      <c r="V704" s="14"/>
      <c r="Y704" s="24"/>
    </row>
    <row r="705" spans="19:25">
      <c r="S705" s="13"/>
      <c r="T705" s="13"/>
      <c r="U705" s="13"/>
      <c r="V705" s="14"/>
      <c r="Y705" s="24"/>
    </row>
    <row r="706" spans="19:25">
      <c r="S706" s="13"/>
      <c r="T706" s="13"/>
      <c r="U706" s="13"/>
      <c r="V706" s="14"/>
      <c r="Y706" s="24"/>
    </row>
    <row r="707" spans="19:25">
      <c r="S707" s="13"/>
      <c r="T707" s="13"/>
      <c r="U707" s="13"/>
      <c r="V707" s="14"/>
      <c r="Y707" s="24"/>
    </row>
    <row r="708" spans="19:25">
      <c r="S708" s="13"/>
      <c r="T708" s="13"/>
      <c r="U708" s="13"/>
      <c r="V708" s="14"/>
      <c r="Y708" s="24"/>
    </row>
    <row r="709" spans="19:25">
      <c r="S709" s="13"/>
      <c r="T709" s="13"/>
      <c r="U709" s="13"/>
      <c r="V709" s="14"/>
      <c r="Y709" s="24"/>
    </row>
    <row r="710" spans="19:25">
      <c r="S710" s="13"/>
      <c r="T710" s="13"/>
      <c r="U710" s="13"/>
      <c r="V710" s="14"/>
      <c r="Y710" s="24"/>
    </row>
    <row r="711" spans="19:25">
      <c r="S711" s="13"/>
      <c r="T711" s="13"/>
      <c r="U711" s="13"/>
      <c r="V711" s="14"/>
      <c r="Y711" s="24"/>
    </row>
    <row r="712" spans="19:25">
      <c r="S712" s="13"/>
      <c r="T712" s="13"/>
      <c r="U712" s="13"/>
      <c r="V712" s="14"/>
      <c r="Y712" s="24"/>
    </row>
    <row r="713" spans="19:25">
      <c r="S713" s="13"/>
      <c r="T713" s="13"/>
      <c r="U713" s="13"/>
      <c r="V713" s="14"/>
      <c r="Y713" s="24"/>
    </row>
    <row r="714" spans="19:25">
      <c r="V714" s="14"/>
    </row>
    <row r="715" spans="19:25">
      <c r="V715" s="14"/>
    </row>
    <row r="716" spans="19:25">
      <c r="V716" s="14"/>
    </row>
    <row r="717" spans="19:25">
      <c r="V717" s="14"/>
    </row>
    <row r="718" spans="19:25">
      <c r="V718" s="14"/>
    </row>
    <row r="719" spans="19:25">
      <c r="V719" s="14"/>
    </row>
    <row r="720" spans="19:25">
      <c r="V720" s="14"/>
    </row>
    <row r="721" spans="22:22">
      <c r="V721" s="14"/>
    </row>
    <row r="722" spans="22:22">
      <c r="V722" s="14"/>
    </row>
    <row r="723" spans="22:22">
      <c r="V723" s="14"/>
    </row>
    <row r="724" spans="22:22">
      <c r="V724" s="14"/>
    </row>
    <row r="725" spans="22:22">
      <c r="V725" s="14"/>
    </row>
    <row r="726" spans="22:22">
      <c r="V726" s="14"/>
    </row>
    <row r="727" spans="22:22">
      <c r="V727" s="14"/>
    </row>
    <row r="728" spans="22:22">
      <c r="V728" s="14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81322-5C2B-824B-B471-F854EB7E9874}">
  <dimension ref="B2:Z529"/>
  <sheetViews>
    <sheetView zoomScale="48" zoomScaleNormal="94" workbookViewId="0">
      <selection activeCell="L42" sqref="L42"/>
    </sheetView>
  </sheetViews>
  <sheetFormatPr baseColWidth="10" defaultRowHeight="16"/>
  <cols>
    <col min="2" max="2" width="14.5" style="9" customWidth="1"/>
    <col min="3" max="3" width="22.83203125" style="9" customWidth="1"/>
    <col min="4" max="4" width="29.83203125" style="9" customWidth="1"/>
    <col min="5" max="26" width="10.83203125" style="9"/>
  </cols>
  <sheetData>
    <row r="2" spans="2:26">
      <c r="B2" s="9" t="s">
        <v>2556</v>
      </c>
      <c r="C2" s="9" t="s">
        <v>2557</v>
      </c>
      <c r="D2" s="9" t="s">
        <v>2555</v>
      </c>
      <c r="E2" s="9" t="s">
        <v>14</v>
      </c>
      <c r="F2" s="9" t="s">
        <v>15</v>
      </c>
      <c r="G2" s="9" t="s">
        <v>16</v>
      </c>
      <c r="H2" s="9" t="s">
        <v>17</v>
      </c>
      <c r="I2" s="9" t="s">
        <v>18</v>
      </c>
      <c r="J2" s="9" t="s">
        <v>19</v>
      </c>
      <c r="K2" s="9" t="s">
        <v>20</v>
      </c>
      <c r="L2" s="9" t="s">
        <v>21</v>
      </c>
      <c r="M2" s="9" t="s">
        <v>22</v>
      </c>
      <c r="N2" s="9" t="s">
        <v>23</v>
      </c>
      <c r="O2" s="9" t="s">
        <v>24</v>
      </c>
      <c r="P2" s="9" t="s">
        <v>25</v>
      </c>
      <c r="Q2" s="9" t="s">
        <v>26</v>
      </c>
      <c r="S2" s="19" t="s">
        <v>310</v>
      </c>
      <c r="T2" s="19" t="s">
        <v>311</v>
      </c>
      <c r="U2" s="19" t="s">
        <v>312</v>
      </c>
      <c r="V2" s="19" t="s">
        <v>309</v>
      </c>
      <c r="W2" s="9" t="s">
        <v>313</v>
      </c>
      <c r="X2" s="9" t="s">
        <v>314</v>
      </c>
      <c r="Y2" s="19" t="s">
        <v>315</v>
      </c>
    </row>
    <row r="3" spans="2:26">
      <c r="W3" s="19"/>
      <c r="Z3" s="25"/>
    </row>
    <row r="4" spans="2:26" s="3" customFormat="1">
      <c r="B4" s="12" t="s">
        <v>28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2:26">
      <c r="C5" s="9" t="s">
        <v>557</v>
      </c>
      <c r="D5" s="9" t="s">
        <v>29</v>
      </c>
      <c r="E5" s="13">
        <v>53.570599999999999</v>
      </c>
      <c r="F5" s="13">
        <v>0.21</v>
      </c>
      <c r="G5" s="13">
        <v>0.8649</v>
      </c>
      <c r="H5" s="13">
        <v>19.054300000000001</v>
      </c>
      <c r="I5" s="13">
        <v>0.65110000000000001</v>
      </c>
      <c r="J5" s="13">
        <v>23.9252</v>
      </c>
      <c r="K5" s="13">
        <v>1.6780999999999999</v>
      </c>
      <c r="L5" s="13">
        <v>2.4199999999999999E-2</v>
      </c>
      <c r="M5" s="13">
        <v>1.9E-3</v>
      </c>
      <c r="N5" s="13">
        <v>-1.5699999999999999E-2</v>
      </c>
      <c r="O5" s="13">
        <v>-1.6999999999999999E-3</v>
      </c>
      <c r="P5" s="13">
        <v>-4.4999999999999997E-3</v>
      </c>
      <c r="Q5" s="13">
        <v>99.9803</v>
      </c>
      <c r="S5" s="13">
        <v>3.3672826319200405E-2</v>
      </c>
      <c r="T5" s="13">
        <v>0.66790165039340399</v>
      </c>
      <c r="U5" s="13">
        <v>0.29842552328739569</v>
      </c>
      <c r="V5" s="15">
        <v>69.117548236724573</v>
      </c>
      <c r="W5" s="20">
        <v>2.720763743114496E-2</v>
      </c>
      <c r="X5" s="20">
        <v>1.0334858066139679E-2</v>
      </c>
      <c r="Y5" s="20">
        <v>5.8182540658925381E-3</v>
      </c>
    </row>
    <row r="6" spans="2:26">
      <c r="C6" s="9" t="s">
        <v>558</v>
      </c>
      <c r="D6" s="9" t="s">
        <v>29</v>
      </c>
      <c r="E6" s="13">
        <v>53.087200000000003</v>
      </c>
      <c r="F6" s="13">
        <v>0.2797</v>
      </c>
      <c r="G6" s="13">
        <v>1.3441000000000001</v>
      </c>
      <c r="H6" s="13">
        <v>19.209599999999998</v>
      </c>
      <c r="I6" s="13">
        <v>0.65559999999999996</v>
      </c>
      <c r="J6" s="13">
        <v>23.895199999999999</v>
      </c>
      <c r="K6" s="13">
        <v>1.5759000000000001</v>
      </c>
      <c r="L6" s="13">
        <v>8.8000000000000005E-3</v>
      </c>
      <c r="M6" s="13">
        <v>-2.23E-2</v>
      </c>
      <c r="N6" s="13">
        <v>5.4000000000000003E-3</v>
      </c>
      <c r="O6" s="13">
        <v>-5.4000000000000003E-3</v>
      </c>
      <c r="P6" s="13">
        <v>-4.7699999999999999E-2</v>
      </c>
      <c r="Q6" s="13">
        <v>100.0615</v>
      </c>
      <c r="S6" s="13">
        <v>3.1636501478272232E-2</v>
      </c>
      <c r="T6" s="13">
        <v>0.66736845115895427</v>
      </c>
      <c r="U6" s="13">
        <v>0.30099504736277355</v>
      </c>
      <c r="V6" s="15">
        <v>68.917142393092803</v>
      </c>
      <c r="W6" s="20">
        <v>4.4758346941761173E-2</v>
      </c>
      <c r="X6" s="20">
        <v>1.3592152108535059E-2</v>
      </c>
      <c r="Y6" s="20">
        <v>7.7503551998196127E-3</v>
      </c>
    </row>
    <row r="7" spans="2:26">
      <c r="C7" s="9" t="s">
        <v>559</v>
      </c>
      <c r="D7" s="9" t="s">
        <v>54</v>
      </c>
      <c r="E7" s="13">
        <v>52.890999999999998</v>
      </c>
      <c r="F7" s="13">
        <v>0.29559999999999997</v>
      </c>
      <c r="G7" s="13">
        <v>1.0731999999999999</v>
      </c>
      <c r="H7" s="13">
        <v>19.4129</v>
      </c>
      <c r="I7" s="13">
        <v>0.68559999999999999</v>
      </c>
      <c r="J7" s="13">
        <v>23.740600000000001</v>
      </c>
      <c r="K7" s="13">
        <v>1.6521999999999999</v>
      </c>
      <c r="L7" s="13">
        <v>1.32E-2</v>
      </c>
      <c r="M7" s="13">
        <v>1.9E-3</v>
      </c>
      <c r="N7" s="13">
        <v>-7.3000000000000001E-3</v>
      </c>
      <c r="O7" s="13">
        <v>6.1999999999999998E-3</v>
      </c>
      <c r="P7" s="13">
        <v>1.1900000000000001E-2</v>
      </c>
      <c r="Q7" s="13">
        <v>99.784400000000005</v>
      </c>
      <c r="S7" s="13">
        <v>3.3154996046074324E-2</v>
      </c>
      <c r="T7" s="13">
        <v>0.662785899163019</v>
      </c>
      <c r="U7" s="13">
        <v>0.30405910479090675</v>
      </c>
      <c r="V7" s="15">
        <v>68.551411700173986</v>
      </c>
      <c r="W7" s="20">
        <v>4.2275819405521942E-2</v>
      </c>
      <c r="X7" s="20">
        <v>4.5464827941212455E-3</v>
      </c>
      <c r="Y7" s="20">
        <v>8.2317595480273838E-3</v>
      </c>
    </row>
    <row r="8" spans="2:26">
      <c r="C8" s="9" t="s">
        <v>560</v>
      </c>
      <c r="D8" s="9" t="s">
        <v>306</v>
      </c>
      <c r="E8" s="13">
        <v>53.942599999999999</v>
      </c>
      <c r="F8" s="13">
        <v>0.20280000000000001</v>
      </c>
      <c r="G8" s="13">
        <v>1.6565000000000001</v>
      </c>
      <c r="H8" s="13">
        <v>15.811</v>
      </c>
      <c r="I8" s="13">
        <v>0.52380000000000004</v>
      </c>
      <c r="J8" s="13">
        <v>25.8599</v>
      </c>
      <c r="K8" s="13">
        <v>1.3738999999999999</v>
      </c>
      <c r="L8" s="13">
        <v>0.26090000000000002</v>
      </c>
      <c r="M8" s="13">
        <v>2.8999999999999998E-3</v>
      </c>
      <c r="N8" s="13">
        <v>1.2800000000000001E-2</v>
      </c>
      <c r="O8" s="13">
        <v>1.1900000000000001E-2</v>
      </c>
      <c r="P8" s="13">
        <v>-6.1999999999999998E-3</v>
      </c>
      <c r="Q8" s="13">
        <v>99.659000000000006</v>
      </c>
      <c r="S8" s="13">
        <v>2.7648657483797814E-2</v>
      </c>
      <c r="T8" s="13">
        <v>0.72400401204422105</v>
      </c>
      <c r="U8" s="13">
        <v>0.24834733047198113</v>
      </c>
      <c r="V8" s="15">
        <v>74.459095224847388</v>
      </c>
      <c r="W8" s="20">
        <v>3.9511472870993325E-2</v>
      </c>
      <c r="X8" s="20">
        <v>3.1450591782914761E-2</v>
      </c>
      <c r="Y8" s="20">
        <v>5.5452215204990652E-3</v>
      </c>
    </row>
    <row r="9" spans="2:26">
      <c r="C9" s="9" t="s">
        <v>561</v>
      </c>
      <c r="D9" s="9" t="s">
        <v>307</v>
      </c>
      <c r="E9" s="13">
        <v>54.238599999999998</v>
      </c>
      <c r="F9" s="13">
        <v>0.17630000000000001</v>
      </c>
      <c r="G9" s="13">
        <v>1.1394</v>
      </c>
      <c r="H9" s="13">
        <v>17.098600000000001</v>
      </c>
      <c r="I9" s="13">
        <v>0.59489999999999998</v>
      </c>
      <c r="J9" s="13">
        <v>25.982500000000002</v>
      </c>
      <c r="K9" s="13">
        <v>1.2593000000000001</v>
      </c>
      <c r="L9" s="13">
        <v>4.9299999999999997E-2</v>
      </c>
      <c r="M9" s="13">
        <v>-1E-3</v>
      </c>
      <c r="N9" s="13">
        <v>1.2200000000000001E-2</v>
      </c>
      <c r="O9" s="13">
        <v>-3.7000000000000002E-3</v>
      </c>
      <c r="P9" s="13">
        <v>1.7000000000000001E-2</v>
      </c>
      <c r="Q9" s="13">
        <v>100.56829999999999</v>
      </c>
      <c r="S9" s="13">
        <v>2.4812650807516986E-2</v>
      </c>
      <c r="T9" s="13">
        <v>0.71222973818864788</v>
      </c>
      <c r="U9" s="13">
        <v>0.26295761100383502</v>
      </c>
      <c r="V9" s="15">
        <v>73.035169988455991</v>
      </c>
      <c r="W9" s="20">
        <v>3.6200247472730318E-2</v>
      </c>
      <c r="X9" s="20">
        <v>1.2425615052547495E-2</v>
      </c>
      <c r="Y9" s="20">
        <v>4.802413617277566E-3</v>
      </c>
    </row>
    <row r="10" spans="2:26">
      <c r="C10" s="9" t="s">
        <v>562</v>
      </c>
      <c r="D10" s="9" t="s">
        <v>54</v>
      </c>
      <c r="E10" s="13">
        <v>52.7029</v>
      </c>
      <c r="F10" s="13">
        <v>0.25309999999999999</v>
      </c>
      <c r="G10" s="13">
        <v>1.1584000000000001</v>
      </c>
      <c r="H10" s="13">
        <v>19.6616</v>
      </c>
      <c r="I10" s="13">
        <v>0.64790000000000003</v>
      </c>
      <c r="J10" s="13">
        <v>23.421299999999999</v>
      </c>
      <c r="K10" s="13">
        <v>1.6748000000000001</v>
      </c>
      <c r="L10" s="13">
        <v>4.6300000000000001E-2</v>
      </c>
      <c r="M10" s="13">
        <v>1.9E-3</v>
      </c>
      <c r="N10" s="13">
        <v>-3.2399999999999998E-2</v>
      </c>
      <c r="O10" s="13">
        <v>7.9000000000000008E-3</v>
      </c>
      <c r="P10" s="13">
        <v>8.0600000000000005E-2</v>
      </c>
      <c r="Q10" s="13">
        <v>99.656800000000004</v>
      </c>
      <c r="S10" s="13">
        <v>3.376265166907845E-2</v>
      </c>
      <c r="T10" s="13">
        <v>0.65687056275108402</v>
      </c>
      <c r="U10" s="13">
        <v>0.3093667855798376</v>
      </c>
      <c r="V10" s="15">
        <v>67.982319653215868</v>
      </c>
      <c r="W10" s="20">
        <v>4.2157406730985336E-2</v>
      </c>
      <c r="X10" s="20">
        <v>8.5655055779574538E-3</v>
      </c>
      <c r="Y10" s="20">
        <v>7.0738186884591759E-3</v>
      </c>
    </row>
    <row r="11" spans="2:26">
      <c r="C11" s="9" t="s">
        <v>563</v>
      </c>
      <c r="D11" s="9" t="s">
        <v>29</v>
      </c>
      <c r="E11" s="13">
        <v>53.501100000000001</v>
      </c>
      <c r="F11" s="13">
        <v>0.24510000000000001</v>
      </c>
      <c r="G11" s="13">
        <v>1.2161</v>
      </c>
      <c r="H11" s="13">
        <v>19.023499999999999</v>
      </c>
      <c r="I11" s="13">
        <v>0.63629999999999998</v>
      </c>
      <c r="J11" s="13">
        <v>24.1694</v>
      </c>
      <c r="K11" s="13">
        <v>1.5535000000000001</v>
      </c>
      <c r="L11" s="13">
        <v>0</v>
      </c>
      <c r="M11" s="13">
        <v>3.3799999999999997E-2</v>
      </c>
      <c r="N11" s="13">
        <v>-1.7500000000000002E-2</v>
      </c>
      <c r="O11" s="13">
        <v>2.7000000000000001E-3</v>
      </c>
      <c r="P11" s="13">
        <v>-8.8000000000000005E-3</v>
      </c>
      <c r="Q11" s="13">
        <v>100.3814</v>
      </c>
      <c r="S11" s="13">
        <v>3.1053521663250535E-2</v>
      </c>
      <c r="T11" s="13">
        <v>0.67214144838770828</v>
      </c>
      <c r="U11" s="13">
        <v>0.29680502994904112</v>
      </c>
      <c r="V11" s="15">
        <v>69.368274039395487</v>
      </c>
      <c r="W11" s="20">
        <v>3.8436075968565797E-2</v>
      </c>
      <c r="X11" s="20">
        <v>1.4118606398835436E-2</v>
      </c>
      <c r="Y11" s="20">
        <v>6.7608544298079802E-3</v>
      </c>
    </row>
    <row r="12" spans="2:26">
      <c r="C12" s="9" t="s">
        <v>564</v>
      </c>
      <c r="D12" s="9" t="s">
        <v>76</v>
      </c>
      <c r="E12" s="13">
        <v>52.981999999999999</v>
      </c>
      <c r="F12" s="13">
        <v>0.32669999999999999</v>
      </c>
      <c r="G12" s="13">
        <v>1.3363</v>
      </c>
      <c r="H12" s="13">
        <v>19.607900000000001</v>
      </c>
      <c r="I12" s="13">
        <v>0.72199999999999998</v>
      </c>
      <c r="J12" s="13">
        <v>23.554500000000001</v>
      </c>
      <c r="K12" s="13">
        <v>1.6004</v>
      </c>
      <c r="L12" s="13">
        <v>1.0999999999999999E-2</v>
      </c>
      <c r="M12" s="13">
        <v>4.7999999999999996E-3</v>
      </c>
      <c r="N12" s="13">
        <v>-6.7999999999999996E-3</v>
      </c>
      <c r="O12" s="13">
        <v>-1.18E-2</v>
      </c>
      <c r="P12" s="13">
        <v>2.5000000000000001E-3</v>
      </c>
      <c r="Q12" s="13">
        <v>100.1481</v>
      </c>
      <c r="S12" s="13">
        <v>3.2217993587519436E-2</v>
      </c>
      <c r="T12" s="13">
        <v>0.65968869938309982</v>
      </c>
      <c r="U12" s="13">
        <v>0.3080933070293807</v>
      </c>
      <c r="V12" s="15">
        <v>68.165009786504811</v>
      </c>
      <c r="W12" s="20">
        <v>4.5607908759550231E-2</v>
      </c>
      <c r="X12" s="20">
        <v>1.2493904942248973E-2</v>
      </c>
      <c r="Y12" s="20">
        <v>9.0667366659002799E-3</v>
      </c>
    </row>
    <row r="13" spans="2:26">
      <c r="C13" s="9" t="s">
        <v>566</v>
      </c>
      <c r="D13" s="9" t="s">
        <v>54</v>
      </c>
      <c r="E13" s="13">
        <v>53.0319</v>
      </c>
      <c r="F13" s="13">
        <v>0.32429999999999998</v>
      </c>
      <c r="G13" s="13">
        <v>1.2728999999999999</v>
      </c>
      <c r="H13" s="13">
        <v>19.867100000000001</v>
      </c>
      <c r="I13" s="13">
        <v>0.70409999999999995</v>
      </c>
      <c r="J13" s="13">
        <v>23.508900000000001</v>
      </c>
      <c r="K13" s="13">
        <v>1.7112000000000001</v>
      </c>
      <c r="L13" s="13">
        <v>5.0599999999999999E-2</v>
      </c>
      <c r="M13" s="13">
        <v>-6.7000000000000002E-3</v>
      </c>
      <c r="N13" s="13">
        <v>1.1000000000000001E-3</v>
      </c>
      <c r="O13" s="13">
        <v>1.2999999999999999E-3</v>
      </c>
      <c r="P13" s="13">
        <v>1.52E-2</v>
      </c>
      <c r="Q13" s="13">
        <v>100.48860000000001</v>
      </c>
      <c r="S13" s="13">
        <v>3.427625411673331E-2</v>
      </c>
      <c r="T13" s="13">
        <v>0.65511885309818407</v>
      </c>
      <c r="U13" s="13">
        <v>0.31060489278508263</v>
      </c>
      <c r="V13" s="15">
        <v>67.837086526126754</v>
      </c>
      <c r="W13" s="20">
        <v>4.7179684662225219E-2</v>
      </c>
      <c r="X13" s="20">
        <v>8.0689763050318941E-3</v>
      </c>
      <c r="Y13" s="20">
        <v>8.9844307503338331E-3</v>
      </c>
    </row>
    <row r="14" spans="2:26">
      <c r="C14" s="9" t="s">
        <v>567</v>
      </c>
      <c r="D14" s="9" t="s">
        <v>29</v>
      </c>
      <c r="E14" s="13">
        <v>53.298299999999998</v>
      </c>
      <c r="F14" s="13">
        <v>0.27429999999999999</v>
      </c>
      <c r="G14" s="13">
        <v>1.0672999999999999</v>
      </c>
      <c r="H14" s="13">
        <v>19.520700000000001</v>
      </c>
      <c r="I14" s="13">
        <v>0.62329999999999997</v>
      </c>
      <c r="J14" s="13">
        <v>23.7973</v>
      </c>
      <c r="K14" s="13">
        <v>1.6720999999999999</v>
      </c>
      <c r="L14" s="13">
        <v>5.2600000000000001E-2</v>
      </c>
      <c r="M14" s="13">
        <v>-1.9E-3</v>
      </c>
      <c r="N14" s="13">
        <v>3.3500000000000002E-2</v>
      </c>
      <c r="O14" s="13">
        <v>-8.6999999999999994E-3</v>
      </c>
      <c r="P14" s="13">
        <v>3.61E-2</v>
      </c>
      <c r="Q14" s="13">
        <v>100.37560000000001</v>
      </c>
      <c r="S14" s="13">
        <v>3.3431614834308968E-2</v>
      </c>
      <c r="T14" s="13">
        <v>0.66193904667241898</v>
      </c>
      <c r="U14" s="13">
        <v>0.30462933849327201</v>
      </c>
      <c r="V14" s="15">
        <v>68.483415848424229</v>
      </c>
      <c r="W14" s="20">
        <v>3.9746112232545316E-2</v>
      </c>
      <c r="X14" s="20">
        <v>6.5226465496567923E-3</v>
      </c>
      <c r="Y14" s="20">
        <v>7.5900265320490504E-3</v>
      </c>
    </row>
    <row r="15" spans="2:26">
      <c r="C15" s="9" t="s">
        <v>568</v>
      </c>
      <c r="D15" s="9" t="s">
        <v>29</v>
      </c>
      <c r="E15" s="13">
        <v>53.481099999999998</v>
      </c>
      <c r="F15" s="13">
        <v>0.21190000000000001</v>
      </c>
      <c r="G15" s="13">
        <v>0.71240000000000003</v>
      </c>
      <c r="H15" s="13">
        <v>19.3675</v>
      </c>
      <c r="I15" s="13">
        <v>0.7429</v>
      </c>
      <c r="J15" s="13">
        <v>24.023800000000001</v>
      </c>
      <c r="K15" s="13">
        <v>1.6884999999999999</v>
      </c>
      <c r="L15" s="13">
        <v>4.3799999999999999E-2</v>
      </c>
      <c r="M15" s="13">
        <v>-7.7000000000000002E-3</v>
      </c>
      <c r="N15" s="13">
        <v>2.8199999999999999E-2</v>
      </c>
      <c r="O15" s="13">
        <v>-7.4000000000000003E-3</v>
      </c>
      <c r="P15" s="13">
        <v>-1.9199999999999998E-2</v>
      </c>
      <c r="Q15" s="13">
        <v>100.3001</v>
      </c>
      <c r="S15" s="13">
        <v>3.3617063906494611E-2</v>
      </c>
      <c r="T15" s="13">
        <v>0.66541965568874795</v>
      </c>
      <c r="U15" s="13">
        <v>0.30096328040475739</v>
      </c>
      <c r="V15" s="15">
        <v>68.856726545548526</v>
      </c>
      <c r="W15" s="20">
        <v>3.2409930799787379E-2</v>
      </c>
      <c r="X15" s="20">
        <v>-1.5168959495819902E-3</v>
      </c>
      <c r="Y15" s="20">
        <v>5.8652127091593561E-3</v>
      </c>
    </row>
    <row r="16" spans="2:26">
      <c r="C16" s="9" t="s">
        <v>318</v>
      </c>
      <c r="D16" s="9" t="s">
        <v>1576</v>
      </c>
      <c r="E16" s="13">
        <v>53.0642</v>
      </c>
      <c r="F16" s="13">
        <v>9.3299999999999994E-2</v>
      </c>
      <c r="G16" s="13">
        <v>0.43209999999999998</v>
      </c>
      <c r="H16" s="13">
        <v>23.165700000000001</v>
      </c>
      <c r="I16" s="13">
        <v>0.66579999999999995</v>
      </c>
      <c r="J16" s="13">
        <v>21.644100000000002</v>
      </c>
      <c r="K16" s="13">
        <v>1.2388999999999999</v>
      </c>
      <c r="L16" s="13">
        <v>8.4500000000000006E-2</v>
      </c>
      <c r="M16" s="13">
        <v>3.8999999999999998E-3</v>
      </c>
      <c r="N16" s="13">
        <v>-5.0000000000000001E-4</v>
      </c>
      <c r="O16" s="13">
        <v>-1.1999999999999999E-3</v>
      </c>
      <c r="P16" s="13">
        <v>3.7999999999999999E-2</v>
      </c>
      <c r="Q16" s="13">
        <v>100.4303</v>
      </c>
      <c r="S16" s="13">
        <v>2.5062845118500467E-2</v>
      </c>
      <c r="T16" s="13">
        <v>0.60915646246483535</v>
      </c>
      <c r="U16" s="13">
        <v>0.36578069241666417</v>
      </c>
      <c r="V16" s="14">
        <v>62.481613241919817</v>
      </c>
      <c r="W16" s="20">
        <v>1.8099827323229123E-2</v>
      </c>
      <c r="X16" s="20">
        <v>9.2263766955342705E-4</v>
      </c>
      <c r="Y16" s="20">
        <v>2.6216838434974959E-3</v>
      </c>
    </row>
    <row r="17" spans="2:26"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S17" s="13"/>
      <c r="T17" s="13"/>
      <c r="U17" s="13"/>
      <c r="V17" s="15"/>
      <c r="W17" s="20"/>
      <c r="X17" s="20"/>
      <c r="Y17" s="20"/>
    </row>
    <row r="18" spans="2:26"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S18" s="13"/>
      <c r="T18" s="13"/>
      <c r="U18" s="13"/>
      <c r="V18" s="15"/>
      <c r="W18" s="20"/>
      <c r="X18" s="20"/>
      <c r="Y18" s="20"/>
    </row>
    <row r="19" spans="2:26" s="3" customFormat="1">
      <c r="B19" s="12" t="s">
        <v>49</v>
      </c>
      <c r="C19" s="12"/>
      <c r="D19" s="12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2"/>
      <c r="S19" s="12"/>
      <c r="T19" s="12"/>
      <c r="U19" s="12"/>
      <c r="V19" s="17"/>
      <c r="W19" s="22"/>
      <c r="X19" s="22"/>
      <c r="Y19" s="22"/>
      <c r="Z19" s="12"/>
    </row>
    <row r="20" spans="2:26">
      <c r="C20" s="9" t="s">
        <v>569</v>
      </c>
      <c r="D20" s="9" t="s">
        <v>1585</v>
      </c>
      <c r="E20" s="13">
        <v>52.402900000000002</v>
      </c>
      <c r="F20" s="13">
        <v>0.31280000000000002</v>
      </c>
      <c r="G20" s="13">
        <v>1.6900999999999999</v>
      </c>
      <c r="H20" s="13">
        <v>19.430900000000001</v>
      </c>
      <c r="I20" s="13">
        <v>0.67210000000000003</v>
      </c>
      <c r="J20" s="13">
        <v>23.581600000000002</v>
      </c>
      <c r="K20" s="13">
        <v>1.5901000000000001</v>
      </c>
      <c r="L20" s="13">
        <v>7.6300000000000007E-2</v>
      </c>
      <c r="M20" s="13">
        <v>2.1999999999999999E-2</v>
      </c>
      <c r="N20" s="13">
        <v>3.8899999999999997E-2</v>
      </c>
      <c r="O20" s="13">
        <v>1.8200000000000001E-2</v>
      </c>
      <c r="P20" s="13">
        <v>-1.35E-2</v>
      </c>
      <c r="Q20" s="13">
        <v>99.835999999999999</v>
      </c>
      <c r="S20" s="13">
        <v>3.2082169755092621E-2</v>
      </c>
      <c r="T20" s="13">
        <v>0.661923454527932</v>
      </c>
      <c r="U20" s="13">
        <v>0.30599437571697546</v>
      </c>
      <c r="V20" s="15">
        <v>68.386327211313883</v>
      </c>
      <c r="W20" s="20">
        <v>6.0488919786029438E-2</v>
      </c>
      <c r="X20" s="20">
        <v>1.3242350788785814E-2</v>
      </c>
      <c r="Y20" s="20">
        <v>8.7100812709564671E-3</v>
      </c>
    </row>
    <row r="21" spans="2:26">
      <c r="C21" s="9" t="s">
        <v>570</v>
      </c>
      <c r="D21" s="9" t="s">
        <v>54</v>
      </c>
      <c r="E21" s="13">
        <v>53.369100000000003</v>
      </c>
      <c r="F21" s="13">
        <v>0.27839999999999998</v>
      </c>
      <c r="G21" s="13">
        <v>0.92649999999999999</v>
      </c>
      <c r="H21" s="13">
        <v>19.407299999999999</v>
      </c>
      <c r="I21" s="13">
        <v>0.57220000000000004</v>
      </c>
      <c r="J21" s="13">
        <v>24.172799999999999</v>
      </c>
      <c r="K21" s="13">
        <v>1.4362999999999999</v>
      </c>
      <c r="L21" s="13">
        <v>2.18E-2</v>
      </c>
      <c r="M21" s="13">
        <v>3.8E-3</v>
      </c>
      <c r="N21" s="13">
        <v>-1.67E-2</v>
      </c>
      <c r="O21" s="13">
        <v>1.0200000000000001E-2</v>
      </c>
      <c r="P21" s="13">
        <v>7.8600000000000003E-2</v>
      </c>
      <c r="Q21" s="13">
        <v>100.2769</v>
      </c>
      <c r="S21" s="13">
        <v>2.8603790910701775E-2</v>
      </c>
      <c r="T21" s="13">
        <v>0.66973130564971639</v>
      </c>
      <c r="U21" s="13">
        <v>0.30166490343958191</v>
      </c>
      <c r="V21" s="15">
        <v>68.945225375915527</v>
      </c>
      <c r="W21" s="20">
        <v>3.6363572385968324E-2</v>
      </c>
      <c r="X21" s="20">
        <v>3.8172663164873291E-3</v>
      </c>
      <c r="Y21" s="20">
        <v>7.7065313882367387E-3</v>
      </c>
    </row>
    <row r="22" spans="2:26">
      <c r="C22" s="9" t="s">
        <v>571</v>
      </c>
      <c r="D22" s="9" t="s">
        <v>52</v>
      </c>
      <c r="E22" s="13">
        <v>53.209299999999999</v>
      </c>
      <c r="F22" s="13">
        <v>0.2787</v>
      </c>
      <c r="G22" s="13">
        <v>0.98099999999999998</v>
      </c>
      <c r="H22" s="13">
        <v>20.127400000000002</v>
      </c>
      <c r="I22" s="13">
        <v>0.69610000000000005</v>
      </c>
      <c r="J22" s="13">
        <v>23.3795</v>
      </c>
      <c r="K22" s="13">
        <v>1.7478</v>
      </c>
      <c r="L22" s="13">
        <v>-8.8000000000000005E-3</v>
      </c>
      <c r="M22" s="13">
        <v>-1.5299999999999999E-2</v>
      </c>
      <c r="N22" s="13">
        <v>-5.1000000000000004E-3</v>
      </c>
      <c r="O22" s="13">
        <v>-7.1999999999999998E-3</v>
      </c>
      <c r="P22" s="13">
        <v>-4.8000000000000001E-2</v>
      </c>
      <c r="Q22" s="13">
        <v>100.4198</v>
      </c>
      <c r="S22" s="13">
        <v>3.4967525663462298E-2</v>
      </c>
      <c r="T22" s="13">
        <v>0.65073414149449282</v>
      </c>
      <c r="U22" s="13">
        <v>0.31429833284204495</v>
      </c>
      <c r="V22" s="15">
        <v>67.431320582436797</v>
      </c>
      <c r="W22" s="20">
        <v>3.7650004158324979E-2</v>
      </c>
      <c r="X22" s="20">
        <v>4.9942284349823382E-3</v>
      </c>
      <c r="Y22" s="20">
        <v>7.7329359222372577E-3</v>
      </c>
    </row>
    <row r="23" spans="2:26">
      <c r="C23" s="9" t="s">
        <v>325</v>
      </c>
      <c r="D23" s="9" t="s">
        <v>54</v>
      </c>
      <c r="E23" s="13">
        <v>53.371400000000001</v>
      </c>
      <c r="F23" s="13">
        <v>0.18149999999999999</v>
      </c>
      <c r="G23" s="13">
        <v>0.57989999999999997</v>
      </c>
      <c r="H23" s="13">
        <v>19.680399999999999</v>
      </c>
      <c r="I23" s="13">
        <v>0.71540000000000004</v>
      </c>
      <c r="J23" s="13">
        <v>23.6434</v>
      </c>
      <c r="K23" s="13">
        <v>1.7322</v>
      </c>
      <c r="L23" s="13">
        <v>3.0599999999999999E-2</v>
      </c>
      <c r="M23" s="13">
        <v>1.34E-2</v>
      </c>
      <c r="N23" s="13">
        <v>-2.64E-2</v>
      </c>
      <c r="O23" s="13">
        <v>-7.1999999999999998E-3</v>
      </c>
      <c r="P23" s="13">
        <v>2.0199999999999999E-2</v>
      </c>
      <c r="Q23" s="13">
        <v>99.968400000000003</v>
      </c>
      <c r="S23" s="13">
        <v>3.4653583979976477E-2</v>
      </c>
      <c r="T23" s="13">
        <v>0.65804449390677422</v>
      </c>
      <c r="U23" s="13">
        <v>0.30730192211324936</v>
      </c>
      <c r="V23" s="15">
        <v>68.166668771588917</v>
      </c>
      <c r="W23" s="20">
        <v>2.5596407851318004E-2</v>
      </c>
      <c r="X23" s="20">
        <v>-3.102514945328462E-4</v>
      </c>
      <c r="Y23" s="20">
        <v>5.0515247643217491E-3</v>
      </c>
    </row>
    <row r="24" spans="2:26"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2:26"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S25" s="13"/>
      <c r="T25" s="13"/>
      <c r="U25" s="13"/>
      <c r="V25" s="15"/>
      <c r="W25" s="20"/>
      <c r="X25" s="20"/>
      <c r="Y25" s="20"/>
    </row>
    <row r="26" spans="2:26"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S26" s="13"/>
      <c r="T26" s="13"/>
      <c r="U26" s="13"/>
      <c r="V26" s="15"/>
      <c r="W26" s="20"/>
      <c r="X26" s="20"/>
      <c r="Y26" s="20"/>
    </row>
    <row r="27" spans="2:26" s="3" customFormat="1">
      <c r="B27" s="12" t="s">
        <v>75</v>
      </c>
      <c r="C27" s="12"/>
      <c r="D27" s="1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12"/>
      <c r="S27" s="12"/>
      <c r="T27" s="12"/>
      <c r="U27" s="12"/>
      <c r="V27" s="17"/>
      <c r="W27" s="22"/>
      <c r="X27" s="22"/>
      <c r="Y27" s="22"/>
      <c r="Z27" s="12"/>
    </row>
    <row r="28" spans="2:26">
      <c r="C28" s="9" t="s">
        <v>573</v>
      </c>
      <c r="D28" s="9" t="s">
        <v>54</v>
      </c>
      <c r="E28" s="13">
        <v>53.868899999999996</v>
      </c>
      <c r="F28" s="13">
        <v>0.30120000000000002</v>
      </c>
      <c r="G28" s="13">
        <v>0.79169999999999996</v>
      </c>
      <c r="H28" s="13">
        <v>18.379799999999999</v>
      </c>
      <c r="I28" s="13">
        <v>0.55320000000000003</v>
      </c>
      <c r="J28" s="13">
        <v>24.7759</v>
      </c>
      <c r="K28" s="13">
        <v>1.6852</v>
      </c>
      <c r="L28" s="13">
        <v>1.54E-2</v>
      </c>
      <c r="M28" s="13">
        <v>1.95E-2</v>
      </c>
      <c r="N28" s="13">
        <v>-4.41E-2</v>
      </c>
      <c r="O28" s="13">
        <v>3.2000000000000002E-3</v>
      </c>
      <c r="P28" s="13">
        <v>6.1499999999999999E-2</v>
      </c>
      <c r="Q28" s="13">
        <v>100.4556</v>
      </c>
      <c r="S28" s="13">
        <v>3.3370568998424423E-2</v>
      </c>
      <c r="T28" s="13">
        <v>0.68255367235999409</v>
      </c>
      <c r="U28" s="13">
        <v>0.28407575864158152</v>
      </c>
      <c r="V28" s="15">
        <v>70.611720527975677</v>
      </c>
      <c r="W28" s="20">
        <v>3.0434964720671642E-2</v>
      </c>
      <c r="X28" s="20">
        <v>3.6839521944160639E-3</v>
      </c>
      <c r="Y28" s="20">
        <v>8.2852516822808642E-3</v>
      </c>
    </row>
    <row r="29" spans="2:26">
      <c r="C29" s="9" t="s">
        <v>574</v>
      </c>
      <c r="D29" s="9" t="s">
        <v>54</v>
      </c>
      <c r="E29" s="13">
        <v>53.747</v>
      </c>
      <c r="F29" s="13">
        <v>0.27650000000000002</v>
      </c>
      <c r="G29" s="13">
        <v>0.88239999999999996</v>
      </c>
      <c r="H29" s="13">
        <v>18.552299999999999</v>
      </c>
      <c r="I29" s="13">
        <v>0.63180000000000003</v>
      </c>
      <c r="J29" s="13">
        <v>24.395199999999999</v>
      </c>
      <c r="K29" s="13">
        <v>1.6998</v>
      </c>
      <c r="L29" s="13">
        <v>-6.6E-3</v>
      </c>
      <c r="M29" s="13">
        <v>2E-3</v>
      </c>
      <c r="N29" s="13">
        <v>-2.7000000000000001E-3</v>
      </c>
      <c r="O29" s="13">
        <v>3.8999999999999998E-3</v>
      </c>
      <c r="P29" s="13">
        <v>4.9500000000000002E-2</v>
      </c>
      <c r="Q29" s="13">
        <v>100.24039999999999</v>
      </c>
      <c r="S29" s="13">
        <v>3.3915152690978084E-2</v>
      </c>
      <c r="T29" s="13">
        <v>0.67716661922785881</v>
      </c>
      <c r="U29" s="13">
        <v>0.28891822808116308</v>
      </c>
      <c r="V29" s="15">
        <v>70.093907498297952</v>
      </c>
      <c r="W29" s="20">
        <v>3.0012262275839641E-2</v>
      </c>
      <c r="X29" s="20">
        <v>8.1098685117668781E-3</v>
      </c>
      <c r="Y29" s="20">
        <v>7.6247033217024182E-3</v>
      </c>
    </row>
    <row r="30" spans="2:26">
      <c r="C30" s="9" t="s">
        <v>575</v>
      </c>
      <c r="D30" s="9" t="s">
        <v>54</v>
      </c>
      <c r="E30" s="13">
        <v>53.777099999999997</v>
      </c>
      <c r="F30" s="13">
        <v>0.28589999999999999</v>
      </c>
      <c r="G30" s="13">
        <v>0.77100000000000002</v>
      </c>
      <c r="H30" s="13">
        <v>18.320599999999999</v>
      </c>
      <c r="I30" s="13">
        <v>0.55289999999999995</v>
      </c>
      <c r="J30" s="13">
        <v>24.681999999999999</v>
      </c>
      <c r="K30" s="13">
        <v>1.7189000000000001</v>
      </c>
      <c r="L30" s="13">
        <v>-2.64E-2</v>
      </c>
      <c r="M30" s="13">
        <v>2.1499999999999998E-2</v>
      </c>
      <c r="N30" s="13">
        <v>4.3E-3</v>
      </c>
      <c r="O30" s="13">
        <v>-9.5999999999999992E-3</v>
      </c>
      <c r="P30" s="13">
        <v>4.1799999999999997E-2</v>
      </c>
      <c r="Q30" s="13">
        <v>100.17619999999999</v>
      </c>
      <c r="S30" s="13">
        <v>3.4134656379332655E-2</v>
      </c>
      <c r="T30" s="13">
        <v>0.68189966726631956</v>
      </c>
      <c r="U30" s="13">
        <v>0.28396567635434788</v>
      </c>
      <c r="V30" s="15">
        <v>70.59986899520932</v>
      </c>
      <c r="W30" s="20">
        <v>2.9785594514224245E-2</v>
      </c>
      <c r="X30" s="20">
        <v>3.5089334826585578E-3</v>
      </c>
      <c r="Y30" s="20">
        <v>7.88040951043926E-3</v>
      </c>
    </row>
    <row r="31" spans="2:26">
      <c r="C31" s="9" t="s">
        <v>576</v>
      </c>
      <c r="D31" s="9" t="s">
        <v>54</v>
      </c>
      <c r="E31" s="13">
        <v>53.749299999999998</v>
      </c>
      <c r="F31" s="13">
        <v>0.26790000000000003</v>
      </c>
      <c r="G31" s="13">
        <v>1.1962999999999999</v>
      </c>
      <c r="H31" s="13">
        <v>18.962800000000001</v>
      </c>
      <c r="I31" s="13">
        <v>0.73219999999999996</v>
      </c>
      <c r="J31" s="13">
        <v>23.7712</v>
      </c>
      <c r="K31" s="13">
        <v>1.6114999999999999</v>
      </c>
      <c r="L31" s="13">
        <v>1.9900000000000001E-2</v>
      </c>
      <c r="M31" s="13">
        <v>-5.8999999999999999E-3</v>
      </c>
      <c r="N31" s="13">
        <v>4.1999999999999997E-3</v>
      </c>
      <c r="O31" s="13">
        <v>1.55E-2</v>
      </c>
      <c r="P31" s="13">
        <v>-1.89E-2</v>
      </c>
      <c r="Q31" s="13">
        <v>100.3309</v>
      </c>
      <c r="S31" s="13">
        <v>3.256662698178206E-2</v>
      </c>
      <c r="T31" s="13">
        <v>0.66832665535225899</v>
      </c>
      <c r="U31" s="13">
        <v>0.29910671766595898</v>
      </c>
      <c r="V31" s="15">
        <v>69.082447845188568</v>
      </c>
      <c r="W31" s="20">
        <v>2.9752890904268581E-2</v>
      </c>
      <c r="X31" s="20">
        <v>2.1935184540850354E-2</v>
      </c>
      <c r="Y31" s="20">
        <v>7.3882081002510187E-3</v>
      </c>
    </row>
    <row r="32" spans="2:26">
      <c r="C32" s="9" t="s">
        <v>577</v>
      </c>
      <c r="D32" s="9" t="s">
        <v>1591</v>
      </c>
      <c r="E32" s="13">
        <v>52.001300000000001</v>
      </c>
      <c r="F32" s="13">
        <v>0.37319999999999998</v>
      </c>
      <c r="G32" s="13">
        <v>1.6735</v>
      </c>
      <c r="H32" s="13">
        <v>20.4344</v>
      </c>
      <c r="I32" s="13">
        <v>0.75219999999999998</v>
      </c>
      <c r="J32" s="13">
        <v>22.5608</v>
      </c>
      <c r="K32" s="13">
        <v>1.8352999999999999</v>
      </c>
      <c r="L32" s="13">
        <v>3.8300000000000001E-2</v>
      </c>
      <c r="M32" s="13">
        <v>6.7999999999999996E-3</v>
      </c>
      <c r="N32" s="13">
        <v>2.0400000000000001E-2</v>
      </c>
      <c r="O32" s="13">
        <v>1.26E-2</v>
      </c>
      <c r="P32" s="13">
        <v>2.1999999999999999E-2</v>
      </c>
      <c r="Q32" s="13">
        <v>99.730699999999999</v>
      </c>
      <c r="S32" s="13">
        <v>3.7324354565714209E-2</v>
      </c>
      <c r="T32" s="13">
        <v>0.6383148441228188</v>
      </c>
      <c r="U32" s="13">
        <v>0.32436080131146705</v>
      </c>
      <c r="V32" s="15">
        <v>66.306325204151165</v>
      </c>
      <c r="W32" s="20">
        <v>6.1249904064208716E-2</v>
      </c>
      <c r="X32" s="20">
        <v>1.2292144119434523E-2</v>
      </c>
      <c r="Y32" s="20">
        <v>1.0468098153084625E-2</v>
      </c>
    </row>
    <row r="33" spans="3:25">
      <c r="C33" s="9" t="s">
        <v>578</v>
      </c>
      <c r="D33" s="9" t="s">
        <v>54</v>
      </c>
      <c r="E33" s="13">
        <v>52.914099999999998</v>
      </c>
      <c r="F33" s="13">
        <v>0.27150000000000002</v>
      </c>
      <c r="G33" s="13">
        <v>0.91990000000000005</v>
      </c>
      <c r="H33" s="13">
        <v>21.386500000000002</v>
      </c>
      <c r="I33" s="13">
        <v>0.7621</v>
      </c>
      <c r="J33" s="13">
        <v>22.597100000000001</v>
      </c>
      <c r="K33" s="13">
        <v>1.5983000000000001</v>
      </c>
      <c r="L33" s="13">
        <v>3.85E-2</v>
      </c>
      <c r="M33" s="13">
        <v>-1.2699999999999999E-2</v>
      </c>
      <c r="N33" s="13">
        <v>-1.5699999999999999E-2</v>
      </c>
      <c r="O33" s="13">
        <v>-1.44E-2</v>
      </c>
      <c r="P33" s="13">
        <v>-2.0299999999999999E-2</v>
      </c>
      <c r="Q33" s="13">
        <v>100.4879</v>
      </c>
      <c r="S33" s="13">
        <v>3.2140667264886472E-2</v>
      </c>
      <c r="T33" s="13">
        <v>0.6321854609423625</v>
      </c>
      <c r="U33" s="13">
        <v>0.33567387179275104</v>
      </c>
      <c r="V33" s="15">
        <v>65.317907216521178</v>
      </c>
      <c r="W33" s="20">
        <v>3.7659954908138227E-2</v>
      </c>
      <c r="X33" s="20">
        <v>2.5511349845062023E-3</v>
      </c>
      <c r="Y33" s="20">
        <v>7.5751494643354639E-3</v>
      </c>
    </row>
    <row r="34" spans="3:25">
      <c r="C34" s="9" t="s">
        <v>579</v>
      </c>
      <c r="D34" s="9" t="s">
        <v>1592</v>
      </c>
      <c r="E34" s="13">
        <v>53.509700000000002</v>
      </c>
      <c r="F34" s="13">
        <v>0.27950000000000003</v>
      </c>
      <c r="G34" s="13">
        <v>0.94979999999999998</v>
      </c>
      <c r="H34" s="13">
        <v>18.552399999999999</v>
      </c>
      <c r="I34" s="13">
        <v>0.63139999999999996</v>
      </c>
      <c r="J34" s="13">
        <v>24.535699999999999</v>
      </c>
      <c r="K34" s="13">
        <v>1.5603</v>
      </c>
      <c r="L34" s="13">
        <v>1.78E-2</v>
      </c>
      <c r="M34" s="13">
        <v>1.8800000000000001E-2</v>
      </c>
      <c r="N34" s="13">
        <v>4.3999999999999997E-2</v>
      </c>
      <c r="O34" s="13">
        <v>9.7000000000000003E-3</v>
      </c>
      <c r="P34" s="13">
        <v>3.9E-2</v>
      </c>
      <c r="Q34" s="13">
        <v>100.148</v>
      </c>
      <c r="S34" s="13">
        <v>3.1097014460401525E-2</v>
      </c>
      <c r="T34" s="13">
        <v>0.68030591462591572</v>
      </c>
      <c r="U34" s="13">
        <v>0.28859707091368281</v>
      </c>
      <c r="V34" s="15">
        <v>70.214038431003672</v>
      </c>
      <c r="W34" s="20">
        <v>3.6815369154258315E-2</v>
      </c>
      <c r="X34" s="20">
        <v>4.2582684940010995E-3</v>
      </c>
      <c r="Y34" s="20">
        <v>7.7148761955942698E-3</v>
      </c>
    </row>
    <row r="35" spans="3:25">
      <c r="C35" s="9" t="s">
        <v>580</v>
      </c>
      <c r="D35" s="9" t="s">
        <v>1592</v>
      </c>
      <c r="E35" s="13">
        <v>53.392000000000003</v>
      </c>
      <c r="F35" s="13">
        <v>0.3765</v>
      </c>
      <c r="G35" s="13">
        <v>1.0963000000000001</v>
      </c>
      <c r="H35" s="13">
        <v>20.4801</v>
      </c>
      <c r="I35" s="13">
        <v>0.69020000000000004</v>
      </c>
      <c r="J35" s="13">
        <v>23.311599999999999</v>
      </c>
      <c r="K35" s="13">
        <v>1.6207</v>
      </c>
      <c r="L35" s="13">
        <v>7.9200000000000007E-2</v>
      </c>
      <c r="M35" s="13">
        <v>-9.9000000000000008E-3</v>
      </c>
      <c r="N35" s="13">
        <v>2.5999999999999999E-3</v>
      </c>
      <c r="O35" s="13">
        <v>-4.1000000000000003E-3</v>
      </c>
      <c r="P35" s="13">
        <v>1.7000000000000001E-2</v>
      </c>
      <c r="Q35" s="13">
        <v>101.06619999999999</v>
      </c>
      <c r="S35" s="13">
        <v>3.2389873822091707E-2</v>
      </c>
      <c r="T35" s="13">
        <v>0.64814759421644841</v>
      </c>
      <c r="U35" s="13">
        <v>0.31946253196145985</v>
      </c>
      <c r="V35" s="15">
        <v>66.984374871793932</v>
      </c>
      <c r="W35" s="20">
        <v>4.1434307183334296E-2</v>
      </c>
      <c r="X35" s="20">
        <v>5.9673735245175316E-3</v>
      </c>
      <c r="Y35" s="20">
        <v>1.039071549573364E-2</v>
      </c>
    </row>
    <row r="36" spans="3:25">
      <c r="C36" s="9" t="s">
        <v>581</v>
      </c>
      <c r="D36" s="9" t="s">
        <v>54</v>
      </c>
      <c r="E36" s="13">
        <v>53.407899999999998</v>
      </c>
      <c r="F36" s="13">
        <v>0.23860000000000001</v>
      </c>
      <c r="G36" s="13">
        <v>0.68630000000000002</v>
      </c>
      <c r="H36" s="13">
        <v>19.47</v>
      </c>
      <c r="I36" s="13">
        <v>0.62060000000000004</v>
      </c>
      <c r="J36" s="13">
        <v>24.0501</v>
      </c>
      <c r="K36" s="13">
        <v>1.6577999999999999</v>
      </c>
      <c r="L36" s="13">
        <v>2.2000000000000001E-3</v>
      </c>
      <c r="M36" s="13">
        <v>3.8999999999999998E-3</v>
      </c>
      <c r="N36" s="13">
        <v>1.9E-3</v>
      </c>
      <c r="O36" s="13">
        <v>1.44E-2</v>
      </c>
      <c r="P36" s="13">
        <v>2.0199999999999999E-2</v>
      </c>
      <c r="Q36" s="13">
        <v>100.17400000000001</v>
      </c>
      <c r="S36" s="13">
        <v>3.294949905082447E-2</v>
      </c>
      <c r="T36" s="13">
        <v>0.66501091595352069</v>
      </c>
      <c r="U36" s="13">
        <v>0.30203958499565497</v>
      </c>
      <c r="V36" s="15">
        <v>68.766927404597979</v>
      </c>
      <c r="W36" s="20">
        <v>3.2055684314209021E-2</v>
      </c>
      <c r="X36" s="20">
        <v>-2.2483131458220021E-3</v>
      </c>
      <c r="Y36" s="20">
        <v>6.6144884538427463E-3</v>
      </c>
    </row>
    <row r="37" spans="3:25">
      <c r="C37" s="9" t="s">
        <v>582</v>
      </c>
      <c r="D37" s="9" t="s">
        <v>1592</v>
      </c>
      <c r="E37" s="13">
        <v>52.9908</v>
      </c>
      <c r="F37" s="13">
        <v>0.41060000000000002</v>
      </c>
      <c r="G37" s="13">
        <v>1.5197000000000001</v>
      </c>
      <c r="H37" s="13">
        <v>19.468599999999999</v>
      </c>
      <c r="I37" s="13">
        <v>0.64759999999999995</v>
      </c>
      <c r="J37" s="13">
        <v>23.529299999999999</v>
      </c>
      <c r="K37" s="13">
        <v>1.7383999999999999</v>
      </c>
      <c r="L37" s="13">
        <v>4.4999999999999998E-2</v>
      </c>
      <c r="M37" s="13">
        <v>6.8999999999999999E-3</v>
      </c>
      <c r="N37" s="13">
        <v>2.5999999999999999E-3</v>
      </c>
      <c r="O37" s="13">
        <v>4.5999999999999999E-3</v>
      </c>
      <c r="P37" s="13">
        <v>4.5100000000000001E-2</v>
      </c>
      <c r="Q37" s="13">
        <v>100.4092</v>
      </c>
      <c r="S37" s="13">
        <v>3.5000176693429808E-2</v>
      </c>
      <c r="T37" s="13">
        <v>0.65905967122081288</v>
      </c>
      <c r="U37" s="13">
        <v>0.30594015208575731</v>
      </c>
      <c r="V37" s="15">
        <v>68.296351491811265</v>
      </c>
      <c r="W37" s="20">
        <v>5.071314092385304E-2</v>
      </c>
      <c r="X37" s="20">
        <v>1.5179287775228506E-2</v>
      </c>
      <c r="Y37" s="20">
        <v>1.1363516413252853E-2</v>
      </c>
    </row>
    <row r="38" spans="3:25">
      <c r="C38" s="9" t="s">
        <v>583</v>
      </c>
      <c r="D38" s="9" t="s">
        <v>50</v>
      </c>
      <c r="E38" s="13">
        <v>53.529499999999999</v>
      </c>
      <c r="F38" s="13">
        <v>0.2319</v>
      </c>
      <c r="G38" s="13">
        <v>0.76</v>
      </c>
      <c r="H38" s="13">
        <v>19.6677</v>
      </c>
      <c r="I38" s="13">
        <v>0.73740000000000006</v>
      </c>
      <c r="J38" s="13">
        <v>23.6416</v>
      </c>
      <c r="K38" s="13">
        <v>1.5591999999999999</v>
      </c>
      <c r="L38" s="13">
        <v>0</v>
      </c>
      <c r="M38" s="13">
        <v>1.09E-2</v>
      </c>
      <c r="N38" s="13">
        <v>0.01</v>
      </c>
      <c r="O38" s="13">
        <v>-1.1299999999999999E-2</v>
      </c>
      <c r="P38" s="13">
        <v>8.9999999999999993E-3</v>
      </c>
      <c r="Q38" s="13">
        <v>100.1571</v>
      </c>
      <c r="S38" s="13">
        <v>3.1308762286301209E-2</v>
      </c>
      <c r="T38" s="13">
        <v>0.66044422193106156</v>
      </c>
      <c r="U38" s="13">
        <v>0.3082470157826373</v>
      </c>
      <c r="V38" s="15">
        <v>68.179023017678915</v>
      </c>
      <c r="W38" s="20">
        <v>2.6758015862804019E-2</v>
      </c>
      <c r="X38" s="20">
        <v>6.2639653211855675E-3</v>
      </c>
      <c r="Y38" s="20">
        <v>6.4314134369039674E-3</v>
      </c>
    </row>
    <row r="39" spans="3:25">
      <c r="C39" s="9" t="s">
        <v>584</v>
      </c>
      <c r="D39" s="9" t="s">
        <v>195</v>
      </c>
      <c r="E39" s="13">
        <v>53.5625</v>
      </c>
      <c r="F39" s="13">
        <v>0.24410000000000001</v>
      </c>
      <c r="G39" s="13">
        <v>0.75339999999999996</v>
      </c>
      <c r="H39" s="13">
        <v>20.204499999999999</v>
      </c>
      <c r="I39" s="13">
        <v>0.80720000000000003</v>
      </c>
      <c r="J39" s="13">
        <v>23.195</v>
      </c>
      <c r="K39" s="13">
        <v>1.6047</v>
      </c>
      <c r="L39" s="13">
        <v>2.7199999999999998E-2</v>
      </c>
      <c r="M39" s="13">
        <v>-1E-3</v>
      </c>
      <c r="N39" s="13">
        <v>-1.9E-3</v>
      </c>
      <c r="O39" s="13">
        <v>-5.1000000000000004E-3</v>
      </c>
      <c r="P39" s="13">
        <v>-5.0799999999999998E-2</v>
      </c>
      <c r="Q39" s="13">
        <v>100.3986</v>
      </c>
      <c r="S39" s="13">
        <v>3.2324201685393697E-2</v>
      </c>
      <c r="T39" s="13">
        <v>0.65001523977544129</v>
      </c>
      <c r="U39" s="13">
        <v>0.31766055853916492</v>
      </c>
      <c r="V39" s="15">
        <v>67.172832151797962</v>
      </c>
      <c r="W39" s="20">
        <v>2.5024047520031623E-2</v>
      </c>
      <c r="X39" s="20">
        <v>7.7197436206452724E-3</v>
      </c>
      <c r="Y39" s="20">
        <v>6.7715372478461058E-3</v>
      </c>
    </row>
    <row r="40" spans="3:25">
      <c r="C40" s="9" t="s">
        <v>347</v>
      </c>
      <c r="D40" s="9" t="s">
        <v>54</v>
      </c>
      <c r="E40" s="13">
        <v>53.092700000000001</v>
      </c>
      <c r="F40" s="13">
        <v>0.30869999999999997</v>
      </c>
      <c r="G40" s="13">
        <v>1.1288</v>
      </c>
      <c r="H40" s="13">
        <v>20.359400000000001</v>
      </c>
      <c r="I40" s="13">
        <v>0.65680000000000005</v>
      </c>
      <c r="J40" s="13">
        <v>23.410499999999999</v>
      </c>
      <c r="K40" s="13">
        <v>1.5571999999999999</v>
      </c>
      <c r="L40" s="13">
        <v>1.1299999999999999E-2</v>
      </c>
      <c r="M40" s="13">
        <v>-8.8999999999999999E-3</v>
      </c>
      <c r="N40" s="13">
        <v>1.9900000000000001E-2</v>
      </c>
      <c r="O40" s="13">
        <v>1.17E-2</v>
      </c>
      <c r="P40" s="13">
        <v>4.9099999999999998E-2</v>
      </c>
      <c r="Q40" s="13">
        <v>100.6061</v>
      </c>
      <c r="S40" s="13">
        <v>3.1133335770102497E-2</v>
      </c>
      <c r="T40" s="13">
        <v>0.65115916365510618</v>
      </c>
      <c r="U40" s="13">
        <v>0.3177075005747913</v>
      </c>
      <c r="V40" s="15">
        <v>67.20833605857203</v>
      </c>
      <c r="W40" s="20">
        <v>4.3783483106454746E-2</v>
      </c>
      <c r="X40" s="20">
        <v>5.23969735028431E-3</v>
      </c>
      <c r="Y40" s="20">
        <v>8.5573098746552657E-3</v>
      </c>
    </row>
    <row r="41" spans="3:25">
      <c r="C41" s="9" t="s">
        <v>588</v>
      </c>
      <c r="D41" s="9" t="s">
        <v>29</v>
      </c>
      <c r="E41" s="13">
        <v>53.512700000000002</v>
      </c>
      <c r="F41" s="13">
        <v>0.21410000000000001</v>
      </c>
      <c r="G41" s="13">
        <v>0.86240000000000006</v>
      </c>
      <c r="H41" s="13">
        <v>19.4407</v>
      </c>
      <c r="I41" s="13">
        <v>0.7157</v>
      </c>
      <c r="J41" s="13">
        <v>23.6952</v>
      </c>
      <c r="K41" s="13">
        <v>1.6816</v>
      </c>
      <c r="L41" s="13">
        <v>2.7E-2</v>
      </c>
      <c r="M41" s="13">
        <v>1.6799999999999999E-2</v>
      </c>
      <c r="N41" s="13">
        <v>-9.5999999999999992E-3</v>
      </c>
      <c r="O41" s="13">
        <v>1.7399999999999999E-2</v>
      </c>
      <c r="P41" s="13">
        <v>2.0500000000000001E-2</v>
      </c>
      <c r="Q41" s="13">
        <v>100.2041</v>
      </c>
      <c r="S41" s="13">
        <v>3.375314178605731E-2</v>
      </c>
      <c r="T41" s="13">
        <v>0.66167860253296062</v>
      </c>
      <c r="U41" s="13">
        <v>0.30456825568098206</v>
      </c>
      <c r="V41" s="15">
        <v>68.479250091021186</v>
      </c>
      <c r="W41" s="20">
        <v>2.8733056576523364E-2</v>
      </c>
      <c r="X41" s="20">
        <v>8.7124487647444113E-3</v>
      </c>
      <c r="Y41" s="20">
        <v>5.9336750913120762E-3</v>
      </c>
    </row>
    <row r="42" spans="3:25">
      <c r="C42" s="9" t="s">
        <v>589</v>
      </c>
      <c r="D42" s="9" t="s">
        <v>29</v>
      </c>
      <c r="E42" s="13">
        <v>53.095100000000002</v>
      </c>
      <c r="F42" s="13">
        <v>0.28870000000000001</v>
      </c>
      <c r="G42" s="13">
        <v>1.1861999999999999</v>
      </c>
      <c r="H42" s="13">
        <v>20.3278</v>
      </c>
      <c r="I42" s="13">
        <v>0.68659999999999999</v>
      </c>
      <c r="J42" s="13">
        <v>23.148900000000001</v>
      </c>
      <c r="K42" s="13">
        <v>1.6422000000000001</v>
      </c>
      <c r="L42" s="13">
        <v>1.3599999999999999E-2</v>
      </c>
      <c r="M42" s="13">
        <v>-1.9699999999999999E-2</v>
      </c>
      <c r="N42" s="13">
        <v>4.8999999999999998E-3</v>
      </c>
      <c r="O42" s="13">
        <v>1.1299999999999999E-2</v>
      </c>
      <c r="P42" s="13">
        <v>-7.5899999999999995E-2</v>
      </c>
      <c r="Q42" s="13">
        <v>100.40519999999999</v>
      </c>
      <c r="S42" s="13">
        <v>3.3033267549211098E-2</v>
      </c>
      <c r="T42" s="13">
        <v>0.64781507901042867</v>
      </c>
      <c r="U42" s="13">
        <v>0.31915165344036028</v>
      </c>
      <c r="V42" s="15">
        <v>66.994557027679065</v>
      </c>
      <c r="W42" s="20">
        <v>4.0563037199034646E-2</v>
      </c>
      <c r="X42" s="20">
        <v>1.1035471022237349E-2</v>
      </c>
      <c r="Y42" s="20">
        <v>8.0157129567450768E-3</v>
      </c>
    </row>
    <row r="43" spans="3:25">
      <c r="C43" s="9" t="s">
        <v>590</v>
      </c>
      <c r="D43" s="9" t="s">
        <v>29</v>
      </c>
      <c r="E43" s="13">
        <v>53.183900000000001</v>
      </c>
      <c r="F43" s="13">
        <v>0.30270000000000002</v>
      </c>
      <c r="G43" s="13">
        <v>1.0122</v>
      </c>
      <c r="H43" s="13">
        <v>20.380800000000001</v>
      </c>
      <c r="I43" s="13">
        <v>0.6431</v>
      </c>
      <c r="J43" s="13">
        <v>23.241</v>
      </c>
      <c r="K43" s="13">
        <v>1.5497000000000001</v>
      </c>
      <c r="L43" s="13">
        <v>6.5699999999999995E-2</v>
      </c>
      <c r="M43" s="13">
        <v>-9.9000000000000008E-3</v>
      </c>
      <c r="N43" s="13">
        <v>2E-3</v>
      </c>
      <c r="O43" s="13">
        <v>3.3E-3</v>
      </c>
      <c r="P43" s="13">
        <v>1.1599999999999999E-2</v>
      </c>
      <c r="Q43" s="13">
        <v>100.3959</v>
      </c>
      <c r="S43" s="13">
        <v>3.1124399865563514E-2</v>
      </c>
      <c r="T43" s="13">
        <v>0.64938667159566743</v>
      </c>
      <c r="U43" s="13">
        <v>0.31948892853876909</v>
      </c>
      <c r="V43" s="15">
        <v>67.024772995166941</v>
      </c>
      <c r="W43" s="20">
        <v>3.7132695860147447E-2</v>
      </c>
      <c r="X43" s="20">
        <v>6.9004248304920662E-3</v>
      </c>
      <c r="Y43" s="20">
        <v>8.4050770752475794E-3</v>
      </c>
    </row>
    <row r="44" spans="3:25">
      <c r="C44" s="9" t="s">
        <v>591</v>
      </c>
      <c r="D44" s="9" t="s">
        <v>54</v>
      </c>
      <c r="E44" s="13">
        <v>53.5931</v>
      </c>
      <c r="F44" s="13">
        <v>0.2414</v>
      </c>
      <c r="G44" s="13">
        <v>0.70699999999999996</v>
      </c>
      <c r="H44" s="13">
        <v>19.278400000000001</v>
      </c>
      <c r="I44" s="13">
        <v>0.70550000000000002</v>
      </c>
      <c r="J44" s="13">
        <v>23.932600000000001</v>
      </c>
      <c r="K44" s="13">
        <v>1.6389</v>
      </c>
      <c r="L44" s="13">
        <v>3.3700000000000001E-2</v>
      </c>
      <c r="M44" s="13">
        <v>-1.09E-2</v>
      </c>
      <c r="N44" s="13">
        <v>9.4999999999999998E-3</v>
      </c>
      <c r="O44" s="13">
        <v>-9.1000000000000004E-3</v>
      </c>
      <c r="P44" s="13">
        <v>0</v>
      </c>
      <c r="Q44" s="13">
        <v>100.14</v>
      </c>
      <c r="S44" s="13">
        <v>3.2790168443496019E-2</v>
      </c>
      <c r="T44" s="13">
        <v>0.66615651779901663</v>
      </c>
      <c r="U44" s="13">
        <v>0.30105331375748728</v>
      </c>
      <c r="V44" s="15">
        <v>68.874043259774297</v>
      </c>
      <c r="W44" s="20">
        <v>2.7226488345500455E-2</v>
      </c>
      <c r="X44" s="20">
        <v>3.4489046900093023E-3</v>
      </c>
      <c r="Y44" s="20">
        <v>6.6853497793142886E-3</v>
      </c>
    </row>
    <row r="45" spans="3:25">
      <c r="C45" s="9" t="s">
        <v>592</v>
      </c>
      <c r="D45" s="9" t="s">
        <v>54</v>
      </c>
      <c r="E45" s="13">
        <v>53.8613</v>
      </c>
      <c r="F45" s="13">
        <v>0.2122</v>
      </c>
      <c r="G45" s="13">
        <v>0.66369999999999996</v>
      </c>
      <c r="H45" s="13">
        <v>19.518999999999998</v>
      </c>
      <c r="I45" s="13">
        <v>0.63349999999999995</v>
      </c>
      <c r="J45" s="13">
        <v>24.096399999999999</v>
      </c>
      <c r="K45" s="13">
        <v>1.6592</v>
      </c>
      <c r="L45" s="13">
        <v>6.7000000000000002E-3</v>
      </c>
      <c r="M45" s="13">
        <v>-8.8999999999999999E-3</v>
      </c>
      <c r="N45" s="13">
        <v>-1.2200000000000001E-2</v>
      </c>
      <c r="O45" s="13">
        <v>1E-3</v>
      </c>
      <c r="P45" s="13">
        <v>2.81E-2</v>
      </c>
      <c r="Q45" s="13">
        <v>100.68129999999999</v>
      </c>
      <c r="S45" s="13">
        <v>3.2909261375594794E-2</v>
      </c>
      <c r="T45" s="13">
        <v>0.66491597399975222</v>
      </c>
      <c r="U45" s="13">
        <v>0.30217476462465298</v>
      </c>
      <c r="V45" s="15">
        <v>68.754248949331483</v>
      </c>
      <c r="W45" s="20">
        <v>2.6449758945433111E-2</v>
      </c>
      <c r="X45" s="20">
        <v>2.2148186240709446E-3</v>
      </c>
      <c r="Y45" s="20">
        <v>5.8497223670527622E-3</v>
      </c>
    </row>
    <row r="46" spans="3:25">
      <c r="C46" s="9" t="s">
        <v>593</v>
      </c>
      <c r="D46" s="9" t="s">
        <v>50</v>
      </c>
      <c r="E46" s="13">
        <v>54.188600000000001</v>
      </c>
      <c r="F46" s="13">
        <v>0.39879999999999999</v>
      </c>
      <c r="G46" s="13">
        <v>1.603</v>
      </c>
      <c r="H46" s="13">
        <v>14.7395</v>
      </c>
      <c r="I46" s="13">
        <v>0.45450000000000002</v>
      </c>
      <c r="J46" s="13">
        <v>27.5395</v>
      </c>
      <c r="K46" s="13">
        <v>1.6571</v>
      </c>
      <c r="L46" s="13">
        <v>4.48E-2</v>
      </c>
      <c r="M46" s="13">
        <v>-1.6799999999999999E-2</v>
      </c>
      <c r="N46" s="13">
        <v>8.0999999999999996E-3</v>
      </c>
      <c r="O46" s="13">
        <v>0.1052</v>
      </c>
      <c r="P46" s="13">
        <v>-4.0500000000000001E-2</v>
      </c>
      <c r="Q46" s="13">
        <v>100.73909999999999</v>
      </c>
      <c r="S46" s="13">
        <v>3.2192357615226375E-2</v>
      </c>
      <c r="T46" s="13">
        <v>0.74431251963442646</v>
      </c>
      <c r="U46" s="13">
        <v>0.2234951227503473</v>
      </c>
      <c r="V46" s="15">
        <v>76.907071926025182</v>
      </c>
      <c r="W46" s="20">
        <v>5.7779075060114815E-2</v>
      </c>
      <c r="X46" s="20">
        <v>9.9424287114782683E-3</v>
      </c>
      <c r="Y46" s="20">
        <v>1.0753859724138398E-2</v>
      </c>
    </row>
    <row r="47" spans="3:25">
      <c r="C47" s="9" t="s">
        <v>594</v>
      </c>
      <c r="D47" s="9" t="s">
        <v>195</v>
      </c>
      <c r="E47" s="13">
        <v>53.557299999999998</v>
      </c>
      <c r="F47" s="13">
        <v>0.35220000000000001</v>
      </c>
      <c r="G47" s="13">
        <v>1.2314000000000001</v>
      </c>
      <c r="H47" s="13">
        <v>18.395800000000001</v>
      </c>
      <c r="I47" s="13">
        <v>0.53659999999999997</v>
      </c>
      <c r="J47" s="13">
        <v>24.390499999999999</v>
      </c>
      <c r="K47" s="13">
        <v>1.7282</v>
      </c>
      <c r="L47" s="13">
        <v>3.32E-2</v>
      </c>
      <c r="M47" s="13">
        <v>-1.67E-2</v>
      </c>
      <c r="N47" s="13">
        <v>3.6700000000000003E-2</v>
      </c>
      <c r="O47" s="13">
        <v>8.2000000000000007E-3</v>
      </c>
      <c r="P47" s="13">
        <v>2.8999999999999998E-3</v>
      </c>
      <c r="Q47" s="13">
        <v>100.273</v>
      </c>
      <c r="S47" s="13">
        <v>3.4550938897774323E-2</v>
      </c>
      <c r="T47" s="13">
        <v>0.67839363243565232</v>
      </c>
      <c r="U47" s="13">
        <v>0.28705542866657346</v>
      </c>
      <c r="V47" s="15">
        <v>70.267159580760236</v>
      </c>
      <c r="W47" s="20">
        <v>4.0239760087277032E-2</v>
      </c>
      <c r="X47" s="20">
        <v>1.2871400263513598E-2</v>
      </c>
      <c r="Y47" s="20">
        <v>9.6959895529384627E-3</v>
      </c>
    </row>
    <row r="48" spans="3:25"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S48" s="13"/>
      <c r="T48" s="13"/>
      <c r="U48" s="13"/>
      <c r="V48" s="15"/>
      <c r="W48" s="20"/>
      <c r="X48" s="20"/>
      <c r="Y48" s="20"/>
    </row>
    <row r="49" spans="2:26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S49" s="13"/>
      <c r="T49" s="13"/>
      <c r="U49" s="13"/>
      <c r="V49" s="15"/>
      <c r="W49" s="20"/>
      <c r="X49" s="20"/>
      <c r="Y49" s="20"/>
    </row>
    <row r="50" spans="2:26" s="3" customFormat="1">
      <c r="B50" s="12" t="s">
        <v>92</v>
      </c>
      <c r="C50" s="12"/>
      <c r="D50" s="1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12"/>
      <c r="S50" s="12"/>
      <c r="T50" s="12"/>
      <c r="U50" s="12"/>
      <c r="V50" s="17"/>
      <c r="W50" s="22"/>
      <c r="X50" s="22"/>
      <c r="Y50" s="22"/>
      <c r="Z50" s="12"/>
    </row>
    <row r="51" spans="2:26">
      <c r="C51" s="9" t="s">
        <v>595</v>
      </c>
      <c r="D51" s="9" t="s">
        <v>50</v>
      </c>
      <c r="E51" s="13">
        <v>51.3354</v>
      </c>
      <c r="F51" s="13">
        <v>0.28320000000000001</v>
      </c>
      <c r="G51" s="13">
        <v>1.1113999999999999</v>
      </c>
      <c r="H51" s="13">
        <v>15.980399999999999</v>
      </c>
      <c r="I51" s="13">
        <v>0.43169999999999997</v>
      </c>
      <c r="J51" s="13">
        <v>24.349499999999999</v>
      </c>
      <c r="K51" s="13">
        <v>1.6566000000000001</v>
      </c>
      <c r="L51" s="13">
        <v>8.1000000000000003E-2</v>
      </c>
      <c r="M51" s="13">
        <v>1.8800000000000001E-2</v>
      </c>
      <c r="N51" s="13">
        <v>-1.9E-3</v>
      </c>
      <c r="O51" s="13">
        <v>2.01E-2</v>
      </c>
      <c r="P51" s="13">
        <v>2.58E-2</v>
      </c>
      <c r="Q51" s="13">
        <v>95.293899999999994</v>
      </c>
      <c r="S51" s="13">
        <v>3.450890140660013E-2</v>
      </c>
      <c r="T51" s="13">
        <v>0.70566524963922084</v>
      </c>
      <c r="U51" s="13">
        <v>0.25982584895417909</v>
      </c>
      <c r="V51" s="15">
        <v>73.088736982379956</v>
      </c>
      <c r="W51" s="20">
        <v>3.7534004635414897E-2</v>
      </c>
      <c r="X51" s="20">
        <v>1.2545261402392247E-2</v>
      </c>
      <c r="Y51" s="20">
        <v>8.145110087165194E-3</v>
      </c>
    </row>
    <row r="52" spans="2:26">
      <c r="C52" s="9" t="s">
        <v>596</v>
      </c>
      <c r="D52" s="9" t="s">
        <v>51</v>
      </c>
      <c r="E52" s="13">
        <v>52.128100000000003</v>
      </c>
      <c r="F52" s="13">
        <v>0.36770000000000003</v>
      </c>
      <c r="G52" s="13">
        <v>1.3412999999999999</v>
      </c>
      <c r="H52" s="13">
        <v>21.05</v>
      </c>
      <c r="I52" s="13">
        <v>0.66749999999999998</v>
      </c>
      <c r="J52" s="13">
        <v>21.750399999999999</v>
      </c>
      <c r="K52" s="13">
        <v>1.9309000000000001</v>
      </c>
      <c r="L52" s="13">
        <v>0</v>
      </c>
      <c r="M52" s="13">
        <v>-2E-3</v>
      </c>
      <c r="N52" s="13">
        <v>-2.5999999999999999E-3</v>
      </c>
      <c r="O52" s="13">
        <v>3.1600000000000003E-2</v>
      </c>
      <c r="P52" s="13">
        <v>1.09E-2</v>
      </c>
      <c r="Q52" s="13">
        <v>99.278400000000005</v>
      </c>
      <c r="S52" s="13">
        <v>3.9713873164669705E-2</v>
      </c>
      <c r="T52" s="13">
        <v>0.62236464997744823</v>
      </c>
      <c r="U52" s="13">
        <v>0.33792147685788204</v>
      </c>
      <c r="V52" s="15">
        <v>64.810334397778007</v>
      </c>
      <c r="W52" s="20">
        <v>4.3196258240776775E-2</v>
      </c>
      <c r="X52" s="20">
        <v>1.615141158208102E-2</v>
      </c>
      <c r="Y52" s="20">
        <v>1.0384546224407588E-2</v>
      </c>
    </row>
    <row r="53" spans="2:26">
      <c r="C53" s="9" t="s">
        <v>597</v>
      </c>
      <c r="D53" s="9" t="s">
        <v>53</v>
      </c>
      <c r="E53" s="13">
        <v>53.154899999999998</v>
      </c>
      <c r="F53" s="13">
        <v>0.4078</v>
      </c>
      <c r="G53" s="13">
        <v>1.218</v>
      </c>
      <c r="H53" s="13">
        <v>19.2331</v>
      </c>
      <c r="I53" s="13">
        <v>0.55389999999999995</v>
      </c>
      <c r="J53" s="13">
        <v>24.031400000000001</v>
      </c>
      <c r="K53" s="13">
        <v>1.6847000000000001</v>
      </c>
      <c r="L53" s="13">
        <v>2.24E-2</v>
      </c>
      <c r="M53" s="13">
        <v>-6.8999999999999999E-3</v>
      </c>
      <c r="N53" s="13">
        <v>3.4500000000000003E-2</v>
      </c>
      <c r="O53" s="13">
        <v>6.4999999999999997E-3</v>
      </c>
      <c r="P53" s="13">
        <v>2.4799999999999999E-2</v>
      </c>
      <c r="Q53" s="13">
        <v>100.372</v>
      </c>
      <c r="S53" s="13">
        <v>3.3607065244775892E-2</v>
      </c>
      <c r="T53" s="13">
        <v>0.66693313115753738</v>
      </c>
      <c r="U53" s="13">
        <v>0.29945980359768676</v>
      </c>
      <c r="V53" s="15">
        <v>69.012624903602344</v>
      </c>
      <c r="W53" s="20">
        <v>4.7573346453060994E-2</v>
      </c>
      <c r="X53" s="20">
        <v>5.1594840795771632E-3</v>
      </c>
      <c r="Y53" s="20">
        <v>1.1269305785755277E-2</v>
      </c>
    </row>
    <row r="54" spans="2:26">
      <c r="C54" s="9" t="s">
        <v>598</v>
      </c>
      <c r="D54" s="9" t="s">
        <v>53</v>
      </c>
      <c r="E54" s="13">
        <v>53.555500000000002</v>
      </c>
      <c r="F54" s="13">
        <v>0.24859999999999999</v>
      </c>
      <c r="G54" s="13">
        <v>0.6603</v>
      </c>
      <c r="H54" s="13">
        <v>19.242999999999999</v>
      </c>
      <c r="I54" s="13">
        <v>0.65529999999999999</v>
      </c>
      <c r="J54" s="13">
        <v>24.351600000000001</v>
      </c>
      <c r="K54" s="13">
        <v>1.7</v>
      </c>
      <c r="L54" s="13">
        <v>-5.1400000000000001E-2</v>
      </c>
      <c r="M54" s="13">
        <v>1.6799999999999999E-2</v>
      </c>
      <c r="N54" s="13">
        <v>4.7999999999999996E-3</v>
      </c>
      <c r="O54" s="13">
        <v>3.3E-3</v>
      </c>
      <c r="P54" s="13">
        <v>-3.4599999999999999E-2</v>
      </c>
      <c r="Q54" s="13">
        <v>100.43899999999999</v>
      </c>
      <c r="S54" s="13">
        <v>3.3598275420164157E-2</v>
      </c>
      <c r="T54" s="13">
        <v>0.66956196111767963</v>
      </c>
      <c r="U54" s="13">
        <v>0.29683976346215629</v>
      </c>
      <c r="V54" s="15">
        <v>69.284019687442736</v>
      </c>
      <c r="W54" s="20">
        <v>3.3391094613520744E-2</v>
      </c>
      <c r="X54" s="20">
        <v>-4.8113993776692024E-3</v>
      </c>
      <c r="Y54" s="20">
        <v>6.8680518794076769E-3</v>
      </c>
    </row>
    <row r="55" spans="2:26">
      <c r="C55" s="9" t="s">
        <v>599</v>
      </c>
      <c r="D55" s="9" t="s">
        <v>54</v>
      </c>
      <c r="E55" s="13">
        <v>53.850900000000003</v>
      </c>
      <c r="F55" s="13">
        <v>0.215</v>
      </c>
      <c r="G55" s="13">
        <v>0.64019999999999999</v>
      </c>
      <c r="H55" s="13">
        <v>19.9773</v>
      </c>
      <c r="I55" s="13">
        <v>0.67800000000000005</v>
      </c>
      <c r="J55" s="13">
        <v>23.770700000000001</v>
      </c>
      <c r="K55" s="13">
        <v>1.6571</v>
      </c>
      <c r="L55" s="13">
        <v>-2.3E-3</v>
      </c>
      <c r="M55" s="13">
        <v>9.9000000000000008E-3</v>
      </c>
      <c r="N55" s="13">
        <v>1.17E-2</v>
      </c>
      <c r="O55" s="13">
        <v>-1.03E-2</v>
      </c>
      <c r="P55" s="13">
        <v>8.1100000000000005E-2</v>
      </c>
      <c r="Q55" s="13">
        <v>100.8917</v>
      </c>
      <c r="S55" s="13">
        <v>3.2931299823854766E-2</v>
      </c>
      <c r="T55" s="13">
        <v>0.65719966518578954</v>
      </c>
      <c r="U55" s="13">
        <v>0.30986903499035562</v>
      </c>
      <c r="V55" s="15">
        <v>67.95790878828825</v>
      </c>
      <c r="W55" s="20">
        <v>2.5974102582125402E-2</v>
      </c>
      <c r="X55" s="20">
        <v>1.6875372709650137E-3</v>
      </c>
      <c r="Y55" s="20">
        <v>5.9294834255964306E-3</v>
      </c>
    </row>
    <row r="56" spans="2:26">
      <c r="C56" s="9" t="s">
        <v>600</v>
      </c>
      <c r="D56" s="9" t="s">
        <v>54</v>
      </c>
      <c r="E56" s="13">
        <v>53.471899999999998</v>
      </c>
      <c r="F56" s="13">
        <v>0.25369999999999998</v>
      </c>
      <c r="G56" s="13">
        <v>0.67849999999999999</v>
      </c>
      <c r="H56" s="13">
        <v>20.475999999999999</v>
      </c>
      <c r="I56" s="13">
        <v>0.71099999999999997</v>
      </c>
      <c r="J56" s="13">
        <v>23.396100000000001</v>
      </c>
      <c r="K56" s="13">
        <v>1.6951000000000001</v>
      </c>
      <c r="L56" s="13">
        <v>8.8200000000000001E-2</v>
      </c>
      <c r="M56" s="13">
        <v>8.8999999999999999E-3</v>
      </c>
      <c r="N56" s="13">
        <v>3.8E-3</v>
      </c>
      <c r="O56" s="13">
        <v>7.1999999999999998E-3</v>
      </c>
      <c r="P56" s="13">
        <v>2E-3</v>
      </c>
      <c r="Q56" s="13">
        <v>100.79219999999999</v>
      </c>
      <c r="S56" s="13">
        <v>3.3749451661297641E-2</v>
      </c>
      <c r="T56" s="13">
        <v>0.6480523248874468</v>
      </c>
      <c r="U56" s="13">
        <v>0.31819822345125554</v>
      </c>
      <c r="V56" s="15">
        <v>67.068766584573595</v>
      </c>
      <c r="W56" s="20">
        <v>3.2241080169812752E-2</v>
      </c>
      <c r="X56" s="20">
        <v>-2.8105220188652281E-3</v>
      </c>
      <c r="Y56" s="20">
        <v>7.0240122530653712E-3</v>
      </c>
    </row>
    <row r="57" spans="2:26">
      <c r="C57" s="9" t="s">
        <v>601</v>
      </c>
      <c r="D57" s="9" t="s">
        <v>54</v>
      </c>
      <c r="E57" s="13">
        <v>53.863599999999998</v>
      </c>
      <c r="F57" s="13">
        <v>0.23380000000000001</v>
      </c>
      <c r="G57" s="13">
        <v>0.74199999999999999</v>
      </c>
      <c r="H57" s="13">
        <v>19.449100000000001</v>
      </c>
      <c r="I57" s="13">
        <v>0.68620000000000003</v>
      </c>
      <c r="J57" s="13">
        <v>24.074100000000001</v>
      </c>
      <c r="K57" s="13">
        <v>1.6161000000000001</v>
      </c>
      <c r="L57" s="13">
        <v>4.48E-2</v>
      </c>
      <c r="M57" s="13">
        <v>5.8999999999999999E-3</v>
      </c>
      <c r="N57" s="13">
        <v>-4.0000000000000002E-4</v>
      </c>
      <c r="O57" s="13">
        <v>2.0999999999999999E-3</v>
      </c>
      <c r="P57" s="13">
        <v>1.12E-2</v>
      </c>
      <c r="Q57" s="13">
        <v>100.72880000000001</v>
      </c>
      <c r="S57" s="13">
        <v>3.2136421011838889E-2</v>
      </c>
      <c r="T57" s="13">
        <v>0.66600048445150106</v>
      </c>
      <c r="U57" s="13">
        <v>0.30186309453666005</v>
      </c>
      <c r="V57" s="15">
        <v>68.811400584756115</v>
      </c>
      <c r="W57" s="20">
        <v>2.8215682350488436E-2</v>
      </c>
      <c r="X57" s="20">
        <v>3.8005564074432355E-3</v>
      </c>
      <c r="Y57" s="20">
        <v>6.4391279995996446E-3</v>
      </c>
    </row>
    <row r="58" spans="2:26">
      <c r="C58" s="9" t="s">
        <v>602</v>
      </c>
      <c r="D58" s="9" t="s">
        <v>54</v>
      </c>
      <c r="E58" s="13">
        <v>53.574199999999998</v>
      </c>
      <c r="F58" s="13">
        <v>0.23519999999999999</v>
      </c>
      <c r="G58" s="13">
        <v>0.59499999999999997</v>
      </c>
      <c r="H58" s="13">
        <v>19.083200000000001</v>
      </c>
      <c r="I58" s="13">
        <v>0.56940000000000002</v>
      </c>
      <c r="J58" s="13">
        <v>24.2576</v>
      </c>
      <c r="K58" s="13">
        <v>1.6422000000000001</v>
      </c>
      <c r="L58" s="13">
        <v>5.45E-2</v>
      </c>
      <c r="M58" s="13">
        <v>0</v>
      </c>
      <c r="N58" s="13">
        <v>8.0000000000000002E-3</v>
      </c>
      <c r="O58" s="13">
        <v>-7.1999999999999998E-3</v>
      </c>
      <c r="P58" s="13">
        <v>1.04E-2</v>
      </c>
      <c r="Q58" s="13">
        <v>100.02970000000001</v>
      </c>
      <c r="S58" s="13">
        <v>3.2658152687659356E-2</v>
      </c>
      <c r="T58" s="13">
        <v>0.67113301658819591</v>
      </c>
      <c r="U58" s="13">
        <v>0.29620883072414472</v>
      </c>
      <c r="V58" s="15">
        <v>69.379094727770706</v>
      </c>
      <c r="W58" s="20">
        <v>2.7780286414127442E-2</v>
      </c>
      <c r="X58" s="20">
        <v>-1.962503812430523E-3</v>
      </c>
      <c r="Y58" s="20">
        <v>6.5141152485081628E-3</v>
      </c>
    </row>
    <row r="59" spans="2:26">
      <c r="C59" s="9" t="s">
        <v>603</v>
      </c>
      <c r="D59" s="9" t="s">
        <v>54</v>
      </c>
      <c r="E59" s="13">
        <v>53.323900000000002</v>
      </c>
      <c r="F59" s="13">
        <v>0.24909999999999999</v>
      </c>
      <c r="G59" s="13">
        <v>0.6472</v>
      </c>
      <c r="H59" s="13">
        <v>19.859500000000001</v>
      </c>
      <c r="I59" s="13">
        <v>0.61229999999999996</v>
      </c>
      <c r="J59" s="13">
        <v>23.6831</v>
      </c>
      <c r="K59" s="13">
        <v>1.6682999999999999</v>
      </c>
      <c r="L59" s="13">
        <v>3.2899999999999999E-2</v>
      </c>
      <c r="M59" s="13">
        <v>1.06E-2</v>
      </c>
      <c r="N59" s="13">
        <v>2.58E-2</v>
      </c>
      <c r="O59" s="13">
        <v>-5.8999999999999999E-3</v>
      </c>
      <c r="P59" s="13">
        <v>5.8500000000000003E-2</v>
      </c>
      <c r="Q59" s="13">
        <v>100.1713</v>
      </c>
      <c r="S59" s="13">
        <v>3.3287911008038448E-2</v>
      </c>
      <c r="T59" s="13">
        <v>0.65742489777392776</v>
      </c>
      <c r="U59" s="13">
        <v>0.30928719121803389</v>
      </c>
      <c r="V59" s="15">
        <v>68.006276662936642</v>
      </c>
      <c r="W59" s="20">
        <v>3.0872161686581023E-2</v>
      </c>
      <c r="X59" s="20">
        <v>-2.7017698283442713E-3</v>
      </c>
      <c r="Y59" s="20">
        <v>6.9206080537932953E-3</v>
      </c>
    </row>
    <row r="60" spans="2:26">
      <c r="C60" s="9" t="s">
        <v>604</v>
      </c>
      <c r="D60" s="9" t="s">
        <v>50</v>
      </c>
      <c r="E60" s="13">
        <v>53.7059</v>
      </c>
      <c r="F60" s="13">
        <v>0.2407</v>
      </c>
      <c r="G60" s="13">
        <v>0.62229999999999996</v>
      </c>
      <c r="H60" s="13">
        <v>19.874400000000001</v>
      </c>
      <c r="I60" s="13">
        <v>0.67810000000000004</v>
      </c>
      <c r="J60" s="13">
        <v>23.821999999999999</v>
      </c>
      <c r="K60" s="13">
        <v>1.6817</v>
      </c>
      <c r="L60" s="13">
        <v>3.0700000000000002E-2</v>
      </c>
      <c r="M60" s="13">
        <v>4.0399999999999998E-2</v>
      </c>
      <c r="N60" s="13">
        <v>1.67E-2</v>
      </c>
      <c r="O60" s="13">
        <v>-2.0899999999999998E-2</v>
      </c>
      <c r="P60" s="13">
        <v>-1.6299999999999999E-2</v>
      </c>
      <c r="Q60" s="13">
        <v>100.7129</v>
      </c>
      <c r="S60" s="13">
        <v>3.3409778170894716E-2</v>
      </c>
      <c r="T60" s="13">
        <v>0.65841314830757913</v>
      </c>
      <c r="U60" s="13">
        <v>0.30817707352152607</v>
      </c>
      <c r="V60" s="15">
        <v>68.117091755971401</v>
      </c>
      <c r="W60" s="20">
        <v>2.8831615453694059E-2</v>
      </c>
      <c r="X60" s="20">
        <v>-1.9098274590349448E-3</v>
      </c>
      <c r="Y60" s="20">
        <v>6.6465509143711285E-3</v>
      </c>
    </row>
    <row r="61" spans="2:26">
      <c r="C61" s="9" t="s">
        <v>605</v>
      </c>
      <c r="D61" s="9" t="s">
        <v>51</v>
      </c>
      <c r="E61" s="13">
        <v>52.712000000000003</v>
      </c>
      <c r="F61" s="13">
        <v>0.25840000000000002</v>
      </c>
      <c r="G61" s="13">
        <v>1.3802000000000001</v>
      </c>
      <c r="H61" s="13">
        <v>22.8477</v>
      </c>
      <c r="I61" s="13">
        <v>0.71009999999999995</v>
      </c>
      <c r="J61" s="13">
        <v>19.7834</v>
      </c>
      <c r="K61" s="13">
        <v>1.9179999999999999</v>
      </c>
      <c r="L61" s="13">
        <v>0.23960000000000001</v>
      </c>
      <c r="M61" s="13">
        <v>3.3399999999999999E-2</v>
      </c>
      <c r="N61" s="13">
        <v>2.12E-2</v>
      </c>
      <c r="O61" s="13">
        <v>3.3E-3</v>
      </c>
      <c r="P61" s="13">
        <v>2E-3</v>
      </c>
      <c r="Q61" s="13">
        <v>99.909300000000002</v>
      </c>
      <c r="S61" s="13">
        <v>4.0571988840147059E-2</v>
      </c>
      <c r="T61" s="13">
        <v>0.58220218820112413</v>
      </c>
      <c r="U61" s="13">
        <v>0.37722582295872892</v>
      </c>
      <c r="V61" s="15">
        <v>60.682217053189817</v>
      </c>
      <c r="W61" s="20">
        <v>2.0917181470394564E-2</v>
      </c>
      <c r="X61" s="20">
        <v>4.0162796238042975E-2</v>
      </c>
      <c r="Y61" s="20">
        <v>7.2990359525149616E-3</v>
      </c>
    </row>
    <row r="62" spans="2:26"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S62" s="13"/>
      <c r="T62" s="13"/>
      <c r="U62" s="13"/>
      <c r="V62" s="15"/>
      <c r="W62" s="20"/>
      <c r="X62" s="20"/>
      <c r="Y62" s="20"/>
    </row>
    <row r="63" spans="2:26"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S63" s="13"/>
      <c r="T63" s="13"/>
      <c r="U63" s="13"/>
      <c r="V63" s="15"/>
      <c r="W63" s="20"/>
      <c r="X63" s="20"/>
      <c r="Y63" s="20"/>
    </row>
    <row r="64" spans="2:26" s="3" customFormat="1">
      <c r="B64" s="12" t="s">
        <v>111</v>
      </c>
      <c r="C64" s="12"/>
      <c r="D64" s="1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12"/>
      <c r="S64" s="12"/>
      <c r="T64" s="12"/>
      <c r="U64" s="12"/>
      <c r="V64" s="17"/>
      <c r="W64" s="22"/>
      <c r="X64" s="22"/>
      <c r="Y64" s="22"/>
      <c r="Z64" s="12"/>
    </row>
    <row r="65" spans="3:25">
      <c r="C65" s="9" t="s">
        <v>606</v>
      </c>
      <c r="D65" s="9" t="s">
        <v>54</v>
      </c>
      <c r="E65" s="13">
        <v>52.423000000000002</v>
      </c>
      <c r="F65" s="13">
        <v>0.35160000000000002</v>
      </c>
      <c r="G65" s="13">
        <v>1.3445</v>
      </c>
      <c r="H65" s="13">
        <v>19.746400000000001</v>
      </c>
      <c r="I65" s="13">
        <v>0.65359999999999996</v>
      </c>
      <c r="J65" s="13">
        <v>22.929300000000001</v>
      </c>
      <c r="K65" s="13">
        <v>1.7005999999999999</v>
      </c>
      <c r="L65" s="13">
        <v>2.8799999999999999E-2</v>
      </c>
      <c r="M65" s="13">
        <v>-4.7999999999999996E-3</v>
      </c>
      <c r="N65" s="13">
        <v>-1.8700000000000001E-2</v>
      </c>
      <c r="O65" s="13">
        <v>-2.0000000000000001E-4</v>
      </c>
      <c r="P65" s="13">
        <v>-4.1399999999999999E-2</v>
      </c>
      <c r="Q65" s="13">
        <v>99.177899999999994</v>
      </c>
      <c r="S65" s="13">
        <v>3.4697188344886526E-2</v>
      </c>
      <c r="T65" s="13">
        <v>0.65084580826035732</v>
      </c>
      <c r="U65" s="13">
        <v>0.31445700339475624</v>
      </c>
      <c r="V65" s="15">
        <v>67.424004198683875</v>
      </c>
      <c r="W65" s="20">
        <v>4.4019650765427132E-2</v>
      </c>
      <c r="X65" s="20">
        <v>1.5110065654281461E-2</v>
      </c>
      <c r="Y65" s="20">
        <v>9.8698375077591743E-3</v>
      </c>
    </row>
    <row r="66" spans="3:25">
      <c r="C66" s="9" t="s">
        <v>607</v>
      </c>
      <c r="D66" s="9" t="s">
        <v>195</v>
      </c>
      <c r="E66" s="13">
        <v>53.276499999999999</v>
      </c>
      <c r="F66" s="13">
        <v>0.27210000000000001</v>
      </c>
      <c r="G66" s="13">
        <v>1.4311</v>
      </c>
      <c r="H66" s="13">
        <v>19.441199999999998</v>
      </c>
      <c r="I66" s="13">
        <v>0.63300000000000001</v>
      </c>
      <c r="J66" s="13">
        <v>23.826799999999999</v>
      </c>
      <c r="K66" s="13">
        <v>1.6039000000000001</v>
      </c>
      <c r="L66" s="13">
        <v>4.1799999999999997E-2</v>
      </c>
      <c r="M66" s="13">
        <v>1E-3</v>
      </c>
      <c r="N66" s="13">
        <v>1.6199999999999999E-2</v>
      </c>
      <c r="O66" s="13">
        <v>-3.8999999999999998E-3</v>
      </c>
      <c r="P66" s="13">
        <v>6.4999999999999997E-3</v>
      </c>
      <c r="Q66" s="13">
        <v>100.5501</v>
      </c>
      <c r="S66" s="13">
        <v>3.2125338648238737E-2</v>
      </c>
      <c r="T66" s="13">
        <v>0.66394385126542088</v>
      </c>
      <c r="U66" s="13">
        <v>0.30393081008634037</v>
      </c>
      <c r="V66" s="15">
        <v>68.598123060494004</v>
      </c>
      <c r="W66" s="20">
        <v>4.6101553046639543E-2</v>
      </c>
      <c r="X66" s="20">
        <v>1.5762540826964946E-2</v>
      </c>
      <c r="Y66" s="20">
        <v>7.5078115477457364E-3</v>
      </c>
    </row>
    <row r="67" spans="3:25">
      <c r="C67" s="9" t="s">
        <v>608</v>
      </c>
      <c r="D67" s="9" t="s">
        <v>54</v>
      </c>
      <c r="E67" s="13">
        <v>53.550899999999999</v>
      </c>
      <c r="F67" s="13">
        <v>0.26469999999999999</v>
      </c>
      <c r="G67" s="13">
        <v>0.63249999999999995</v>
      </c>
      <c r="H67" s="13">
        <v>19.613800000000001</v>
      </c>
      <c r="I67" s="13">
        <v>0.5958</v>
      </c>
      <c r="J67" s="13">
        <v>23.749300000000002</v>
      </c>
      <c r="K67" s="13">
        <v>1.6268</v>
      </c>
      <c r="L67" s="13">
        <v>1.54E-2</v>
      </c>
      <c r="M67" s="13">
        <v>1.4500000000000001E-2</v>
      </c>
      <c r="N67" s="13">
        <v>2.0899999999999998E-2</v>
      </c>
      <c r="O67" s="13">
        <v>4.4900000000000002E-2</v>
      </c>
      <c r="P67" s="13">
        <v>8.8000000000000005E-3</v>
      </c>
      <c r="Q67" s="13">
        <v>100.1383</v>
      </c>
      <c r="S67" s="13">
        <v>3.2551546990268285E-2</v>
      </c>
      <c r="T67" s="13">
        <v>0.66112486224155342</v>
      </c>
      <c r="U67" s="13">
        <v>0.30632359076817833</v>
      </c>
      <c r="V67" s="15">
        <v>68.336959988389481</v>
      </c>
      <c r="W67" s="20">
        <v>2.5665766577530169E-2</v>
      </c>
      <c r="X67" s="20">
        <v>1.8205664699721853E-3</v>
      </c>
      <c r="Y67" s="20">
        <v>7.3422025731381488E-3</v>
      </c>
    </row>
    <row r="68" spans="3:25">
      <c r="C68" s="9" t="s">
        <v>609</v>
      </c>
      <c r="D68" s="9" t="s">
        <v>54</v>
      </c>
      <c r="E68" s="13">
        <v>52.173200000000001</v>
      </c>
      <c r="F68" s="13">
        <v>0.30559999999999998</v>
      </c>
      <c r="G68" s="13">
        <v>1.2605999999999999</v>
      </c>
      <c r="H68" s="13">
        <v>19.811599999999999</v>
      </c>
      <c r="I68" s="13">
        <v>0.65769999999999995</v>
      </c>
      <c r="J68" s="13">
        <v>22.663599999999999</v>
      </c>
      <c r="K68" s="13">
        <v>1.6388</v>
      </c>
      <c r="L68" s="13">
        <v>8.8999999999999999E-3</v>
      </c>
      <c r="M68" s="13">
        <v>1.35E-2</v>
      </c>
      <c r="N68" s="13">
        <v>-1.32E-2</v>
      </c>
      <c r="O68" s="13">
        <v>-2.5000000000000001E-3</v>
      </c>
      <c r="P68" s="13">
        <v>4.0800000000000003E-2</v>
      </c>
      <c r="Q68" s="13">
        <v>98.574200000000005</v>
      </c>
      <c r="S68" s="13">
        <v>3.3697935175963756E-2</v>
      </c>
      <c r="T68" s="13">
        <v>0.64833794267411993</v>
      </c>
      <c r="U68" s="13">
        <v>0.31796412214991643</v>
      </c>
      <c r="V68" s="15">
        <v>67.094748761835916</v>
      </c>
      <c r="W68" s="20">
        <v>3.9718416033379222E-2</v>
      </c>
      <c r="X68" s="20">
        <v>1.6109402858439634E-2</v>
      </c>
      <c r="Y68" s="20">
        <v>8.6385898512504784E-3</v>
      </c>
    </row>
    <row r="69" spans="3:25">
      <c r="C69" s="9" t="s">
        <v>610</v>
      </c>
      <c r="D69" s="9" t="s">
        <v>50</v>
      </c>
      <c r="E69" s="13">
        <v>53.325699999999998</v>
      </c>
      <c r="F69" s="13">
        <v>0.22770000000000001</v>
      </c>
      <c r="G69" s="13">
        <v>0.69950000000000001</v>
      </c>
      <c r="H69" s="13">
        <v>19.792000000000002</v>
      </c>
      <c r="I69" s="13">
        <v>0.76549999999999996</v>
      </c>
      <c r="J69" s="13">
        <v>23.239899999999999</v>
      </c>
      <c r="K69" s="13">
        <v>1.5934999999999999</v>
      </c>
      <c r="L69" s="13">
        <v>1.77E-2</v>
      </c>
      <c r="M69" s="13">
        <v>1.06E-2</v>
      </c>
      <c r="N69" s="13">
        <v>1.8800000000000001E-2</v>
      </c>
      <c r="O69" s="13">
        <v>2.4400000000000002E-2</v>
      </c>
      <c r="P69" s="13">
        <v>2.35E-2</v>
      </c>
      <c r="Q69" s="13">
        <v>99.738699999999994</v>
      </c>
      <c r="S69" s="13">
        <v>3.2274580772639921E-2</v>
      </c>
      <c r="T69" s="13">
        <v>0.65484422779418117</v>
      </c>
      <c r="U69" s="13">
        <v>0.31288119143317905</v>
      </c>
      <c r="V69" s="15">
        <v>67.668391754865155</v>
      </c>
      <c r="W69" s="20">
        <v>2.3101589796746147E-2</v>
      </c>
      <c r="X69" s="20">
        <v>7.4643588251553095E-3</v>
      </c>
      <c r="Y69" s="20">
        <v>6.3508131777671763E-3</v>
      </c>
    </row>
    <row r="70" spans="3:25">
      <c r="C70" s="9" t="s">
        <v>611</v>
      </c>
      <c r="D70" s="9" t="s">
        <v>195</v>
      </c>
      <c r="E70" s="13">
        <v>52.9955</v>
      </c>
      <c r="F70" s="13">
        <v>0.28120000000000001</v>
      </c>
      <c r="G70" s="13">
        <v>1.0607</v>
      </c>
      <c r="H70" s="13">
        <v>19.9328</v>
      </c>
      <c r="I70" s="13">
        <v>0.69330000000000003</v>
      </c>
      <c r="J70" s="13">
        <v>23.3872</v>
      </c>
      <c r="K70" s="13">
        <v>1.665</v>
      </c>
      <c r="L70" s="13">
        <v>4.6399999999999997E-2</v>
      </c>
      <c r="M70" s="13">
        <v>4.7999999999999996E-3</v>
      </c>
      <c r="N70" s="13">
        <v>-1.09E-2</v>
      </c>
      <c r="O70" s="13">
        <v>0.02</v>
      </c>
      <c r="P70" s="13">
        <v>-1.1299999999999999E-2</v>
      </c>
      <c r="Q70" s="13">
        <v>100.0869</v>
      </c>
      <c r="S70" s="13">
        <v>3.3460917808139354E-2</v>
      </c>
      <c r="T70" s="13">
        <v>0.65387848504507395</v>
      </c>
      <c r="U70" s="13">
        <v>0.31266059714678673</v>
      </c>
      <c r="V70" s="15">
        <v>67.651530816761877</v>
      </c>
      <c r="W70" s="20">
        <v>3.9857439136662842E-2</v>
      </c>
      <c r="X70" s="20">
        <v>6.385305889462338E-3</v>
      </c>
      <c r="Y70" s="20">
        <v>7.8249667467275436E-3</v>
      </c>
    </row>
    <row r="71" spans="3:25">
      <c r="C71" s="9" t="s">
        <v>612</v>
      </c>
      <c r="D71" s="9" t="s">
        <v>54</v>
      </c>
      <c r="E71" s="13">
        <v>53.288499999999999</v>
      </c>
      <c r="F71" s="13">
        <v>0.2581</v>
      </c>
      <c r="G71" s="13">
        <v>0.83020000000000005</v>
      </c>
      <c r="H71" s="13">
        <v>19.325399999999998</v>
      </c>
      <c r="I71" s="13">
        <v>0.68410000000000004</v>
      </c>
      <c r="J71" s="13">
        <v>23.610800000000001</v>
      </c>
      <c r="K71" s="13">
        <v>1.7450000000000001</v>
      </c>
      <c r="L71" s="13">
        <v>3.5200000000000002E-2</v>
      </c>
      <c r="M71" s="13">
        <v>2.8999999999999998E-3</v>
      </c>
      <c r="N71" s="13">
        <v>2.47E-2</v>
      </c>
      <c r="O71" s="13">
        <v>7.9000000000000008E-3</v>
      </c>
      <c r="P71" s="13">
        <v>1.41E-2</v>
      </c>
      <c r="Q71" s="13">
        <v>99.827100000000002</v>
      </c>
      <c r="S71" s="13">
        <v>3.5127248559319313E-2</v>
      </c>
      <c r="T71" s="13">
        <v>0.66123314017151913</v>
      </c>
      <c r="U71" s="13">
        <v>0.30363961126916145</v>
      </c>
      <c r="V71" s="15">
        <v>68.530605635221022</v>
      </c>
      <c r="W71" s="20">
        <v>3.0358963533357208E-2</v>
      </c>
      <c r="X71" s="20">
        <v>5.8102187505155514E-3</v>
      </c>
      <c r="Y71" s="20">
        <v>7.1772836894930187E-3</v>
      </c>
    </row>
    <row r="72" spans="3:25">
      <c r="C72" s="9" t="s">
        <v>613</v>
      </c>
      <c r="D72" s="9" t="s">
        <v>195</v>
      </c>
      <c r="E72" s="13">
        <v>53.0441</v>
      </c>
      <c r="F72" s="13">
        <v>0.31380000000000002</v>
      </c>
      <c r="G72" s="13">
        <v>1.0458000000000001</v>
      </c>
      <c r="H72" s="13">
        <v>20.343</v>
      </c>
      <c r="I72" s="13">
        <v>0.67910000000000004</v>
      </c>
      <c r="J72" s="13">
        <v>23.439800000000002</v>
      </c>
      <c r="K72" s="13">
        <v>1.6660999999999999</v>
      </c>
      <c r="L72" s="13">
        <v>3.5499999999999997E-2</v>
      </c>
      <c r="M72" s="13">
        <v>4.7999999999999996E-3</v>
      </c>
      <c r="N72" s="13">
        <v>-1.5100000000000001E-2</v>
      </c>
      <c r="O72" s="13">
        <v>3.2000000000000002E-3</v>
      </c>
      <c r="P72" s="13">
        <v>2.5999999999999999E-3</v>
      </c>
      <c r="Q72" s="13">
        <v>100.5779</v>
      </c>
      <c r="S72" s="13">
        <v>3.3219690694219831E-2</v>
      </c>
      <c r="T72" s="13">
        <v>0.65019500475063075</v>
      </c>
      <c r="U72" s="13">
        <v>0.31658530455514949</v>
      </c>
      <c r="V72" s="15">
        <v>67.25364578613717</v>
      </c>
      <c r="W72" s="20">
        <v>4.4221567431875108E-2</v>
      </c>
      <c r="X72" s="20">
        <v>1.22840015777545E-3</v>
      </c>
      <c r="Y72" s="20">
        <v>8.7047043733628916E-3</v>
      </c>
    </row>
    <row r="73" spans="3:25">
      <c r="C73" s="9" t="s">
        <v>614</v>
      </c>
      <c r="D73" s="9" t="s">
        <v>50</v>
      </c>
      <c r="E73" s="13">
        <v>53.057000000000002</v>
      </c>
      <c r="F73" s="13">
        <v>0.25180000000000002</v>
      </c>
      <c r="G73" s="13">
        <v>1.1145</v>
      </c>
      <c r="H73" s="13">
        <v>19.7881</v>
      </c>
      <c r="I73" s="13">
        <v>0.65790000000000004</v>
      </c>
      <c r="J73" s="13">
        <v>23.9009</v>
      </c>
      <c r="K73" s="13">
        <v>1.5427999999999999</v>
      </c>
      <c r="L73" s="13">
        <v>5.2999999999999999E-2</v>
      </c>
      <c r="M73" s="13">
        <v>5.7999999999999996E-3</v>
      </c>
      <c r="N73" s="13">
        <v>2.2599999999999999E-2</v>
      </c>
      <c r="O73" s="13">
        <v>-5.5999999999999999E-3</v>
      </c>
      <c r="P73" s="13">
        <v>2.7799999999999998E-2</v>
      </c>
      <c r="Q73" s="13">
        <v>100.4222</v>
      </c>
      <c r="S73" s="13">
        <v>3.0709166060102558E-2</v>
      </c>
      <c r="T73" s="13">
        <v>0.66186262026363296</v>
      </c>
      <c r="U73" s="13">
        <v>0.30742821367626444</v>
      </c>
      <c r="V73" s="15">
        <v>68.28318158888861</v>
      </c>
      <c r="W73" s="20">
        <v>4.6442087441107116E-2</v>
      </c>
      <c r="X73" s="20">
        <v>1.9267941924039356E-3</v>
      </c>
      <c r="Y73" s="20">
        <v>6.9752189667262226E-3</v>
      </c>
    </row>
    <row r="74" spans="3:25">
      <c r="C74" s="9" t="s">
        <v>615</v>
      </c>
      <c r="D74" s="9" t="s">
        <v>195</v>
      </c>
      <c r="E74" s="13">
        <v>53.763599999999997</v>
      </c>
      <c r="F74" s="13">
        <v>0.20849999999999999</v>
      </c>
      <c r="G74" s="13">
        <v>0.63329999999999997</v>
      </c>
      <c r="H74" s="13">
        <v>19.763400000000001</v>
      </c>
      <c r="I74" s="13">
        <v>0.65559999999999996</v>
      </c>
      <c r="J74" s="13">
        <v>23.846599999999999</v>
      </c>
      <c r="K74" s="13">
        <v>1.6584000000000001</v>
      </c>
      <c r="L74" s="13">
        <v>1.77E-2</v>
      </c>
      <c r="M74" s="13">
        <v>-2.81E-2</v>
      </c>
      <c r="N74" s="13">
        <v>3.6900000000000002E-2</v>
      </c>
      <c r="O74" s="13">
        <v>-1.1999999999999999E-3</v>
      </c>
      <c r="P74" s="13">
        <v>-1.2500000000000001E-2</v>
      </c>
      <c r="Q74" s="13">
        <v>100.584</v>
      </c>
      <c r="S74" s="13">
        <v>3.2996517110478289E-2</v>
      </c>
      <c r="T74" s="13">
        <v>0.66008594534858311</v>
      </c>
      <c r="U74" s="13">
        <v>0.30691753754093865</v>
      </c>
      <c r="V74" s="15">
        <v>68.260968758475158</v>
      </c>
      <c r="W74" s="20">
        <v>2.6383899025020474E-2</v>
      </c>
      <c r="X74" s="20">
        <v>1.0183493918376404E-3</v>
      </c>
      <c r="Y74" s="20">
        <v>5.7583613867711577E-3</v>
      </c>
    </row>
    <row r="75" spans="3:25">
      <c r="C75" s="9" t="s">
        <v>616</v>
      </c>
      <c r="D75" s="9" t="s">
        <v>50</v>
      </c>
      <c r="E75" s="13">
        <v>53.602400000000003</v>
      </c>
      <c r="F75" s="13">
        <v>0.30249999999999999</v>
      </c>
      <c r="G75" s="13">
        <v>1.1234999999999999</v>
      </c>
      <c r="H75" s="13">
        <v>18.072299999999998</v>
      </c>
      <c r="I75" s="13">
        <v>0.55810000000000004</v>
      </c>
      <c r="J75" s="13">
        <v>24.835899999999999</v>
      </c>
      <c r="K75" s="13">
        <v>1.7739</v>
      </c>
      <c r="L75" s="13">
        <v>-2.6200000000000001E-2</v>
      </c>
      <c r="M75" s="13">
        <v>-3.3099999999999997E-2</v>
      </c>
      <c r="N75" s="13">
        <v>1.7000000000000001E-2</v>
      </c>
      <c r="O75" s="13">
        <v>1.29E-2</v>
      </c>
      <c r="P75" s="13">
        <v>1.9900000000000001E-2</v>
      </c>
      <c r="Q75" s="13">
        <v>100.3186</v>
      </c>
      <c r="S75" s="13">
        <v>3.5174267973029263E-2</v>
      </c>
      <c r="T75" s="13">
        <v>0.68512693793504698</v>
      </c>
      <c r="U75" s="13">
        <v>0.27969879409192372</v>
      </c>
      <c r="V75" s="15">
        <v>71.0104338216277</v>
      </c>
      <c r="W75" s="20">
        <v>4.0686293467371515E-2</v>
      </c>
      <c r="X75" s="20">
        <v>7.719260088351193E-3</v>
      </c>
      <c r="Y75" s="20">
        <v>8.3188566364924658E-3</v>
      </c>
    </row>
    <row r="76" spans="3:25">
      <c r="C76" s="9" t="s">
        <v>617</v>
      </c>
      <c r="D76" s="9" t="s">
        <v>52</v>
      </c>
      <c r="E76" s="13">
        <v>52.061300000000003</v>
      </c>
      <c r="F76" s="13">
        <v>0.33229999999999998</v>
      </c>
      <c r="G76" s="13">
        <v>1.224</v>
      </c>
      <c r="H76" s="13">
        <v>19.437000000000001</v>
      </c>
      <c r="I76" s="13">
        <v>0.61199999999999999</v>
      </c>
      <c r="J76" s="13">
        <v>23.2986</v>
      </c>
      <c r="K76" s="13">
        <v>1.7722</v>
      </c>
      <c r="L76" s="13">
        <v>7.0900000000000005E-2</v>
      </c>
      <c r="M76" s="13">
        <v>2.1399999999999999E-2</v>
      </c>
      <c r="N76" s="13">
        <v>-1.84E-2</v>
      </c>
      <c r="O76" s="13">
        <v>0</v>
      </c>
      <c r="P76" s="13">
        <v>-2.5999999999999999E-3</v>
      </c>
      <c r="Q76" s="13">
        <v>98.829700000000003</v>
      </c>
      <c r="S76" s="13">
        <v>3.590610990772302E-2</v>
      </c>
      <c r="T76" s="13">
        <v>0.65672062472787573</v>
      </c>
      <c r="U76" s="13">
        <v>0.30737326536440129</v>
      </c>
      <c r="V76" s="15">
        <v>68.117911696859579</v>
      </c>
      <c r="W76" s="20">
        <v>5.0555669945693715E-2</v>
      </c>
      <c r="X76" s="20">
        <v>3.4674447581972898E-3</v>
      </c>
      <c r="Y76" s="20">
        <v>9.3614837980276963E-3</v>
      </c>
    </row>
    <row r="77" spans="3:25">
      <c r="C77" s="9" t="s">
        <v>1603</v>
      </c>
      <c r="D77" s="9" t="s">
        <v>53</v>
      </c>
      <c r="E77" s="13">
        <v>52.627899999999997</v>
      </c>
      <c r="F77" s="13">
        <v>0.30869999999999997</v>
      </c>
      <c r="G77" s="13">
        <v>1.2043999999999999</v>
      </c>
      <c r="H77" s="13">
        <v>20.003599999999999</v>
      </c>
      <c r="I77" s="13">
        <v>0.69569999999999999</v>
      </c>
      <c r="J77" s="13">
        <v>23.746400000000001</v>
      </c>
      <c r="K77" s="13">
        <v>1.7078</v>
      </c>
      <c r="L77" s="13">
        <v>-2.2000000000000001E-3</v>
      </c>
      <c r="M77" s="13">
        <v>7.7999999999999996E-3</v>
      </c>
      <c r="N77" s="13">
        <v>1.5E-3</v>
      </c>
      <c r="O77" s="13">
        <v>7.3000000000000001E-3</v>
      </c>
      <c r="P77" s="13">
        <v>5.0999999999999997E-2</v>
      </c>
      <c r="Q77" s="13">
        <v>100.36199999999999</v>
      </c>
      <c r="S77" s="13">
        <v>3.3913633081333064E-2</v>
      </c>
      <c r="T77" s="13">
        <v>0.6560399604998256</v>
      </c>
      <c r="U77" s="13">
        <v>0.31004640641884135</v>
      </c>
      <c r="V77" s="15">
        <v>67.906968048029228</v>
      </c>
      <c r="W77" s="20">
        <v>5.5657502460651598E-2</v>
      </c>
      <c r="X77" s="20">
        <v>-3.2093918763763593E-3</v>
      </c>
      <c r="Y77" s="20">
        <v>8.5804857999166734E-3</v>
      </c>
    </row>
    <row r="78" spans="3:25">
      <c r="C78" s="9" t="s">
        <v>1602</v>
      </c>
      <c r="D78" s="9" t="s">
        <v>54</v>
      </c>
      <c r="E78" s="13">
        <v>53.596600000000002</v>
      </c>
      <c r="F78" s="13">
        <v>0.26640000000000003</v>
      </c>
      <c r="G78" s="13">
        <v>0.63329999999999997</v>
      </c>
      <c r="H78" s="13">
        <v>20.169799999999999</v>
      </c>
      <c r="I78" s="13">
        <v>0.75090000000000001</v>
      </c>
      <c r="J78" s="13">
        <v>23.391200000000001</v>
      </c>
      <c r="K78" s="13">
        <v>1.5952999999999999</v>
      </c>
      <c r="L78" s="13">
        <v>0</v>
      </c>
      <c r="M78" s="13">
        <v>-4.8999999999999998E-3</v>
      </c>
      <c r="N78" s="13">
        <v>4.7999999999999996E-3</v>
      </c>
      <c r="O78" s="13">
        <v>2.7400000000000001E-2</v>
      </c>
      <c r="P78" s="13">
        <v>-1.17E-2</v>
      </c>
      <c r="Q78" s="13">
        <v>100.4358</v>
      </c>
      <c r="S78" s="13">
        <v>3.1982508197328723E-2</v>
      </c>
      <c r="T78" s="13">
        <v>0.65240587573490849</v>
      </c>
      <c r="U78" s="13">
        <v>0.31561161606776283</v>
      </c>
      <c r="V78" s="15">
        <v>67.396083362086628</v>
      </c>
      <c r="W78" s="20">
        <v>2.4743007402698636E-2</v>
      </c>
      <c r="X78" s="20">
        <v>2.7674764330401155E-3</v>
      </c>
      <c r="Y78" s="20">
        <v>7.3865068974886998E-3</v>
      </c>
    </row>
    <row r="79" spans="3:25">
      <c r="C79" s="9" t="s">
        <v>618</v>
      </c>
      <c r="D79" s="9" t="s">
        <v>2545</v>
      </c>
      <c r="E79" s="13">
        <v>52.882599999999996</v>
      </c>
      <c r="F79" s="13">
        <v>0.37680000000000002</v>
      </c>
      <c r="G79" s="13">
        <v>1.6689000000000001</v>
      </c>
      <c r="H79" s="13">
        <v>18.947700000000001</v>
      </c>
      <c r="I79" s="13">
        <v>0.60799999999999998</v>
      </c>
      <c r="J79" s="13">
        <v>23.898299999999999</v>
      </c>
      <c r="K79" s="13">
        <v>1.8039000000000001</v>
      </c>
      <c r="L79" s="13">
        <v>2.2000000000000001E-3</v>
      </c>
      <c r="M79" s="13">
        <v>2.63E-2</v>
      </c>
      <c r="N79" s="13">
        <v>4.1000000000000003E-3</v>
      </c>
      <c r="O79" s="13">
        <v>3.0999999999999999E-3</v>
      </c>
      <c r="P79" s="13">
        <v>4.5100000000000001E-2</v>
      </c>
      <c r="Q79" s="13">
        <v>100.26690000000001</v>
      </c>
      <c r="S79" s="13">
        <v>3.619337731739946E-2</v>
      </c>
      <c r="T79" s="13">
        <v>0.6670814548194226</v>
      </c>
      <c r="U79" s="13">
        <v>0.29672516786317793</v>
      </c>
      <c r="V79" s="15">
        <v>69.213205130579908</v>
      </c>
      <c r="W79" s="20">
        <v>5.6143149753026922E-2</v>
      </c>
      <c r="X79" s="20">
        <v>1.6164487001070052E-2</v>
      </c>
      <c r="Y79" s="20">
        <v>1.0420316107520606E-2</v>
      </c>
    </row>
    <row r="80" spans="3:25">
      <c r="C80" s="9" t="s">
        <v>619</v>
      </c>
      <c r="D80" s="9" t="s">
        <v>1596</v>
      </c>
      <c r="E80" s="13">
        <v>53.8979</v>
      </c>
      <c r="F80" s="13">
        <v>0.28079999999999999</v>
      </c>
      <c r="G80" s="13">
        <v>1.1471</v>
      </c>
      <c r="H80" s="13">
        <v>17.306100000000001</v>
      </c>
      <c r="I80" s="13">
        <v>0.54579999999999995</v>
      </c>
      <c r="J80" s="13">
        <v>25.406300000000002</v>
      </c>
      <c r="K80" s="13">
        <v>1.5638000000000001</v>
      </c>
      <c r="L80" s="13">
        <v>1.2999999999999999E-2</v>
      </c>
      <c r="M80" s="13">
        <v>-5.8999999999999999E-3</v>
      </c>
      <c r="N80" s="13">
        <v>3.8E-3</v>
      </c>
      <c r="O80" s="13">
        <v>8.8999999999999999E-3</v>
      </c>
      <c r="P80" s="13">
        <v>7.2099999999999997E-2</v>
      </c>
      <c r="Q80" s="13">
        <v>100.24590000000001</v>
      </c>
      <c r="S80" s="13">
        <v>3.1017208923677823E-2</v>
      </c>
      <c r="T80" s="13">
        <v>0.70106475691942594</v>
      </c>
      <c r="U80" s="13">
        <v>0.26791803415689619</v>
      </c>
      <c r="V80" s="15">
        <v>72.350589027561625</v>
      </c>
      <c r="W80" s="20">
        <v>3.7077289912074152E-2</v>
      </c>
      <c r="X80" s="20">
        <v>1.2164633459967676E-2</v>
      </c>
      <c r="Y80" s="20">
        <v>7.6939078131756534E-3</v>
      </c>
    </row>
    <row r="81" spans="2:26">
      <c r="C81" s="9" t="s">
        <v>620</v>
      </c>
      <c r="D81" s="9" t="s">
        <v>195</v>
      </c>
      <c r="E81" s="13">
        <v>53.895899999999997</v>
      </c>
      <c r="F81" s="13">
        <v>0.31269999999999998</v>
      </c>
      <c r="G81" s="13">
        <v>1.1077999999999999</v>
      </c>
      <c r="H81" s="13">
        <v>17.429500000000001</v>
      </c>
      <c r="I81" s="13">
        <v>0.54830000000000001</v>
      </c>
      <c r="J81" s="13">
        <v>25.385000000000002</v>
      </c>
      <c r="K81" s="13">
        <v>1.5403</v>
      </c>
      <c r="L81" s="13">
        <v>4.1399999999999999E-2</v>
      </c>
      <c r="M81" s="13">
        <v>-6.8999999999999999E-3</v>
      </c>
      <c r="N81" s="13">
        <v>2.8999999999999998E-3</v>
      </c>
      <c r="O81" s="13">
        <v>3.15E-2</v>
      </c>
      <c r="P81" s="13">
        <v>3.0599999999999999E-2</v>
      </c>
      <c r="Q81" s="13">
        <v>100.3258</v>
      </c>
      <c r="S81" s="13">
        <v>3.0524953106342931E-2</v>
      </c>
      <c r="T81" s="13">
        <v>0.6998775527547183</v>
      </c>
      <c r="U81" s="13">
        <v>0.26959749413893869</v>
      </c>
      <c r="V81" s="15">
        <v>72.191394198048783</v>
      </c>
      <c r="W81" s="20">
        <v>3.7720591240137713E-2</v>
      </c>
      <c r="X81" s="20">
        <v>9.8204677731955903E-3</v>
      </c>
      <c r="Y81" s="20">
        <v>8.5654763218866933E-3</v>
      </c>
    </row>
    <row r="82" spans="2:26">
      <c r="C82" s="9" t="s">
        <v>621</v>
      </c>
      <c r="D82" s="9" t="s">
        <v>50</v>
      </c>
      <c r="E82" s="13">
        <v>53.909700000000001</v>
      </c>
      <c r="F82" s="13">
        <v>0.3952</v>
      </c>
      <c r="G82" s="13">
        <v>1.3441000000000001</v>
      </c>
      <c r="H82" s="13">
        <v>16.653600000000001</v>
      </c>
      <c r="I82" s="13">
        <v>0.49249999999999999</v>
      </c>
      <c r="J82" s="13">
        <v>26.137699999999999</v>
      </c>
      <c r="K82" s="13">
        <v>1.4978</v>
      </c>
      <c r="L82" s="13">
        <v>1.2999999999999999E-2</v>
      </c>
      <c r="M82" s="13">
        <v>4.8999999999999998E-3</v>
      </c>
      <c r="N82" s="13">
        <v>-1.52E-2</v>
      </c>
      <c r="O82" s="13">
        <v>1.7899999999999999E-2</v>
      </c>
      <c r="P82" s="13">
        <v>7.6300000000000007E-2</v>
      </c>
      <c r="Q82" s="13">
        <v>100.54259999999999</v>
      </c>
      <c r="S82" s="13">
        <v>2.9449802508753269E-2</v>
      </c>
      <c r="T82" s="13">
        <v>0.71497546071115003</v>
      </c>
      <c r="U82" s="13">
        <v>0.25557473678009673</v>
      </c>
      <c r="V82" s="15">
        <v>73.667025421175936</v>
      </c>
      <c r="W82" s="20">
        <v>4.777965975001508E-2</v>
      </c>
      <c r="X82" s="20">
        <v>9.5917963242439369E-3</v>
      </c>
      <c r="Y82" s="20">
        <v>1.0767065966228062E-2</v>
      </c>
    </row>
    <row r="83" spans="2:26">
      <c r="C83" s="9" t="s">
        <v>622</v>
      </c>
      <c r="D83" s="9" t="s">
        <v>1604</v>
      </c>
      <c r="E83" s="13">
        <v>52.541400000000003</v>
      </c>
      <c r="F83" s="13">
        <v>0.39860000000000001</v>
      </c>
      <c r="G83" s="13">
        <v>1.6016999999999999</v>
      </c>
      <c r="H83" s="13">
        <v>17.002300000000002</v>
      </c>
      <c r="I83" s="13">
        <v>0.60209999999999997</v>
      </c>
      <c r="J83" s="13">
        <v>21.114899999999999</v>
      </c>
      <c r="K83" s="13">
        <v>6.6470000000000002</v>
      </c>
      <c r="L83" s="13">
        <v>0.1016</v>
      </c>
      <c r="M83" s="13">
        <v>1E-3</v>
      </c>
      <c r="N83" s="13">
        <v>-1.2999999999999999E-3</v>
      </c>
      <c r="O83" s="13">
        <v>5.8999999999999999E-3</v>
      </c>
      <c r="P83" s="13">
        <v>0.01</v>
      </c>
      <c r="Q83" s="13">
        <v>100.0264</v>
      </c>
      <c r="S83" s="13">
        <v>0.1348467881992238</v>
      </c>
      <c r="T83" s="13">
        <v>0.59593537183311984</v>
      </c>
      <c r="U83" s="13">
        <v>0.26921783996765636</v>
      </c>
      <c r="V83" s="15">
        <v>68.882062009884706</v>
      </c>
      <c r="W83" s="20">
        <v>5.3283482223074996E-2</v>
      </c>
      <c r="X83" s="20">
        <v>1.6666018929212226E-2</v>
      </c>
      <c r="Y83" s="20">
        <v>1.1111095672982801E-2</v>
      </c>
    </row>
    <row r="84" spans="2:26">
      <c r="C84" s="9" t="s">
        <v>623</v>
      </c>
      <c r="D84" s="9" t="s">
        <v>50</v>
      </c>
      <c r="E84" s="13">
        <v>53.661799999999999</v>
      </c>
      <c r="F84" s="13">
        <v>0.31950000000000001</v>
      </c>
      <c r="G84" s="13">
        <v>1.3127</v>
      </c>
      <c r="H84" s="13">
        <v>17.5122</v>
      </c>
      <c r="I84" s="13">
        <v>0.5232</v>
      </c>
      <c r="J84" s="13">
        <v>25.450500000000002</v>
      </c>
      <c r="K84" s="13">
        <v>1.5491999999999999</v>
      </c>
      <c r="L84" s="13">
        <v>6.0999999999999999E-2</v>
      </c>
      <c r="M84" s="13">
        <v>-8.8000000000000005E-3</v>
      </c>
      <c r="N84" s="13">
        <v>5.4999999999999997E-3</v>
      </c>
      <c r="O84" s="13">
        <v>2.5700000000000001E-2</v>
      </c>
      <c r="P84" s="13">
        <v>2.23E-2</v>
      </c>
      <c r="Q84" s="13">
        <v>100.4436</v>
      </c>
      <c r="S84" s="13">
        <v>3.0601524187820868E-2</v>
      </c>
      <c r="T84" s="13">
        <v>0.69940236345553652</v>
      </c>
      <c r="U84" s="13">
        <v>0.26999611235664256</v>
      </c>
      <c r="V84" s="15">
        <v>72.148077483778266</v>
      </c>
      <c r="W84" s="20">
        <v>4.7223581131143666E-2</v>
      </c>
      <c r="X84" s="20">
        <v>9.0824795275980044E-3</v>
      </c>
      <c r="Y84" s="20">
        <v>8.7473533010630419E-3</v>
      </c>
    </row>
    <row r="85" spans="2:26">
      <c r="C85" s="9" t="s">
        <v>624</v>
      </c>
      <c r="D85" s="9" t="s">
        <v>54</v>
      </c>
      <c r="E85" s="13">
        <v>53.717500000000001</v>
      </c>
      <c r="F85" s="13">
        <v>0.30499999999999999</v>
      </c>
      <c r="G85" s="13">
        <v>1.1811</v>
      </c>
      <c r="H85" s="13">
        <v>19.055599999999998</v>
      </c>
      <c r="I85" s="13">
        <v>0.54820000000000002</v>
      </c>
      <c r="J85" s="13">
        <v>24.0549</v>
      </c>
      <c r="K85" s="13">
        <v>1.5723</v>
      </c>
      <c r="L85" s="13">
        <v>1.77E-2</v>
      </c>
      <c r="M85" s="13">
        <v>-1E-3</v>
      </c>
      <c r="N85" s="13">
        <v>1.32E-2</v>
      </c>
      <c r="O85" s="13">
        <v>1.8100000000000002E-2</v>
      </c>
      <c r="P85" s="13">
        <v>5.6099999999999997E-2</v>
      </c>
      <c r="Q85" s="13">
        <v>100.53959999999999</v>
      </c>
      <c r="S85" s="13">
        <v>3.1502015487144951E-2</v>
      </c>
      <c r="T85" s="13">
        <v>0.67050448759637193</v>
      </c>
      <c r="U85" s="13">
        <v>0.29799349691648314</v>
      </c>
      <c r="V85" s="15">
        <v>69.231376659356613</v>
      </c>
      <c r="W85" s="20">
        <v>3.4377721516215765E-2</v>
      </c>
      <c r="X85" s="20">
        <v>1.6563964617802525E-2</v>
      </c>
      <c r="Y85" s="20">
        <v>8.39658390707901E-3</v>
      </c>
    </row>
    <row r="86" spans="2:26"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S86" s="13"/>
      <c r="T86" s="13"/>
      <c r="U86" s="13"/>
      <c r="V86" s="15"/>
      <c r="W86" s="20"/>
      <c r="X86" s="20"/>
      <c r="Y86" s="20"/>
    </row>
    <row r="87" spans="2:26"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S87" s="13"/>
      <c r="T87" s="13"/>
      <c r="U87" s="13"/>
      <c r="V87" s="15"/>
      <c r="W87" s="20"/>
      <c r="X87" s="20"/>
      <c r="Y87" s="20"/>
    </row>
    <row r="88" spans="2:26" s="3" customFormat="1">
      <c r="B88" s="12" t="s">
        <v>897</v>
      </c>
      <c r="C88" s="12"/>
      <c r="D88" s="1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12"/>
      <c r="S88" s="12"/>
      <c r="T88" s="12"/>
      <c r="U88" s="12"/>
      <c r="V88" s="17"/>
      <c r="W88" s="22"/>
      <c r="X88" s="22"/>
      <c r="Y88" s="22"/>
      <c r="Z88" s="12"/>
    </row>
    <row r="89" spans="2:26">
      <c r="C89" s="9" t="s">
        <v>1152</v>
      </c>
      <c r="D89" s="9" t="s">
        <v>53</v>
      </c>
      <c r="E89" s="13">
        <v>53.292999999999999</v>
      </c>
      <c r="F89" s="13">
        <v>0.22650000000000001</v>
      </c>
      <c r="G89" s="13">
        <v>0.72130000000000005</v>
      </c>
      <c r="H89" s="13">
        <v>20.143599999999999</v>
      </c>
      <c r="I89" s="13">
        <v>0.84750000000000003</v>
      </c>
      <c r="J89" s="13">
        <v>23.331800000000001</v>
      </c>
      <c r="K89" s="13">
        <v>1.7071000000000001</v>
      </c>
      <c r="L89" s="13">
        <v>-3.3399999999999999E-2</v>
      </c>
      <c r="M89" s="13">
        <v>-4.1999999999999997E-3</v>
      </c>
      <c r="N89" s="13">
        <v>1.12E-2</v>
      </c>
      <c r="O89" s="13">
        <v>-6.9999999999999999E-4</v>
      </c>
      <c r="P89" s="13">
        <v>2.4400000000000002E-2</v>
      </c>
      <c r="Q89" s="13">
        <v>100.3065</v>
      </c>
      <c r="S89" s="13">
        <v>3.4217893428814344E-2</v>
      </c>
      <c r="T89" s="13">
        <v>0.65063550486784039</v>
      </c>
      <c r="U89" s="13">
        <v>0.31514660170334519</v>
      </c>
      <c r="V89" s="15">
        <v>67.368767803929444</v>
      </c>
      <c r="W89" s="20">
        <v>3.0623003914581837E-2</v>
      </c>
      <c r="X89" s="20">
        <v>7.9488481742008565E-4</v>
      </c>
      <c r="Y89" s="20">
        <v>6.2971700053027768E-3</v>
      </c>
    </row>
    <row r="90" spans="2:26">
      <c r="C90" s="9" t="s">
        <v>1153</v>
      </c>
      <c r="D90" s="9" t="s">
        <v>93</v>
      </c>
      <c r="E90" s="13">
        <v>53.169600000000003</v>
      </c>
      <c r="F90" s="13">
        <v>0.19620000000000001</v>
      </c>
      <c r="G90" s="13">
        <v>0.62860000000000005</v>
      </c>
      <c r="H90" s="13">
        <v>20.1995</v>
      </c>
      <c r="I90" s="13">
        <v>0.64610000000000001</v>
      </c>
      <c r="J90" s="13">
        <v>23.441400000000002</v>
      </c>
      <c r="K90" s="13">
        <v>1.6567000000000001</v>
      </c>
      <c r="L90" s="13">
        <v>3.1199999999999999E-2</v>
      </c>
      <c r="M90" s="13">
        <v>-8.3000000000000001E-3</v>
      </c>
      <c r="N90" s="13">
        <v>-5.4000000000000003E-3</v>
      </c>
      <c r="O90" s="13">
        <v>5.7999999999999996E-3</v>
      </c>
      <c r="P90" s="13">
        <v>9.1999999999999998E-2</v>
      </c>
      <c r="Q90" s="13">
        <v>100.06699999999999</v>
      </c>
      <c r="S90" s="13">
        <v>3.3110947494890935E-2</v>
      </c>
      <c r="T90" s="13">
        <v>0.65178819264998444</v>
      </c>
      <c r="U90" s="13">
        <v>0.31510085985512454</v>
      </c>
      <c r="V90" s="15">
        <v>67.410856598414156</v>
      </c>
      <c r="W90" s="20">
        <v>2.9772509699617533E-2</v>
      </c>
      <c r="X90" s="20">
        <v>-2.3169860735615562E-3</v>
      </c>
      <c r="Y90" s="20">
        <v>5.4697881239708741E-3</v>
      </c>
    </row>
    <row r="91" spans="2:26">
      <c r="C91" s="9" t="s">
        <v>1154</v>
      </c>
      <c r="D91" s="9" t="s">
        <v>29</v>
      </c>
      <c r="E91" s="13">
        <v>52.853299999999997</v>
      </c>
      <c r="F91" s="13">
        <v>0.29849999999999999</v>
      </c>
      <c r="G91" s="13">
        <v>1.2355</v>
      </c>
      <c r="H91" s="13">
        <v>19.748899999999999</v>
      </c>
      <c r="I91" s="13">
        <v>0.5927</v>
      </c>
      <c r="J91" s="13">
        <v>23.518799999999999</v>
      </c>
      <c r="K91" s="13">
        <v>1.5422</v>
      </c>
      <c r="L91" s="13">
        <v>2.6599999999999999E-2</v>
      </c>
      <c r="M91" s="13">
        <v>6.3E-3</v>
      </c>
      <c r="N91" s="13">
        <v>4.4000000000000003E-3</v>
      </c>
      <c r="O91" s="13">
        <v>1.5900000000000001E-2</v>
      </c>
      <c r="P91" s="13">
        <v>2.7799999999999998E-2</v>
      </c>
      <c r="Q91" s="13">
        <v>99.870900000000006</v>
      </c>
      <c r="S91" s="13">
        <v>3.1044990710199501E-2</v>
      </c>
      <c r="T91" s="13">
        <v>0.65865986560072165</v>
      </c>
      <c r="U91" s="13">
        <v>0.3102951436890789</v>
      </c>
      <c r="V91" s="15">
        <v>67.97631048767569</v>
      </c>
      <c r="W91" s="20">
        <v>4.3795480058479885E-2</v>
      </c>
      <c r="X91" s="20">
        <v>1.010433464000831E-2</v>
      </c>
      <c r="Y91" s="20">
        <v>8.3119898565306698E-3</v>
      </c>
    </row>
    <row r="92" spans="2:26">
      <c r="C92" s="9" t="s">
        <v>1155</v>
      </c>
      <c r="D92" s="9" t="s">
        <v>1580</v>
      </c>
      <c r="E92" s="13">
        <v>53.168900000000001</v>
      </c>
      <c r="F92" s="13">
        <v>0.37909999999999999</v>
      </c>
      <c r="G92" s="13">
        <v>1.3629</v>
      </c>
      <c r="H92" s="13">
        <v>17.5947</v>
      </c>
      <c r="I92" s="13">
        <v>0.52790000000000004</v>
      </c>
      <c r="J92" s="13">
        <v>25.5486</v>
      </c>
      <c r="K92" s="13">
        <v>1.7134</v>
      </c>
      <c r="L92" s="13">
        <v>2.1700000000000001E-2</v>
      </c>
      <c r="M92" s="13">
        <v>6.3E-3</v>
      </c>
      <c r="N92" s="13">
        <v>-3.5000000000000003E-2</v>
      </c>
      <c r="O92" s="13">
        <v>0.02</v>
      </c>
      <c r="P92" s="13">
        <v>2.2499999999999999E-2</v>
      </c>
      <c r="Q92" s="13">
        <v>100.366</v>
      </c>
      <c r="S92" s="13">
        <v>3.3602666975019894E-2</v>
      </c>
      <c r="T92" s="13">
        <v>0.69707145521829172</v>
      </c>
      <c r="U92" s="13">
        <v>0.26932587780668837</v>
      </c>
      <c r="V92" s="15">
        <v>72.1309373895254</v>
      </c>
      <c r="W92" s="20">
        <v>5.8963309803911512E-2</v>
      </c>
      <c r="X92" s="20">
        <v>-3.1676456694688243E-4</v>
      </c>
      <c r="Y92" s="20">
        <v>1.0412340775750572E-2</v>
      </c>
    </row>
    <row r="93" spans="2:26">
      <c r="C93" s="9" t="s">
        <v>1156</v>
      </c>
      <c r="D93" s="9" t="s">
        <v>195</v>
      </c>
      <c r="E93" s="13">
        <v>53.242699999999999</v>
      </c>
      <c r="F93" s="13">
        <v>0.2021</v>
      </c>
      <c r="G93" s="13">
        <v>0.63060000000000005</v>
      </c>
      <c r="H93" s="13">
        <v>19.697900000000001</v>
      </c>
      <c r="I93" s="13">
        <v>0.72089999999999999</v>
      </c>
      <c r="J93" s="13">
        <v>23.754200000000001</v>
      </c>
      <c r="K93" s="13">
        <v>1.6056999999999999</v>
      </c>
      <c r="L93" s="13">
        <v>6.6600000000000006E-2</v>
      </c>
      <c r="M93" s="13">
        <v>5.1999999999999998E-3</v>
      </c>
      <c r="N93" s="13">
        <v>3.3000000000000002E-2</v>
      </c>
      <c r="O93" s="13">
        <v>1.09E-2</v>
      </c>
      <c r="P93" s="13">
        <v>-4.07E-2</v>
      </c>
      <c r="Q93" s="13">
        <v>99.97</v>
      </c>
      <c r="S93" s="13">
        <v>3.2096361312239523E-2</v>
      </c>
      <c r="T93" s="13">
        <v>0.66058241504237192</v>
      </c>
      <c r="U93" s="13">
        <v>0.3073212236453885</v>
      </c>
      <c r="V93" s="15">
        <v>68.248778973282853</v>
      </c>
      <c r="W93" s="20">
        <v>3.1177612376209307E-2</v>
      </c>
      <c r="X93" s="20">
        <v>-3.6921651795596075E-3</v>
      </c>
      <c r="Y93" s="20">
        <v>5.622523784447761E-3</v>
      </c>
    </row>
    <row r="94" spans="2:26">
      <c r="C94" s="9" t="s">
        <v>1157</v>
      </c>
      <c r="D94" s="9" t="s">
        <v>54</v>
      </c>
      <c r="E94" s="13">
        <v>53.353099999999998</v>
      </c>
      <c r="F94" s="13">
        <v>0.30509999999999998</v>
      </c>
      <c r="G94" s="13">
        <v>1.0958000000000001</v>
      </c>
      <c r="H94" s="13">
        <v>18.646599999999999</v>
      </c>
      <c r="I94" s="13">
        <v>0.5887</v>
      </c>
      <c r="J94" s="13">
        <v>24.850200000000001</v>
      </c>
      <c r="K94" s="13">
        <v>1.5507</v>
      </c>
      <c r="L94" s="13">
        <v>0.1075</v>
      </c>
      <c r="M94" s="13">
        <v>5.1999999999999998E-3</v>
      </c>
      <c r="N94" s="13">
        <v>-9.7999999999999997E-3</v>
      </c>
      <c r="O94" s="13">
        <v>1.4800000000000001E-2</v>
      </c>
      <c r="P94" s="13">
        <v>4.36E-2</v>
      </c>
      <c r="Q94" s="13">
        <v>100.5613</v>
      </c>
      <c r="S94" s="13">
        <v>3.0599863092573256E-2</v>
      </c>
      <c r="T94" s="13">
        <v>0.68220797453765414</v>
      </c>
      <c r="U94" s="13">
        <v>0.28719216236977263</v>
      </c>
      <c r="V94" s="15">
        <v>70.374239549215361</v>
      </c>
      <c r="W94" s="20">
        <v>4.7920402054947742E-2</v>
      </c>
      <c r="X94" s="20">
        <v>-6.6281609848339168E-4</v>
      </c>
      <c r="Y94" s="20">
        <v>8.3984393677377957E-3</v>
      </c>
    </row>
    <row r="95" spans="2:26">
      <c r="C95" s="9" t="s">
        <v>1158</v>
      </c>
      <c r="D95" s="9" t="s">
        <v>29</v>
      </c>
      <c r="E95" s="13">
        <v>52.496400000000001</v>
      </c>
      <c r="F95" s="13">
        <v>0.28470000000000001</v>
      </c>
      <c r="G95" s="13">
        <v>1.1254999999999999</v>
      </c>
      <c r="H95" s="13">
        <v>19.6938</v>
      </c>
      <c r="I95" s="13">
        <v>0.60019999999999996</v>
      </c>
      <c r="J95" s="13">
        <v>24.306699999999999</v>
      </c>
      <c r="K95" s="13">
        <v>1.6014999999999999</v>
      </c>
      <c r="L95" s="13">
        <v>8.8999999999999999E-3</v>
      </c>
      <c r="M95" s="13">
        <v>-7.3000000000000001E-3</v>
      </c>
      <c r="N95" s="13">
        <v>8.0999999999999996E-3</v>
      </c>
      <c r="O95" s="13">
        <v>-3.8E-3</v>
      </c>
      <c r="P95" s="13">
        <v>1.9900000000000001E-2</v>
      </c>
      <c r="Q95" s="13">
        <v>100.14570000000001</v>
      </c>
      <c r="S95" s="13">
        <v>3.1532588816301999E-2</v>
      </c>
      <c r="T95" s="13">
        <v>0.66581548637575072</v>
      </c>
      <c r="U95" s="13">
        <v>0.30265192480794717</v>
      </c>
      <c r="V95" s="15">
        <v>68.749395042830159</v>
      </c>
      <c r="W95" s="20">
        <v>6.0012129083676369E-2</v>
      </c>
      <c r="X95" s="20">
        <v>-1.0987155910390733E-2</v>
      </c>
      <c r="Y95" s="20">
        <v>7.9154476177821249E-3</v>
      </c>
    </row>
    <row r="96" spans="2:26">
      <c r="C96" s="9" t="s">
        <v>1159</v>
      </c>
      <c r="D96" s="9" t="s">
        <v>29</v>
      </c>
      <c r="E96" s="13">
        <v>52.948300000000003</v>
      </c>
      <c r="F96" s="13">
        <v>0.20530000000000001</v>
      </c>
      <c r="G96" s="13">
        <v>0.61099999999999999</v>
      </c>
      <c r="H96" s="13">
        <v>19.600000000000001</v>
      </c>
      <c r="I96" s="13">
        <v>0.71730000000000005</v>
      </c>
      <c r="J96" s="13">
        <v>23.6433</v>
      </c>
      <c r="K96" s="13">
        <v>1.6212</v>
      </c>
      <c r="L96" s="13">
        <v>0.02</v>
      </c>
      <c r="M96" s="13">
        <v>-4.1999999999999997E-3</v>
      </c>
      <c r="N96" s="13">
        <v>-3.7600000000000001E-2</v>
      </c>
      <c r="O96" s="13">
        <v>1.1999999999999999E-3</v>
      </c>
      <c r="P96" s="13">
        <v>2.41E-2</v>
      </c>
      <c r="Q96" s="13">
        <v>99.3917</v>
      </c>
      <c r="S96" s="13">
        <v>3.2546191938124212E-2</v>
      </c>
      <c r="T96" s="13">
        <v>0.66033890601637846</v>
      </c>
      <c r="U96" s="13">
        <v>0.30711490204549735</v>
      </c>
      <c r="V96" s="15">
        <v>68.255342065297341</v>
      </c>
      <c r="W96" s="20">
        <v>2.9275953807096355E-2</v>
      </c>
      <c r="X96" s="20">
        <v>-2.4708571244590159E-3</v>
      </c>
      <c r="Y96" s="20">
        <v>5.7488537955445772E-3</v>
      </c>
    </row>
    <row r="97" spans="2:26">
      <c r="C97" s="9" t="s">
        <v>1160</v>
      </c>
      <c r="D97" s="9" t="s">
        <v>54</v>
      </c>
      <c r="E97" s="13">
        <v>52.801099999999998</v>
      </c>
      <c r="F97" s="13">
        <v>0.28420000000000001</v>
      </c>
      <c r="G97" s="13">
        <v>1.2813000000000001</v>
      </c>
      <c r="H97" s="13">
        <v>19.165400000000002</v>
      </c>
      <c r="I97" s="13">
        <v>0.58589999999999998</v>
      </c>
      <c r="J97" s="13">
        <v>23.965499999999999</v>
      </c>
      <c r="K97" s="13">
        <v>1.5609999999999999</v>
      </c>
      <c r="L97" s="13">
        <v>1.5299999999999999E-2</v>
      </c>
      <c r="M97" s="13">
        <v>-7.1999999999999998E-3</v>
      </c>
      <c r="N97" s="13">
        <v>1.61E-2</v>
      </c>
      <c r="O97" s="13">
        <v>6.1000000000000004E-3</v>
      </c>
      <c r="P97" s="13">
        <v>5.1000000000000004E-3</v>
      </c>
      <c r="Q97" s="13">
        <v>99.687100000000001</v>
      </c>
      <c r="S97" s="13">
        <v>3.1306959547507125E-2</v>
      </c>
      <c r="T97" s="13">
        <v>0.66868208827338682</v>
      </c>
      <c r="U97" s="13">
        <v>0.30001095217910606</v>
      </c>
      <c r="V97" s="15">
        <v>69.029306534610186</v>
      </c>
      <c r="W97" s="20">
        <v>4.7564693431995764E-2</v>
      </c>
      <c r="X97" s="20">
        <v>8.2806391055800718E-3</v>
      </c>
      <c r="Y97" s="20">
        <v>7.9063543621296101E-3</v>
      </c>
    </row>
    <row r="98" spans="2:26">
      <c r="C98" s="9" t="s">
        <v>1161</v>
      </c>
      <c r="D98" s="9" t="s">
        <v>1580</v>
      </c>
      <c r="E98" s="13">
        <v>53.310899999999997</v>
      </c>
      <c r="F98" s="13">
        <v>0.24940000000000001</v>
      </c>
      <c r="G98" s="13">
        <v>0.88270000000000004</v>
      </c>
      <c r="H98" s="13">
        <v>18.848400000000002</v>
      </c>
      <c r="I98" s="13">
        <v>0.59750000000000003</v>
      </c>
      <c r="J98" s="13">
        <v>24.089200000000002</v>
      </c>
      <c r="K98" s="13">
        <v>1.6236999999999999</v>
      </c>
      <c r="L98" s="13">
        <v>8.6999999999999994E-3</v>
      </c>
      <c r="M98" s="13">
        <v>-5.1999999999999998E-3</v>
      </c>
      <c r="N98" s="13">
        <v>2.8999999999999998E-3</v>
      </c>
      <c r="O98" s="13">
        <v>9.9000000000000008E-3</v>
      </c>
      <c r="P98" s="13">
        <v>2.12E-2</v>
      </c>
      <c r="Q98" s="13">
        <v>99.644499999999994</v>
      </c>
      <c r="S98" s="13">
        <v>3.2572702914199766E-2</v>
      </c>
      <c r="T98" s="13">
        <v>0.67230383983823516</v>
      </c>
      <c r="U98" s="13">
        <v>0.295123457247565</v>
      </c>
      <c r="V98" s="15">
        <v>69.493991110590841</v>
      </c>
      <c r="W98" s="20">
        <v>3.1452173352872981E-2</v>
      </c>
      <c r="X98" s="20">
        <v>6.9667734962590711E-3</v>
      </c>
      <c r="Y98" s="20">
        <v>6.928590993415828E-3</v>
      </c>
    </row>
    <row r="99" spans="2:26">
      <c r="C99" s="9" t="s">
        <v>1162</v>
      </c>
      <c r="D99" s="9" t="s">
        <v>195</v>
      </c>
      <c r="E99" s="13">
        <v>52.369199999999999</v>
      </c>
      <c r="F99" s="13">
        <v>0.29480000000000001</v>
      </c>
      <c r="G99" s="13">
        <v>1.2181</v>
      </c>
      <c r="H99" s="13">
        <v>19.896799999999999</v>
      </c>
      <c r="I99" s="13">
        <v>0.72240000000000004</v>
      </c>
      <c r="J99" s="13">
        <v>23.244299999999999</v>
      </c>
      <c r="K99" s="13">
        <v>1.6341000000000001</v>
      </c>
      <c r="L99" s="13">
        <v>-1.54E-2</v>
      </c>
      <c r="M99" s="13">
        <v>-6.1999999999999998E-3</v>
      </c>
      <c r="N99" s="13">
        <v>1.17E-2</v>
      </c>
      <c r="O99" s="13">
        <v>-8.3000000000000001E-3</v>
      </c>
      <c r="P99" s="13">
        <v>-3.2599999999999997E-2</v>
      </c>
      <c r="Q99" s="13">
        <v>99.391400000000004</v>
      </c>
      <c r="S99" s="13">
        <v>3.3010960797935279E-2</v>
      </c>
      <c r="T99" s="13">
        <v>0.65326774219569239</v>
      </c>
      <c r="U99" s="13">
        <v>0.31372129700637236</v>
      </c>
      <c r="V99" s="15">
        <v>67.55689213755231</v>
      </c>
      <c r="W99" s="20">
        <v>4.8289699171717437E-2</v>
      </c>
      <c r="X99" s="20">
        <v>5.2190415945749732E-3</v>
      </c>
      <c r="Y99" s="20">
        <v>8.2658099081960382E-3</v>
      </c>
    </row>
    <row r="100" spans="2:26">
      <c r="C100" s="9" t="s">
        <v>1163</v>
      </c>
      <c r="D100" s="9" t="s">
        <v>54</v>
      </c>
      <c r="E100" s="13">
        <v>52.686</v>
      </c>
      <c r="F100" s="13">
        <v>0.30630000000000002</v>
      </c>
      <c r="G100" s="13">
        <v>1.0685</v>
      </c>
      <c r="H100" s="13">
        <v>20.1601</v>
      </c>
      <c r="I100" s="13">
        <v>0.78680000000000005</v>
      </c>
      <c r="J100" s="13">
        <v>23.319400000000002</v>
      </c>
      <c r="K100" s="13">
        <v>1.5892999999999999</v>
      </c>
      <c r="L100" s="13">
        <v>-4.4000000000000003E-3</v>
      </c>
      <c r="M100" s="13">
        <v>7.1999999999999998E-3</v>
      </c>
      <c r="N100" s="13">
        <v>1.2500000000000001E-2</v>
      </c>
      <c r="O100" s="13">
        <v>7.1000000000000004E-3</v>
      </c>
      <c r="P100" s="13">
        <v>-1.83E-2</v>
      </c>
      <c r="Q100" s="13">
        <v>99.943200000000004</v>
      </c>
      <c r="S100" s="13">
        <v>3.1934861091835527E-2</v>
      </c>
      <c r="T100" s="13">
        <v>0.65188610907037126</v>
      </c>
      <c r="U100" s="13">
        <v>0.31617902983779317</v>
      </c>
      <c r="V100" s="15">
        <v>67.339074910351925</v>
      </c>
      <c r="W100" s="20">
        <v>4.5539625657740279E-2</v>
      </c>
      <c r="X100" s="20">
        <v>1.1809883411282654E-3</v>
      </c>
      <c r="Y100" s="20">
        <v>8.5486425617009969E-3</v>
      </c>
    </row>
    <row r="101" spans="2:26">
      <c r="C101" s="9" t="s">
        <v>1164</v>
      </c>
      <c r="D101" s="9" t="s">
        <v>53</v>
      </c>
      <c r="E101" s="13">
        <v>52.5837</v>
      </c>
      <c r="F101" s="13">
        <v>0.33810000000000001</v>
      </c>
      <c r="G101" s="13">
        <v>1.3448</v>
      </c>
      <c r="H101" s="13">
        <v>19.4114</v>
      </c>
      <c r="I101" s="13">
        <v>0.68489999999999995</v>
      </c>
      <c r="J101" s="13">
        <v>23.559899999999999</v>
      </c>
      <c r="K101" s="13">
        <v>1.6794</v>
      </c>
      <c r="L101" s="13">
        <v>1.09E-2</v>
      </c>
      <c r="M101" s="13">
        <v>4.1000000000000003E-3</v>
      </c>
      <c r="N101" s="13">
        <v>1.29E-2</v>
      </c>
      <c r="O101" s="13">
        <v>1.06E-2</v>
      </c>
      <c r="P101" s="13">
        <v>3.9600000000000003E-2</v>
      </c>
      <c r="Q101" s="13">
        <v>99.680400000000006</v>
      </c>
      <c r="S101" s="13">
        <v>3.3853924949810807E-2</v>
      </c>
      <c r="T101" s="13">
        <v>0.66072924188965598</v>
      </c>
      <c r="U101" s="13">
        <v>0.3054168331605332</v>
      </c>
      <c r="V101" s="15">
        <v>68.388130837806543</v>
      </c>
      <c r="W101" s="20">
        <v>5.0395889145767869E-2</v>
      </c>
      <c r="X101" s="20">
        <v>8.3740665986588581E-3</v>
      </c>
      <c r="Y101" s="20">
        <v>9.431026837557907E-3</v>
      </c>
    </row>
    <row r="102" spans="2:26">
      <c r="C102" s="9" t="s">
        <v>1165</v>
      </c>
      <c r="D102" s="9" t="s">
        <v>1580</v>
      </c>
      <c r="E102" s="13">
        <v>52.308900000000001</v>
      </c>
      <c r="F102" s="13">
        <v>0.35709999999999997</v>
      </c>
      <c r="G102" s="13">
        <v>1.2137</v>
      </c>
      <c r="H102" s="13">
        <v>19.7408</v>
      </c>
      <c r="I102" s="13">
        <v>0.70830000000000004</v>
      </c>
      <c r="J102" s="13">
        <v>23.7593</v>
      </c>
      <c r="K102" s="13">
        <v>1.6528</v>
      </c>
      <c r="L102" s="13">
        <v>3.0700000000000002E-2</v>
      </c>
      <c r="M102" s="13">
        <v>1.23E-2</v>
      </c>
      <c r="N102" s="13">
        <v>-2.7000000000000001E-3</v>
      </c>
      <c r="O102" s="13">
        <v>4.8999999999999998E-3</v>
      </c>
      <c r="P102" s="13">
        <v>3.9199999999999999E-2</v>
      </c>
      <c r="Q102" s="13">
        <v>99.828100000000006</v>
      </c>
      <c r="S102" s="13">
        <v>3.298004233854715E-2</v>
      </c>
      <c r="T102" s="13">
        <v>0.65956826688265702</v>
      </c>
      <c r="U102" s="13">
        <v>0.30745169077879586</v>
      </c>
      <c r="V102" s="15">
        <v>68.206272441128604</v>
      </c>
      <c r="W102" s="20">
        <v>5.8216475874927731E-2</v>
      </c>
      <c r="X102" s="20">
        <v>-5.1110434853159081E-3</v>
      </c>
      <c r="Y102" s="20">
        <v>9.9731785481299452E-3</v>
      </c>
    </row>
    <row r="103" spans="2:26">
      <c r="C103" s="9" t="s">
        <v>1166</v>
      </c>
      <c r="D103" s="9" t="s">
        <v>195</v>
      </c>
      <c r="E103" s="13">
        <v>52.524500000000003</v>
      </c>
      <c r="F103" s="13">
        <v>0.32069999999999999</v>
      </c>
      <c r="G103" s="13">
        <v>1.1108</v>
      </c>
      <c r="H103" s="13">
        <v>19.331099999999999</v>
      </c>
      <c r="I103" s="13">
        <v>0.61760000000000004</v>
      </c>
      <c r="J103" s="13">
        <v>24.237300000000001</v>
      </c>
      <c r="K103" s="13">
        <v>1.5369999999999999</v>
      </c>
      <c r="L103" s="13">
        <v>1.9599999999999999E-2</v>
      </c>
      <c r="M103" s="13">
        <v>2.5700000000000001E-2</v>
      </c>
      <c r="N103" s="13">
        <v>4.7000000000000002E-3</v>
      </c>
      <c r="O103" s="13">
        <v>-7.9000000000000008E-3</v>
      </c>
      <c r="P103" s="13">
        <v>4.5199999999999997E-2</v>
      </c>
      <c r="Q103" s="13">
        <v>99.774299999999997</v>
      </c>
      <c r="S103" s="13">
        <v>3.052960082115154E-2</v>
      </c>
      <c r="T103" s="13">
        <v>0.66977156171967811</v>
      </c>
      <c r="U103" s="13">
        <v>0.29969883745917025</v>
      </c>
      <c r="V103" s="15">
        <v>69.086334382873545</v>
      </c>
      <c r="W103" s="20">
        <v>5.4749712368854064E-2</v>
      </c>
      <c r="X103" s="20">
        <v>-6.2597546675231472E-3</v>
      </c>
      <c r="Y103" s="20">
        <v>8.935750638302745E-3</v>
      </c>
    </row>
    <row r="104" spans="2:26">
      <c r="C104" s="9" t="s">
        <v>1167</v>
      </c>
      <c r="D104" s="9" t="s">
        <v>54</v>
      </c>
      <c r="E104" s="13">
        <v>53.168300000000002</v>
      </c>
      <c r="F104" s="13">
        <v>0.2359</v>
      </c>
      <c r="G104" s="13">
        <v>0.74690000000000001</v>
      </c>
      <c r="H104" s="13">
        <v>19.1921</v>
      </c>
      <c r="I104" s="13">
        <v>0.67100000000000004</v>
      </c>
      <c r="J104" s="13">
        <v>24.198</v>
      </c>
      <c r="K104" s="13">
        <v>1.601</v>
      </c>
      <c r="L104" s="13">
        <v>1.3100000000000001E-2</v>
      </c>
      <c r="M104" s="13">
        <v>-5.1000000000000004E-3</v>
      </c>
      <c r="N104" s="13">
        <v>2.7699999999999999E-2</v>
      </c>
      <c r="O104" s="13">
        <v>-2.3999999999999998E-3</v>
      </c>
      <c r="P104" s="13">
        <v>-8.6999999999999994E-3</v>
      </c>
      <c r="Q104" s="13">
        <v>99.853899999999996</v>
      </c>
      <c r="S104" s="13">
        <v>3.1863603357120421E-2</v>
      </c>
      <c r="T104" s="13">
        <v>0.67000529444457624</v>
      </c>
      <c r="U104" s="13">
        <v>0.29813110219830335</v>
      </c>
      <c r="V104" s="15">
        <v>69.205671511565299</v>
      </c>
      <c r="W104" s="20">
        <v>3.6703039470528775E-2</v>
      </c>
      <c r="X104" s="20">
        <v>-4.194455538398402E-3</v>
      </c>
      <c r="Y104" s="20">
        <v>6.5535962220921807E-3</v>
      </c>
    </row>
    <row r="105" spans="2:26">
      <c r="C105" s="9" t="s">
        <v>1168</v>
      </c>
      <c r="D105" s="9" t="s">
        <v>53</v>
      </c>
      <c r="E105" s="13">
        <v>53.134099999999997</v>
      </c>
      <c r="F105" s="13">
        <v>0.2172</v>
      </c>
      <c r="G105" s="13">
        <v>0.68689999999999996</v>
      </c>
      <c r="H105" s="13">
        <v>19.791699999999999</v>
      </c>
      <c r="I105" s="13">
        <v>0.65400000000000003</v>
      </c>
      <c r="J105" s="13">
        <v>23.618099999999998</v>
      </c>
      <c r="K105" s="13">
        <v>1.6647000000000001</v>
      </c>
      <c r="L105" s="13">
        <v>4.5900000000000003E-2</v>
      </c>
      <c r="M105" s="13">
        <v>2.0999999999999999E-3</v>
      </c>
      <c r="N105" s="13">
        <v>1.03E-2</v>
      </c>
      <c r="O105" s="13">
        <v>9.1000000000000004E-3</v>
      </c>
      <c r="P105" s="13">
        <v>2.52E-2</v>
      </c>
      <c r="Q105" s="13">
        <v>99.859300000000005</v>
      </c>
      <c r="S105" s="13">
        <v>3.3313758235636842E-2</v>
      </c>
      <c r="T105" s="13">
        <v>0.6575485342627807</v>
      </c>
      <c r="U105" s="13">
        <v>0.30913770750158243</v>
      </c>
      <c r="V105" s="15">
        <v>68.020884735324799</v>
      </c>
      <c r="W105" s="20">
        <v>3.1761536135592072E-2</v>
      </c>
      <c r="X105" s="20">
        <v>-1.7698919452732685E-3</v>
      </c>
      <c r="Y105" s="20">
        <v>6.0531679841337145E-3</v>
      </c>
    </row>
    <row r="106" spans="2:26">
      <c r="C106" s="9" t="s">
        <v>1169</v>
      </c>
      <c r="D106" s="9" t="s">
        <v>52</v>
      </c>
      <c r="E106" s="13">
        <v>52.202100000000002</v>
      </c>
      <c r="F106" s="13">
        <v>0.31280000000000002</v>
      </c>
      <c r="G106" s="13">
        <v>1.3198000000000001</v>
      </c>
      <c r="H106" s="13">
        <v>20.042999999999999</v>
      </c>
      <c r="I106" s="13">
        <v>0.72460000000000002</v>
      </c>
      <c r="J106" s="13">
        <v>23.186800000000002</v>
      </c>
      <c r="K106" s="13">
        <v>1.7847</v>
      </c>
      <c r="L106" s="13">
        <v>3.9399999999999998E-2</v>
      </c>
      <c r="M106" s="13">
        <v>0</v>
      </c>
      <c r="N106" s="13">
        <v>3.8999999999999998E-3</v>
      </c>
      <c r="O106" s="13">
        <v>-1.09E-2</v>
      </c>
      <c r="P106" s="13">
        <v>3.3799999999999997E-2</v>
      </c>
      <c r="Q106" s="13">
        <v>99.650899999999993</v>
      </c>
      <c r="S106" s="13">
        <v>3.5919245065524179E-2</v>
      </c>
      <c r="T106" s="13">
        <v>0.64922913247533898</v>
      </c>
      <c r="U106" s="13">
        <v>0.31485162245913689</v>
      </c>
      <c r="V106" s="15">
        <v>67.341779114703314</v>
      </c>
      <c r="W106" s="20">
        <v>5.5882455709664436E-2</v>
      </c>
      <c r="X106" s="20">
        <v>2.0530820057540825E-3</v>
      </c>
      <c r="Y106" s="20">
        <v>8.7643519497652075E-3</v>
      </c>
    </row>
    <row r="107" spans="2:26">
      <c r="C107" s="9" t="s">
        <v>1170</v>
      </c>
      <c r="D107" s="9" t="s">
        <v>1611</v>
      </c>
      <c r="E107" s="13">
        <v>52.8703</v>
      </c>
      <c r="F107" s="13">
        <v>0.25240000000000001</v>
      </c>
      <c r="G107" s="13">
        <v>0.72909999999999997</v>
      </c>
      <c r="H107" s="13">
        <v>19.6692</v>
      </c>
      <c r="I107" s="13">
        <v>0.70009999999999994</v>
      </c>
      <c r="J107" s="13">
        <v>23.693999999999999</v>
      </c>
      <c r="K107" s="13">
        <v>1.6735</v>
      </c>
      <c r="L107" s="13">
        <v>1.09E-2</v>
      </c>
      <c r="M107" s="13">
        <v>7.1999999999999998E-3</v>
      </c>
      <c r="N107" s="13">
        <v>2.58E-2</v>
      </c>
      <c r="O107" s="13">
        <v>6.9999999999999999E-4</v>
      </c>
      <c r="P107" s="13">
        <v>-5.8999999999999999E-3</v>
      </c>
      <c r="Q107" s="13">
        <v>99.633200000000002</v>
      </c>
      <c r="S107" s="13">
        <v>3.3477280907110718E-2</v>
      </c>
      <c r="T107" s="13">
        <v>0.6594138288888185</v>
      </c>
      <c r="U107" s="13">
        <v>0.30710889020407078</v>
      </c>
      <c r="V107" s="15">
        <v>68.225383207515108</v>
      </c>
      <c r="W107" s="20">
        <v>3.7429318388078281E-2</v>
      </c>
      <c r="X107" s="20">
        <v>-5.528413435193974E-3</v>
      </c>
      <c r="Y107" s="20">
        <v>7.0489008558003215E-3</v>
      </c>
    </row>
    <row r="108" spans="2:26">
      <c r="C108" s="9" t="s">
        <v>1171</v>
      </c>
      <c r="D108" s="9" t="s">
        <v>1612</v>
      </c>
      <c r="E108" s="13">
        <v>51.971200000000003</v>
      </c>
      <c r="F108" s="13">
        <v>0.41699999999999998</v>
      </c>
      <c r="G108" s="13">
        <v>2.1309999999999998</v>
      </c>
      <c r="H108" s="13">
        <v>18.2837</v>
      </c>
      <c r="I108" s="13">
        <v>0.62409999999999999</v>
      </c>
      <c r="J108" s="13">
        <v>24.0976</v>
      </c>
      <c r="K108" s="13">
        <v>2.1488999999999998</v>
      </c>
      <c r="L108" s="13">
        <v>-4.3E-3</v>
      </c>
      <c r="M108" s="13">
        <v>-4.1000000000000003E-3</v>
      </c>
      <c r="N108" s="13">
        <v>-1.43E-2</v>
      </c>
      <c r="O108" s="13">
        <v>1.4E-3</v>
      </c>
      <c r="P108" s="13">
        <v>-8.0000000000000004E-4</v>
      </c>
      <c r="Q108" s="13">
        <v>99.674800000000005</v>
      </c>
      <c r="S108" s="13">
        <v>4.3025657171937522E-2</v>
      </c>
      <c r="T108" s="13">
        <v>0.67124382661743953</v>
      </c>
      <c r="U108" s="13">
        <v>0.2857305162106229</v>
      </c>
      <c r="V108" s="15">
        <v>70.142301269412457</v>
      </c>
      <c r="W108" s="20">
        <v>7.9232029345552624E-2</v>
      </c>
      <c r="X108" s="20">
        <v>1.3600029634565317E-2</v>
      </c>
      <c r="Y108" s="20">
        <v>1.1594892726949912E-2</v>
      </c>
    </row>
    <row r="109" spans="2:26">
      <c r="C109" s="9" t="s">
        <v>1172</v>
      </c>
      <c r="D109" s="9" t="s">
        <v>54</v>
      </c>
      <c r="E109" s="13">
        <v>52.280999999999999</v>
      </c>
      <c r="F109" s="13">
        <v>0.33339999999999997</v>
      </c>
      <c r="G109" s="13">
        <v>1.2768999999999999</v>
      </c>
      <c r="H109" s="13">
        <v>19.941199999999998</v>
      </c>
      <c r="I109" s="13">
        <v>0.65469999999999995</v>
      </c>
      <c r="J109" s="13">
        <v>23.141300000000001</v>
      </c>
      <c r="K109" s="13">
        <v>1.7047000000000001</v>
      </c>
      <c r="L109" s="13">
        <v>8.6999999999999994E-3</v>
      </c>
      <c r="M109" s="13">
        <v>-2.35E-2</v>
      </c>
      <c r="N109" s="13">
        <v>-7.6E-3</v>
      </c>
      <c r="O109" s="13">
        <v>-8.6999999999999994E-3</v>
      </c>
      <c r="P109" s="13">
        <v>1.4E-3</v>
      </c>
      <c r="Q109" s="13">
        <v>99.343199999999996</v>
      </c>
      <c r="S109" s="13">
        <v>3.4463657571975864E-2</v>
      </c>
      <c r="T109" s="13">
        <v>0.65087316258837491</v>
      </c>
      <c r="U109" s="13">
        <v>0.3146631798396492</v>
      </c>
      <c r="V109" s="15">
        <v>67.410529670134522</v>
      </c>
      <c r="W109" s="20">
        <v>4.9868979595140805E-2</v>
      </c>
      <c r="X109" s="20">
        <v>6.2718937714079798E-3</v>
      </c>
      <c r="Y109" s="20">
        <v>9.3562974407102421E-3</v>
      </c>
    </row>
    <row r="110" spans="2:26"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S110" s="13"/>
      <c r="T110" s="13"/>
      <c r="U110" s="13"/>
      <c r="V110" s="15"/>
      <c r="W110" s="20"/>
      <c r="X110" s="20"/>
      <c r="Y110" s="20"/>
    </row>
    <row r="111" spans="2:26"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S111" s="13"/>
      <c r="T111" s="13"/>
      <c r="U111" s="13"/>
      <c r="V111" s="15"/>
      <c r="W111" s="20"/>
      <c r="X111" s="20"/>
      <c r="Y111" s="20"/>
    </row>
    <row r="112" spans="2:26" s="3" customFormat="1">
      <c r="B112" s="12" t="s">
        <v>132</v>
      </c>
      <c r="C112" s="12"/>
      <c r="D112" s="12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12"/>
      <c r="S112" s="12"/>
      <c r="T112" s="12"/>
      <c r="U112" s="12"/>
      <c r="V112" s="17"/>
      <c r="W112" s="22"/>
      <c r="X112" s="22"/>
      <c r="Y112" s="22"/>
      <c r="Z112" s="12"/>
    </row>
    <row r="113" spans="2:26">
      <c r="C113" s="9" t="s">
        <v>625</v>
      </c>
      <c r="D113" s="9" t="s">
        <v>53</v>
      </c>
      <c r="E113" s="13">
        <v>53.482700000000001</v>
      </c>
      <c r="F113" s="13">
        <v>0.33450000000000002</v>
      </c>
      <c r="G113" s="13">
        <v>1.0903</v>
      </c>
      <c r="H113" s="13">
        <v>19.610099999999999</v>
      </c>
      <c r="I113" s="13">
        <v>0.68930000000000002</v>
      </c>
      <c r="J113" s="13">
        <v>23.888500000000001</v>
      </c>
      <c r="K113" s="13">
        <v>1.6933</v>
      </c>
      <c r="L113" s="13">
        <v>6.25E-2</v>
      </c>
      <c r="M113" s="13">
        <v>-3.8999999999999998E-3</v>
      </c>
      <c r="N113" s="13">
        <v>2.18E-2</v>
      </c>
      <c r="O113" s="13">
        <v>1.11E-2</v>
      </c>
      <c r="P113" s="13">
        <v>2.9899999999999999E-2</v>
      </c>
      <c r="Q113" s="13">
        <v>100.9139</v>
      </c>
      <c r="S113" s="13">
        <v>3.3708655360044644E-2</v>
      </c>
      <c r="T113" s="13">
        <v>0.66159407591398989</v>
      </c>
      <c r="U113" s="13">
        <v>0.30469726872596553</v>
      </c>
      <c r="V113" s="15">
        <v>68.467349892335307</v>
      </c>
      <c r="W113" s="20">
        <v>4.2239969956353596E-2</v>
      </c>
      <c r="X113" s="20">
        <v>4.8029768760101954E-3</v>
      </c>
      <c r="Y113" s="20">
        <v>9.212145217180355E-3</v>
      </c>
    </row>
    <row r="114" spans="2:26">
      <c r="C114" s="9" t="s">
        <v>626</v>
      </c>
      <c r="D114" s="9" t="s">
        <v>196</v>
      </c>
      <c r="E114" s="13">
        <v>53.1233</v>
      </c>
      <c r="F114" s="13">
        <v>0.34139999999999998</v>
      </c>
      <c r="G114" s="13">
        <v>1.5221</v>
      </c>
      <c r="H114" s="13">
        <v>18.4072</v>
      </c>
      <c r="I114" s="13">
        <v>0.48509999999999998</v>
      </c>
      <c r="J114" s="13">
        <v>24.520600000000002</v>
      </c>
      <c r="K114" s="13">
        <v>1.6559999999999999</v>
      </c>
      <c r="L114" s="13">
        <v>1.9900000000000001E-2</v>
      </c>
      <c r="M114" s="13">
        <v>1.18E-2</v>
      </c>
      <c r="N114" s="13">
        <v>1.8E-3</v>
      </c>
      <c r="O114" s="13">
        <v>2.1999999999999999E-2</v>
      </c>
      <c r="P114" s="13">
        <v>3.8300000000000001E-2</v>
      </c>
      <c r="Q114" s="13">
        <v>100.1494</v>
      </c>
      <c r="S114" s="13">
        <v>3.3029764950397264E-2</v>
      </c>
      <c r="T114" s="13">
        <v>0.68041119459975119</v>
      </c>
      <c r="U114" s="13">
        <v>0.28655904044985142</v>
      </c>
      <c r="V114" s="15">
        <v>70.365267713214379</v>
      </c>
      <c r="W114" s="20">
        <v>5.1886520561394534E-2</v>
      </c>
      <c r="X114" s="20">
        <v>1.3905733357650288E-2</v>
      </c>
      <c r="Y114" s="20">
        <v>9.419139788973796E-3</v>
      </c>
    </row>
    <row r="115" spans="2:26">
      <c r="C115" s="9" t="s">
        <v>627</v>
      </c>
      <c r="D115" s="9" t="s">
        <v>1619</v>
      </c>
      <c r="E115" s="13">
        <v>52.970199999999998</v>
      </c>
      <c r="F115" s="13">
        <v>0.24060000000000001</v>
      </c>
      <c r="G115" s="13">
        <v>0.78720000000000001</v>
      </c>
      <c r="H115" s="13">
        <v>19.011700000000001</v>
      </c>
      <c r="I115" s="13">
        <v>0.628</v>
      </c>
      <c r="J115" s="13">
        <v>24.423100000000002</v>
      </c>
      <c r="K115" s="13">
        <v>1.633</v>
      </c>
      <c r="L115" s="13">
        <v>8.8999999999999999E-3</v>
      </c>
      <c r="M115" s="13">
        <v>-4.8999999999999998E-3</v>
      </c>
      <c r="N115" s="13">
        <v>2.4E-2</v>
      </c>
      <c r="O115" s="13">
        <v>7.4000000000000003E-3</v>
      </c>
      <c r="P115" s="13">
        <v>4.4200000000000003E-2</v>
      </c>
      <c r="Q115" s="13">
        <v>99.778300000000002</v>
      </c>
      <c r="S115" s="13">
        <v>3.236882680122808E-2</v>
      </c>
      <c r="T115" s="13">
        <v>0.67349871051488208</v>
      </c>
      <c r="U115" s="13">
        <v>0.29413246268388971</v>
      </c>
      <c r="V115" s="15">
        <v>69.60283310100958</v>
      </c>
      <c r="W115" s="20">
        <v>4.2245680191495216E-2</v>
      </c>
      <c r="X115" s="20">
        <v>-7.9520044990180269E-3</v>
      </c>
      <c r="Y115" s="20">
        <v>6.6902249530849424E-3</v>
      </c>
    </row>
    <row r="116" spans="2:26">
      <c r="C116" s="9" t="s">
        <v>628</v>
      </c>
      <c r="D116" s="9" t="s">
        <v>53</v>
      </c>
      <c r="E116" s="13">
        <v>53.120199999999997</v>
      </c>
      <c r="F116" s="13">
        <v>0.37019999999999997</v>
      </c>
      <c r="G116" s="13">
        <v>1.1099000000000001</v>
      </c>
      <c r="H116" s="13">
        <v>19.524100000000001</v>
      </c>
      <c r="I116" s="13">
        <v>0.63219999999999998</v>
      </c>
      <c r="J116" s="13">
        <v>23.879899999999999</v>
      </c>
      <c r="K116" s="13">
        <v>1.6935</v>
      </c>
      <c r="L116" s="13">
        <v>2.9000000000000001E-2</v>
      </c>
      <c r="M116" s="13">
        <v>1.2699999999999999E-2</v>
      </c>
      <c r="N116" s="13">
        <v>3.0800000000000001E-2</v>
      </c>
      <c r="O116" s="13">
        <v>2E-3</v>
      </c>
      <c r="P116" s="13">
        <v>3.8699999999999998E-2</v>
      </c>
      <c r="Q116" s="13">
        <v>100.4431</v>
      </c>
      <c r="S116" s="13">
        <v>3.3765663885159128E-2</v>
      </c>
      <c r="T116" s="13">
        <v>0.66239615473128322</v>
      </c>
      <c r="U116" s="13">
        <v>0.30383818138355767</v>
      </c>
      <c r="V116" s="15">
        <v>68.554400311908893</v>
      </c>
      <c r="W116" s="20">
        <v>4.6303394260105879E-2</v>
      </c>
      <c r="X116" s="20">
        <v>1.8119552384361776E-3</v>
      </c>
      <c r="Y116" s="20">
        <v>1.0243593938567669E-2</v>
      </c>
    </row>
    <row r="117" spans="2:26">
      <c r="C117" s="9" t="s">
        <v>629</v>
      </c>
      <c r="D117" s="9" t="s">
        <v>1580</v>
      </c>
      <c r="E117" s="13">
        <v>53.870699999999999</v>
      </c>
      <c r="F117" s="13">
        <v>0.307</v>
      </c>
      <c r="G117" s="13">
        <v>1.1355</v>
      </c>
      <c r="H117" s="13">
        <v>17.355399999999999</v>
      </c>
      <c r="I117" s="13">
        <v>0.50239999999999996</v>
      </c>
      <c r="J117" s="13">
        <v>25.453399999999998</v>
      </c>
      <c r="K117" s="13">
        <v>1.7000999999999999</v>
      </c>
      <c r="L117" s="13">
        <v>4.36E-2</v>
      </c>
      <c r="M117" s="13">
        <v>-2.2599999999999999E-2</v>
      </c>
      <c r="N117" s="13">
        <v>-1.0800000000000001E-2</v>
      </c>
      <c r="O117" s="13">
        <v>5.7000000000000002E-3</v>
      </c>
      <c r="P117" s="13">
        <v>-3.7000000000000002E-3</v>
      </c>
      <c r="Q117" s="13">
        <v>100.3738</v>
      </c>
      <c r="S117" s="13">
        <v>3.356069091860911E-2</v>
      </c>
      <c r="T117" s="13">
        <v>0.69903260827888059</v>
      </c>
      <c r="U117" s="13">
        <v>0.26740670080251044</v>
      </c>
      <c r="V117" s="15">
        <v>72.330730104854396</v>
      </c>
      <c r="W117" s="20">
        <v>4.0130095766549356E-2</v>
      </c>
      <c r="X117" s="20">
        <v>8.5626356020879479E-3</v>
      </c>
      <c r="Y117" s="20">
        <v>8.402944984500638E-3</v>
      </c>
    </row>
    <row r="118" spans="2:26">
      <c r="C118" s="9" t="s">
        <v>630</v>
      </c>
      <c r="D118" s="9" t="s">
        <v>195</v>
      </c>
      <c r="E118" s="13">
        <v>52.589500000000001</v>
      </c>
      <c r="F118" s="13">
        <v>0.34350000000000003</v>
      </c>
      <c r="G118" s="13">
        <v>1.2517</v>
      </c>
      <c r="H118" s="13">
        <v>19.877800000000001</v>
      </c>
      <c r="I118" s="13">
        <v>0.67320000000000002</v>
      </c>
      <c r="J118" s="13">
        <v>23.408999999999999</v>
      </c>
      <c r="K118" s="13">
        <v>1.6459999999999999</v>
      </c>
      <c r="L118" s="13">
        <v>7.1499999999999994E-2</v>
      </c>
      <c r="M118" s="13">
        <v>2E-3</v>
      </c>
      <c r="N118" s="13">
        <v>1.0200000000000001E-2</v>
      </c>
      <c r="O118" s="13">
        <v>-1.3100000000000001E-2</v>
      </c>
      <c r="P118" s="13">
        <v>-1.09E-2</v>
      </c>
      <c r="Q118" s="13">
        <v>99.874300000000005</v>
      </c>
      <c r="S118" s="13">
        <v>3.3100101709124037E-2</v>
      </c>
      <c r="T118" s="13">
        <v>0.65490388362261498</v>
      </c>
      <c r="U118" s="13">
        <v>0.31199601466826093</v>
      </c>
      <c r="V118" s="15">
        <v>67.732335558235619</v>
      </c>
      <c r="W118" s="20">
        <v>5.0496890430330454E-2</v>
      </c>
      <c r="X118" s="20">
        <v>4.1955768458517978E-3</v>
      </c>
      <c r="Y118" s="20">
        <v>9.5801024064401386E-3</v>
      </c>
    </row>
    <row r="119" spans="2:26">
      <c r="C119" s="9" t="s">
        <v>631</v>
      </c>
      <c r="D119" s="9" t="s">
        <v>54</v>
      </c>
      <c r="E119" s="13">
        <v>53.601999999999997</v>
      </c>
      <c r="F119" s="13">
        <v>0.40010000000000001</v>
      </c>
      <c r="G119" s="13">
        <v>1.3287</v>
      </c>
      <c r="H119" s="13">
        <v>18.471</v>
      </c>
      <c r="I119" s="13">
        <v>0.51349999999999996</v>
      </c>
      <c r="J119" s="13">
        <v>24.985600000000002</v>
      </c>
      <c r="K119" s="13">
        <v>1.6651</v>
      </c>
      <c r="L119" s="13">
        <v>2.86E-2</v>
      </c>
      <c r="M119" s="13">
        <v>9.7999999999999997E-3</v>
      </c>
      <c r="N119" s="13">
        <v>5.1700000000000003E-2</v>
      </c>
      <c r="O119" s="13">
        <v>1.2800000000000001E-2</v>
      </c>
      <c r="P119" s="13">
        <v>2.18E-2</v>
      </c>
      <c r="Q119" s="13">
        <v>101.09059999999999</v>
      </c>
      <c r="S119" s="13">
        <v>3.2750217897479394E-2</v>
      </c>
      <c r="T119" s="13">
        <v>0.68368942551425116</v>
      </c>
      <c r="U119" s="13">
        <v>0.28356035658826934</v>
      </c>
      <c r="V119" s="15">
        <v>70.683854177574347</v>
      </c>
      <c r="W119" s="20">
        <v>5.3331691129177683E-2</v>
      </c>
      <c r="X119" s="20">
        <v>3.545779158156584E-3</v>
      </c>
      <c r="Y119" s="20">
        <v>1.0931960034541012E-2</v>
      </c>
    </row>
    <row r="120" spans="2:26">
      <c r="C120" s="9" t="s">
        <v>632</v>
      </c>
      <c r="D120" s="9" t="s">
        <v>54</v>
      </c>
      <c r="E120" s="13">
        <v>53.593800000000002</v>
      </c>
      <c r="F120" s="13">
        <v>0.34200000000000003</v>
      </c>
      <c r="G120" s="13">
        <v>1.1777</v>
      </c>
      <c r="H120" s="13">
        <v>18.003</v>
      </c>
      <c r="I120" s="13">
        <v>0.47849999999999998</v>
      </c>
      <c r="J120" s="13">
        <v>24.960100000000001</v>
      </c>
      <c r="K120" s="13">
        <v>1.6459999999999999</v>
      </c>
      <c r="L120" s="13">
        <v>-6.6E-3</v>
      </c>
      <c r="M120" s="13">
        <v>5.8999999999999999E-3</v>
      </c>
      <c r="N120" s="13">
        <v>-1.5699999999999999E-2</v>
      </c>
      <c r="O120" s="13">
        <v>1.7100000000000001E-2</v>
      </c>
      <c r="P120" s="13">
        <v>2.8899999999999999E-2</v>
      </c>
      <c r="Q120" s="13">
        <v>100.2531</v>
      </c>
      <c r="S120" s="13">
        <v>3.264412271940878E-2</v>
      </c>
      <c r="T120" s="13">
        <v>0.68867877570889913</v>
      </c>
      <c r="U120" s="13">
        <v>0.27867710157169207</v>
      </c>
      <c r="V120" s="15">
        <v>71.191873837051276</v>
      </c>
      <c r="W120" s="20">
        <v>4.1423545907183223E-2</v>
      </c>
      <c r="X120" s="20">
        <v>9.3062395738369094E-3</v>
      </c>
      <c r="Y120" s="20">
        <v>9.4030902303708815E-3</v>
      </c>
    </row>
    <row r="121" spans="2:26">
      <c r="C121" s="9" t="s">
        <v>633</v>
      </c>
      <c r="D121" s="9" t="s">
        <v>54</v>
      </c>
      <c r="E121" s="13">
        <v>53.881399999999999</v>
      </c>
      <c r="F121" s="13">
        <v>0.38090000000000002</v>
      </c>
      <c r="G121" s="13">
        <v>1.3122</v>
      </c>
      <c r="H121" s="13">
        <v>17.600200000000001</v>
      </c>
      <c r="I121" s="13">
        <v>0.53969999999999996</v>
      </c>
      <c r="J121" s="13">
        <v>25.320699999999999</v>
      </c>
      <c r="K121" s="13">
        <v>1.6816</v>
      </c>
      <c r="L121" s="13">
        <v>-2.2000000000000001E-3</v>
      </c>
      <c r="M121" s="13">
        <v>1.66E-2</v>
      </c>
      <c r="N121" s="13">
        <v>2.8E-3</v>
      </c>
      <c r="O121" s="13">
        <v>1.95E-2</v>
      </c>
      <c r="P121" s="13">
        <v>5.7000000000000002E-2</v>
      </c>
      <c r="Q121" s="13">
        <v>100.81270000000001</v>
      </c>
      <c r="S121" s="13">
        <v>3.3203387719745271E-2</v>
      </c>
      <c r="T121" s="13">
        <v>0.69555361578615293</v>
      </c>
      <c r="U121" s="13">
        <v>0.27124299649410183</v>
      </c>
      <c r="V121" s="15">
        <v>71.944151122503726</v>
      </c>
      <c r="W121" s="20">
        <v>4.5347896233016938E-2</v>
      </c>
      <c r="X121" s="20">
        <v>1.0761165460675189E-2</v>
      </c>
      <c r="Y121" s="20">
        <v>1.0395852095231563E-2</v>
      </c>
    </row>
    <row r="122" spans="2:26">
      <c r="C122" s="9" t="s">
        <v>634</v>
      </c>
      <c r="D122" s="9" t="s">
        <v>1619</v>
      </c>
      <c r="E122" s="13">
        <v>53.725700000000003</v>
      </c>
      <c r="F122" s="13">
        <v>0.1673</v>
      </c>
      <c r="G122" s="13">
        <v>0.7742</v>
      </c>
      <c r="H122" s="13">
        <v>19.9025</v>
      </c>
      <c r="I122" s="13">
        <v>0.8669</v>
      </c>
      <c r="J122" s="13">
        <v>24.191299999999998</v>
      </c>
      <c r="K122" s="13">
        <v>0.9879</v>
      </c>
      <c r="L122" s="13">
        <v>0</v>
      </c>
      <c r="M122" s="13">
        <v>-1.66E-2</v>
      </c>
      <c r="N122" s="13">
        <v>-2.9600000000000001E-2</v>
      </c>
      <c r="O122" s="13">
        <v>1.1299999999999999E-2</v>
      </c>
      <c r="P122" s="13">
        <v>-4.7999999999999996E-3</v>
      </c>
      <c r="Q122" s="13">
        <v>100.6271</v>
      </c>
      <c r="S122" s="13">
        <v>1.9688118016803143E-2</v>
      </c>
      <c r="T122" s="13">
        <v>0.6707267582708405</v>
      </c>
      <c r="U122" s="13">
        <v>0.30958512371235625</v>
      </c>
      <c r="V122" s="15">
        <v>68.419731577051024</v>
      </c>
      <c r="W122" s="20">
        <v>2.8395814360036686E-2</v>
      </c>
      <c r="X122" s="20">
        <v>5.0924923543113482E-3</v>
      </c>
      <c r="Y122" s="20">
        <v>4.6190441071068426E-3</v>
      </c>
    </row>
    <row r="123" spans="2:26"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S123" s="13"/>
      <c r="T123" s="13"/>
      <c r="U123" s="13"/>
      <c r="V123" s="15"/>
      <c r="W123" s="20"/>
      <c r="X123" s="20"/>
      <c r="Y123" s="20"/>
    </row>
    <row r="124" spans="2:26"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S124" s="13"/>
      <c r="T124" s="13"/>
      <c r="U124" s="13"/>
      <c r="V124" s="15"/>
      <c r="W124" s="20"/>
      <c r="X124" s="20"/>
      <c r="Y124" s="20"/>
    </row>
    <row r="125" spans="2:26" s="3" customFormat="1">
      <c r="B125" s="12" t="s">
        <v>155</v>
      </c>
      <c r="C125" s="12"/>
      <c r="D125" s="12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12"/>
      <c r="S125" s="12"/>
      <c r="T125" s="12"/>
      <c r="U125" s="12"/>
      <c r="V125" s="17"/>
      <c r="W125" s="22"/>
      <c r="X125" s="22"/>
      <c r="Y125" s="22"/>
      <c r="Z125" s="12"/>
    </row>
    <row r="126" spans="2:26">
      <c r="C126" s="9" t="s">
        <v>635</v>
      </c>
      <c r="D126" s="9" t="s">
        <v>1580</v>
      </c>
      <c r="E126" s="13">
        <v>54.850200000000001</v>
      </c>
      <c r="F126" s="13">
        <v>1.0003</v>
      </c>
      <c r="G126" s="13">
        <v>1.4750000000000001</v>
      </c>
      <c r="H126" s="13">
        <v>9.9894999999999996</v>
      </c>
      <c r="I126" s="13">
        <v>0.25869999999999999</v>
      </c>
      <c r="J126" s="13">
        <v>30.507300000000001</v>
      </c>
      <c r="K126" s="13">
        <v>2.0407000000000002</v>
      </c>
      <c r="L126" s="13">
        <v>3.8699999999999998E-2</v>
      </c>
      <c r="M126" s="13">
        <v>-1.29E-2</v>
      </c>
      <c r="N126" s="13">
        <v>-7.3000000000000001E-3</v>
      </c>
      <c r="O126" s="13">
        <v>9.6799999999999997E-2</v>
      </c>
      <c r="P126" s="13">
        <v>6.2700000000000006E-2</v>
      </c>
      <c r="Q126" s="13">
        <v>100.3198</v>
      </c>
      <c r="S126" s="13">
        <v>3.9034076605623996E-2</v>
      </c>
      <c r="T126" s="13">
        <v>0.81182743761502085</v>
      </c>
      <c r="U126" s="13">
        <v>0.14913848577935521</v>
      </c>
      <c r="V126" s="15">
        <v>84.480356467525908</v>
      </c>
      <c r="W126" s="20">
        <v>6.484623838454695E-2</v>
      </c>
      <c r="X126" s="20">
        <v>-3.5079495531611105E-3</v>
      </c>
      <c r="Y126" s="20">
        <v>2.655131599368836E-2</v>
      </c>
    </row>
    <row r="127" spans="2:26">
      <c r="C127" s="9" t="s">
        <v>636</v>
      </c>
      <c r="D127" s="9" t="s">
        <v>1604</v>
      </c>
      <c r="E127" s="13">
        <v>53.163499999999999</v>
      </c>
      <c r="F127" s="13">
        <v>0.53210000000000002</v>
      </c>
      <c r="G127" s="13">
        <v>1.7033</v>
      </c>
      <c r="H127" s="13">
        <v>16.670100000000001</v>
      </c>
      <c r="I127" s="13">
        <v>0.46260000000000001</v>
      </c>
      <c r="J127" s="13">
        <v>23.2606</v>
      </c>
      <c r="K127" s="13">
        <v>2.9121999999999999</v>
      </c>
      <c r="L127" s="13">
        <v>0.19739999999999999</v>
      </c>
      <c r="M127" s="13">
        <v>3.8999999999999998E-3</v>
      </c>
      <c r="N127" s="13">
        <v>2.3800000000000002E-2</v>
      </c>
      <c r="O127" s="13">
        <v>1.8200000000000001E-2</v>
      </c>
      <c r="P127" s="13">
        <v>2.2800000000000001E-2</v>
      </c>
      <c r="Q127" s="13">
        <v>98.970500000000001</v>
      </c>
      <c r="S127" s="13">
        <v>6.0313939080610883E-2</v>
      </c>
      <c r="T127" s="13">
        <v>0.67021264165446903</v>
      </c>
      <c r="U127" s="13">
        <v>0.26947341926492019</v>
      </c>
      <c r="V127" s="15">
        <v>71.32303750453984</v>
      </c>
      <c r="W127" s="20">
        <v>3.7182939250862468E-2</v>
      </c>
      <c r="X127" s="20">
        <v>3.6941219697157746E-2</v>
      </c>
      <c r="Y127" s="20">
        <v>1.4780122646232513E-2</v>
      </c>
    </row>
    <row r="128" spans="2:26">
      <c r="C128" s="9" t="s">
        <v>641</v>
      </c>
      <c r="D128" s="9" t="s">
        <v>29</v>
      </c>
      <c r="E128" s="13">
        <v>53.68</v>
      </c>
      <c r="F128" s="13">
        <v>0.39739999999999998</v>
      </c>
      <c r="G128" s="13">
        <v>1.2157</v>
      </c>
      <c r="H128" s="13">
        <v>16.6493</v>
      </c>
      <c r="I128" s="13">
        <v>0.50080000000000002</v>
      </c>
      <c r="J128" s="13">
        <v>25.7623</v>
      </c>
      <c r="K128" s="13">
        <v>1.6006</v>
      </c>
      <c r="L128" s="13">
        <v>4.9399999999999999E-2</v>
      </c>
      <c r="M128" s="13">
        <v>1.5599999999999999E-2</v>
      </c>
      <c r="N128" s="13">
        <v>1.8599999999999998E-2</v>
      </c>
      <c r="O128" s="13">
        <v>2.5600000000000001E-2</v>
      </c>
      <c r="P128" s="13">
        <v>3.61E-2</v>
      </c>
      <c r="Q128" s="13">
        <v>99.951400000000007</v>
      </c>
      <c r="S128" s="13">
        <v>3.1734887924600254E-2</v>
      </c>
      <c r="T128" s="13">
        <v>0.71061438778757424</v>
      </c>
      <c r="U128" s="13">
        <v>0.25765072428782554</v>
      </c>
      <c r="V128" s="15">
        <v>73.390477352264455</v>
      </c>
      <c r="W128" s="20">
        <v>4.4110438718576894E-2</v>
      </c>
      <c r="X128" s="20">
        <v>8.1003929609653469E-3</v>
      </c>
      <c r="Y128" s="20">
        <v>1.0893770056400109E-2</v>
      </c>
    </row>
    <row r="129" spans="2:26">
      <c r="C129" s="9" t="s">
        <v>642</v>
      </c>
      <c r="D129" s="9" t="s">
        <v>1580</v>
      </c>
      <c r="E129" s="13">
        <v>53.4574</v>
      </c>
      <c r="F129" s="13">
        <v>0.29139999999999999</v>
      </c>
      <c r="G129" s="13">
        <v>0.90529999999999999</v>
      </c>
      <c r="H129" s="13">
        <v>19.270499999999998</v>
      </c>
      <c r="I129" s="13">
        <v>0.63260000000000005</v>
      </c>
      <c r="J129" s="13">
        <v>24.0822</v>
      </c>
      <c r="K129" s="13">
        <v>1.6566000000000001</v>
      </c>
      <c r="L129" s="13">
        <v>-8.8000000000000005E-3</v>
      </c>
      <c r="M129" s="13">
        <v>-4.7999999999999996E-3</v>
      </c>
      <c r="N129" s="13">
        <v>1.54E-2</v>
      </c>
      <c r="O129" s="13">
        <v>9.2999999999999992E-3</v>
      </c>
      <c r="P129" s="13">
        <v>-6.7999999999999996E-3</v>
      </c>
      <c r="Q129" s="13">
        <v>100.32080000000001</v>
      </c>
      <c r="S129" s="13">
        <v>3.29992735326246E-2</v>
      </c>
      <c r="T129" s="13">
        <v>0.6673875301164589</v>
      </c>
      <c r="U129" s="13">
        <v>0.29961319635091654</v>
      </c>
      <c r="V129" s="15">
        <v>69.016238752430255</v>
      </c>
      <c r="W129" s="20">
        <v>3.5875559866430873E-2</v>
      </c>
      <c r="X129" s="20">
        <v>3.3307583706651336E-3</v>
      </c>
      <c r="Y129" s="20">
        <v>8.0550684355352158E-3</v>
      </c>
    </row>
    <row r="130" spans="2:26">
      <c r="C130" s="9" t="s">
        <v>643</v>
      </c>
      <c r="D130" s="9" t="s">
        <v>195</v>
      </c>
      <c r="E130" s="13">
        <v>53.170299999999997</v>
      </c>
      <c r="F130" s="13">
        <v>0.24879999999999999</v>
      </c>
      <c r="G130" s="13">
        <v>0.82050000000000001</v>
      </c>
      <c r="H130" s="13">
        <v>19.096499999999999</v>
      </c>
      <c r="I130" s="13">
        <v>0.63170000000000004</v>
      </c>
      <c r="J130" s="13">
        <v>24.095300000000002</v>
      </c>
      <c r="K130" s="13">
        <v>1.6555</v>
      </c>
      <c r="L130" s="13">
        <v>2.4199999999999999E-2</v>
      </c>
      <c r="M130" s="13">
        <v>1.0699999999999999E-2</v>
      </c>
      <c r="N130" s="13">
        <v>6.9999999999999999E-4</v>
      </c>
      <c r="O130" s="13">
        <v>1.44E-2</v>
      </c>
      <c r="P130" s="13">
        <v>6.7900000000000002E-2</v>
      </c>
      <c r="Q130" s="13">
        <v>99.836500000000001</v>
      </c>
      <c r="S130" s="13">
        <v>3.3055510972725882E-2</v>
      </c>
      <c r="T130" s="13">
        <v>0.66933299538941859</v>
      </c>
      <c r="U130" s="13">
        <v>0.2976114936378555</v>
      </c>
      <c r="V130" s="15">
        <v>69.221449936878329</v>
      </c>
      <c r="W130" s="20">
        <v>3.5532473041102852E-2</v>
      </c>
      <c r="X130" s="20">
        <v>1.994756571300077E-4</v>
      </c>
      <c r="Y130" s="20">
        <v>6.9158352533930205E-3</v>
      </c>
    </row>
    <row r="131" spans="2:26"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S131" s="13"/>
      <c r="T131" s="13"/>
      <c r="U131" s="13"/>
      <c r="V131" s="15"/>
      <c r="W131" s="20"/>
      <c r="X131" s="20"/>
      <c r="Y131" s="20"/>
    </row>
    <row r="132" spans="2:26"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S132" s="13"/>
      <c r="T132" s="13"/>
      <c r="U132" s="13"/>
      <c r="V132" s="15"/>
      <c r="W132" s="20"/>
      <c r="X132" s="20"/>
      <c r="Y132" s="20"/>
    </row>
    <row r="133" spans="2:26" s="3" customFormat="1">
      <c r="B133" s="12" t="s">
        <v>174</v>
      </c>
      <c r="C133" s="12"/>
      <c r="D133" s="12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12"/>
      <c r="S133" s="12"/>
      <c r="T133" s="12"/>
      <c r="U133" s="12"/>
      <c r="V133" s="17"/>
      <c r="W133" s="22"/>
      <c r="X133" s="22"/>
      <c r="Y133" s="22"/>
      <c r="Z133" s="12"/>
    </row>
    <row r="134" spans="2:26">
      <c r="C134" s="9" t="s">
        <v>644</v>
      </c>
      <c r="D134" s="9" t="s">
        <v>1624</v>
      </c>
      <c r="E134" s="13">
        <v>54.283900000000003</v>
      </c>
      <c r="F134" s="13">
        <v>0.36009999999999998</v>
      </c>
      <c r="G134" s="13">
        <v>1.4792000000000001</v>
      </c>
      <c r="H134" s="13">
        <v>14.8058</v>
      </c>
      <c r="I134" s="13">
        <v>0.45140000000000002</v>
      </c>
      <c r="J134" s="13">
        <v>27.335000000000001</v>
      </c>
      <c r="K134" s="13">
        <v>1.6413</v>
      </c>
      <c r="L134" s="13">
        <v>2.7799999999999998E-2</v>
      </c>
      <c r="M134" s="13">
        <v>-1.2800000000000001E-2</v>
      </c>
      <c r="N134" s="13">
        <v>-5.0000000000000001E-4</v>
      </c>
      <c r="O134" s="13">
        <v>0.1105</v>
      </c>
      <c r="P134" s="13">
        <v>5.28E-2</v>
      </c>
      <c r="Q134" s="13">
        <v>100.5479</v>
      </c>
      <c r="S134" s="13">
        <v>3.2040123633775792E-2</v>
      </c>
      <c r="T134" s="13">
        <v>0.74237014620274444</v>
      </c>
      <c r="U134" s="13">
        <v>0.22558973016347969</v>
      </c>
      <c r="V134" s="15">
        <v>76.694309787885402</v>
      </c>
      <c r="W134" s="20">
        <v>4.9847937937696374E-2</v>
      </c>
      <c r="X134" s="20">
        <v>1.2788450081856209E-2</v>
      </c>
      <c r="Y134" s="20">
        <v>9.732828609735884E-3</v>
      </c>
    </row>
    <row r="135" spans="2:26">
      <c r="C135" s="9" t="s">
        <v>1625</v>
      </c>
      <c r="D135" s="9" t="s">
        <v>1580</v>
      </c>
      <c r="E135" s="13">
        <v>53.384300000000003</v>
      </c>
      <c r="F135" s="13">
        <v>0.1183</v>
      </c>
      <c r="G135" s="13">
        <v>0.65739999999999998</v>
      </c>
      <c r="H135" s="13">
        <v>20.457999999999998</v>
      </c>
      <c r="I135" s="13">
        <v>1.1892</v>
      </c>
      <c r="J135" s="13">
        <v>23.766100000000002</v>
      </c>
      <c r="K135" s="13">
        <v>0.94369999999999998</v>
      </c>
      <c r="L135" s="13">
        <v>5.6300000000000003E-2</v>
      </c>
      <c r="M135" s="13">
        <v>2.8999999999999998E-3</v>
      </c>
      <c r="N135" s="13">
        <v>1E-3</v>
      </c>
      <c r="O135" s="13">
        <v>5.0000000000000001E-4</v>
      </c>
      <c r="P135" s="13">
        <v>-4.7600000000000003E-2</v>
      </c>
      <c r="Q135" s="13">
        <v>100.5776</v>
      </c>
      <c r="S135" s="13">
        <v>1.8883327372884486E-2</v>
      </c>
      <c r="T135" s="13">
        <v>0.66160334807041266</v>
      </c>
      <c r="U135" s="13">
        <v>0.31951332455670278</v>
      </c>
      <c r="V135" s="15">
        <v>67.433707583304169</v>
      </c>
      <c r="W135" s="20">
        <v>3.1595565493903743E-2</v>
      </c>
      <c r="X135" s="20">
        <v>-3.0240777583104388E-3</v>
      </c>
      <c r="Y135" s="20">
        <v>3.2817390629557917E-3</v>
      </c>
    </row>
    <row r="136" spans="2:26">
      <c r="C136" s="9" t="s">
        <v>645</v>
      </c>
      <c r="D136" s="9" t="s">
        <v>196</v>
      </c>
      <c r="E136" s="13">
        <v>53.081600000000002</v>
      </c>
      <c r="F136" s="13">
        <v>0.29380000000000001</v>
      </c>
      <c r="G136" s="13">
        <v>1.0598000000000001</v>
      </c>
      <c r="H136" s="13">
        <v>19.9802</v>
      </c>
      <c r="I136" s="13">
        <v>0.67869999999999997</v>
      </c>
      <c r="J136" s="13">
        <v>23.705300000000001</v>
      </c>
      <c r="K136" s="13">
        <v>1.6910000000000001</v>
      </c>
      <c r="L136" s="13">
        <v>-6.7000000000000002E-3</v>
      </c>
      <c r="M136" s="13">
        <v>-1.17E-2</v>
      </c>
      <c r="N136" s="13">
        <v>-1.46E-2</v>
      </c>
      <c r="O136" s="13">
        <v>-2.3999999999999998E-3</v>
      </c>
      <c r="P136" s="13">
        <v>2.3199999999999998E-2</v>
      </c>
      <c r="Q136" s="13">
        <v>100.5136</v>
      </c>
      <c r="S136" s="13">
        <v>3.3641641090865315E-2</v>
      </c>
      <c r="T136" s="13">
        <v>0.65610633073333224</v>
      </c>
      <c r="U136" s="13">
        <v>0.31025202817580239</v>
      </c>
      <c r="V136" s="15">
        <v>67.89472297564356</v>
      </c>
      <c r="W136" s="20">
        <v>4.4497011081053639E-2</v>
      </c>
      <c r="X136" s="20">
        <v>1.5223693254676346E-3</v>
      </c>
      <c r="Y136" s="20">
        <v>8.1430066622930671E-3</v>
      </c>
    </row>
    <row r="137" spans="2:26">
      <c r="C137" s="9" t="s">
        <v>1628</v>
      </c>
      <c r="D137" s="9" t="s">
        <v>1580</v>
      </c>
      <c r="E137" s="13">
        <v>53.416200000000003</v>
      </c>
      <c r="F137" s="13">
        <v>0.20469999999999999</v>
      </c>
      <c r="G137" s="13">
        <v>0.66830000000000001</v>
      </c>
      <c r="H137" s="13">
        <v>19.459399999999999</v>
      </c>
      <c r="I137" s="13">
        <v>0.7218</v>
      </c>
      <c r="J137" s="13">
        <v>24.028199999999998</v>
      </c>
      <c r="K137" s="13">
        <v>1.5724</v>
      </c>
      <c r="L137" s="13">
        <v>-1.11E-2</v>
      </c>
      <c r="M137" s="13">
        <v>-9.7999999999999997E-3</v>
      </c>
      <c r="N137" s="13">
        <v>3.4299999999999997E-2</v>
      </c>
      <c r="O137" s="13">
        <v>1.0200000000000001E-2</v>
      </c>
      <c r="P137" s="13">
        <v>-1.34E-2</v>
      </c>
      <c r="Q137" s="13">
        <v>100.1155</v>
      </c>
      <c r="S137" s="13">
        <v>3.1329437730311258E-2</v>
      </c>
      <c r="T137" s="13">
        <v>0.66604873911956808</v>
      </c>
      <c r="U137" s="13">
        <v>0.30262182315012065</v>
      </c>
      <c r="V137" s="15">
        <v>68.7590564906764</v>
      </c>
      <c r="W137" s="20">
        <v>3.0944720492264599E-2</v>
      </c>
      <c r="X137" s="20">
        <v>-1.9072518744892679E-3</v>
      </c>
      <c r="Y137" s="20">
        <v>5.6770312084173267E-3</v>
      </c>
    </row>
    <row r="138" spans="2:26"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S138" s="13"/>
      <c r="T138" s="13"/>
      <c r="U138" s="13"/>
      <c r="V138" s="15"/>
      <c r="W138" s="20"/>
      <c r="X138" s="20"/>
      <c r="Y138" s="20"/>
    </row>
    <row r="139" spans="2:26"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S139" s="13"/>
      <c r="T139" s="13"/>
      <c r="U139" s="13"/>
      <c r="V139" s="15"/>
      <c r="W139" s="20"/>
      <c r="X139" s="20"/>
      <c r="Y139" s="20"/>
    </row>
    <row r="140" spans="2:26" s="3" customFormat="1">
      <c r="B140" s="12" t="s">
        <v>192</v>
      </c>
      <c r="C140" s="12"/>
      <c r="D140" s="12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12"/>
      <c r="S140" s="12"/>
      <c r="T140" s="12"/>
      <c r="U140" s="12"/>
      <c r="V140" s="17"/>
      <c r="W140" s="22"/>
      <c r="X140" s="22"/>
      <c r="Y140" s="22"/>
      <c r="Z140" s="12"/>
    </row>
    <row r="141" spans="2:26">
      <c r="C141" s="9" t="s">
        <v>646</v>
      </c>
      <c r="D141" s="9" t="s">
        <v>53</v>
      </c>
      <c r="E141" s="13">
        <v>52.1389</v>
      </c>
      <c r="F141" s="13">
        <v>0.28139999999999998</v>
      </c>
      <c r="G141" s="13">
        <v>0.96750000000000003</v>
      </c>
      <c r="H141" s="13">
        <v>22.056000000000001</v>
      </c>
      <c r="I141" s="13">
        <v>0.86890000000000001</v>
      </c>
      <c r="J141" s="13">
        <v>21.736999999999998</v>
      </c>
      <c r="K141" s="13">
        <v>1.7655000000000001</v>
      </c>
      <c r="L141" s="13">
        <v>-4.7000000000000002E-3</v>
      </c>
      <c r="M141" s="13">
        <v>1.6899999999999998E-2</v>
      </c>
      <c r="N141" s="13">
        <v>-7.0000000000000001E-3</v>
      </c>
      <c r="O141" s="13">
        <v>-6.4999999999999997E-3</v>
      </c>
      <c r="P141" s="13">
        <v>-4.8999999999999998E-3</v>
      </c>
      <c r="Q141" s="13">
        <v>99.8322</v>
      </c>
      <c r="S141" s="13">
        <v>3.5868512214357981E-2</v>
      </c>
      <c r="T141" s="13">
        <v>0.61438478678089947</v>
      </c>
      <c r="U141" s="13">
        <v>0.34974670100474248</v>
      </c>
      <c r="V141" s="15">
        <v>63.724169842433099</v>
      </c>
      <c r="W141" s="20">
        <v>4.3326701392551792E-2</v>
      </c>
      <c r="X141" s="20">
        <v>-5.3004886144070867E-4</v>
      </c>
      <c r="Y141" s="20">
        <v>7.9450944939860914E-3</v>
      </c>
    </row>
    <row r="142" spans="2:26">
      <c r="C142" s="9" t="s">
        <v>647</v>
      </c>
      <c r="D142" s="9" t="s">
        <v>52</v>
      </c>
      <c r="E142" s="13">
        <v>52.524700000000003</v>
      </c>
      <c r="F142" s="13">
        <v>0.23669999999999999</v>
      </c>
      <c r="G142" s="13">
        <v>0.84199999999999997</v>
      </c>
      <c r="H142" s="13">
        <v>22.143599999999999</v>
      </c>
      <c r="I142" s="13">
        <v>0.83420000000000005</v>
      </c>
      <c r="J142" s="13">
        <v>21.874500000000001</v>
      </c>
      <c r="K142" s="13">
        <v>1.7229000000000001</v>
      </c>
      <c r="L142" s="13">
        <v>9.2999999999999992E-3</v>
      </c>
      <c r="M142" s="13">
        <v>3.0000000000000001E-3</v>
      </c>
      <c r="N142" s="13">
        <v>6.7999999999999996E-3</v>
      </c>
      <c r="O142" s="13">
        <v>2.5999999999999999E-3</v>
      </c>
      <c r="P142" s="13">
        <v>6.4699999999999994E-2</v>
      </c>
      <c r="Q142" s="13">
        <v>100.265</v>
      </c>
      <c r="S142" s="13">
        <v>3.484935084936653E-2</v>
      </c>
      <c r="T142" s="13">
        <v>0.61555655923057173</v>
      </c>
      <c r="U142" s="13">
        <v>0.3495940899200618</v>
      </c>
      <c r="V142" s="15">
        <v>63.778287853018909</v>
      </c>
      <c r="W142" s="20">
        <v>3.7680039543268151E-2</v>
      </c>
      <c r="X142" s="20">
        <v>-6.0166344984947245E-4</v>
      </c>
      <c r="Y142" s="20">
        <v>6.6530841782756816E-3</v>
      </c>
    </row>
    <row r="143" spans="2:26">
      <c r="C143" s="9" t="s">
        <v>648</v>
      </c>
      <c r="D143" s="9" t="s">
        <v>52</v>
      </c>
      <c r="E143" s="13">
        <v>52.5916</v>
      </c>
      <c r="F143" s="13">
        <v>0.24529999999999999</v>
      </c>
      <c r="G143" s="13">
        <v>0.87990000000000002</v>
      </c>
      <c r="H143" s="13">
        <v>22.267099999999999</v>
      </c>
      <c r="I143" s="13">
        <v>0.81989999999999996</v>
      </c>
      <c r="J143" s="13">
        <v>21.875699999999998</v>
      </c>
      <c r="K143" s="13">
        <v>1.5757000000000001</v>
      </c>
      <c r="L143" s="13">
        <v>2.3300000000000001E-2</v>
      </c>
      <c r="M143" s="13">
        <v>-2.0899999999999998E-2</v>
      </c>
      <c r="N143" s="13">
        <v>-9.9000000000000008E-3</v>
      </c>
      <c r="O143" s="13">
        <v>-1.4800000000000001E-2</v>
      </c>
      <c r="P143" s="13">
        <v>2.6499999999999999E-2</v>
      </c>
      <c r="Q143" s="13">
        <v>100.3051</v>
      </c>
      <c r="S143" s="13">
        <v>3.1903623887168449E-2</v>
      </c>
      <c r="T143" s="13">
        <v>0.61620277167247361</v>
      </c>
      <c r="U143" s="13">
        <v>0.35189360444035794</v>
      </c>
      <c r="V143" s="15">
        <v>63.650973898558973</v>
      </c>
      <c r="W143" s="20">
        <v>3.6549498315019635E-2</v>
      </c>
      <c r="X143" s="20">
        <v>2.1708507845196595E-3</v>
      </c>
      <c r="Y143" s="20">
        <v>6.8900066555658912E-3</v>
      </c>
    </row>
    <row r="144" spans="2:26">
      <c r="C144" s="9" t="s">
        <v>649</v>
      </c>
      <c r="D144" s="9" t="s">
        <v>50</v>
      </c>
      <c r="E144" s="13">
        <v>52.881399999999999</v>
      </c>
      <c r="F144" s="13">
        <v>0.1353</v>
      </c>
      <c r="G144" s="13">
        <v>0.62270000000000003</v>
      </c>
      <c r="H144" s="13">
        <v>22.0944</v>
      </c>
      <c r="I144" s="13">
        <v>0.97529999999999994</v>
      </c>
      <c r="J144" s="13">
        <v>22.093</v>
      </c>
      <c r="K144" s="13">
        <v>1.5734999999999999</v>
      </c>
      <c r="L144" s="13">
        <v>2.3E-3</v>
      </c>
      <c r="M144" s="13">
        <v>-1.3899999999999999E-2</v>
      </c>
      <c r="N144" s="13">
        <v>1.1999999999999999E-3</v>
      </c>
      <c r="O144" s="13">
        <v>2.4299999999999999E-2</v>
      </c>
      <c r="P144" s="13">
        <v>8.6300000000000002E-2</v>
      </c>
      <c r="Q144" s="13">
        <v>100.4896</v>
      </c>
      <c r="S144" s="13">
        <v>3.1752796520958318E-2</v>
      </c>
      <c r="T144" s="13">
        <v>0.62024765709199536</v>
      </c>
      <c r="U144" s="13">
        <v>0.34799954638704644</v>
      </c>
      <c r="V144" s="15">
        <v>64.058812136339</v>
      </c>
      <c r="W144" s="20">
        <v>2.9111339681424875E-2</v>
      </c>
      <c r="X144" s="20">
        <v>-1.7561087721215049E-3</v>
      </c>
      <c r="Y144" s="20">
        <v>3.7938090015478916E-3</v>
      </c>
    </row>
    <row r="145" spans="2:26">
      <c r="C145" s="9" t="s">
        <v>650</v>
      </c>
      <c r="D145" s="9" t="s">
        <v>51</v>
      </c>
      <c r="E145" s="13">
        <v>52.497599999999998</v>
      </c>
      <c r="F145" s="13">
        <v>0.25330000000000003</v>
      </c>
      <c r="G145" s="13">
        <v>0.91700000000000004</v>
      </c>
      <c r="H145" s="13">
        <v>21.917300000000001</v>
      </c>
      <c r="I145" s="13">
        <v>0.97829999999999995</v>
      </c>
      <c r="J145" s="13">
        <v>21.9483</v>
      </c>
      <c r="K145" s="13">
        <v>1.6607000000000001</v>
      </c>
      <c r="L145" s="13">
        <v>4.4299999999999999E-2</v>
      </c>
      <c r="M145" s="13">
        <v>0</v>
      </c>
      <c r="N145" s="13">
        <v>7.1000000000000004E-3</v>
      </c>
      <c r="O145" s="13">
        <v>-8.3000000000000001E-3</v>
      </c>
      <c r="P145" s="13">
        <v>1.95E-2</v>
      </c>
      <c r="Q145" s="13">
        <v>100.2433</v>
      </c>
      <c r="S145" s="13">
        <v>3.3683991440660074E-2</v>
      </c>
      <c r="T145" s="13">
        <v>0.61933904082377</v>
      </c>
      <c r="U145" s="13">
        <v>0.34697696773556985</v>
      </c>
      <c r="V145" s="15">
        <v>64.092805597532163</v>
      </c>
      <c r="W145" s="20">
        <v>4.0061782950089775E-2</v>
      </c>
      <c r="X145" s="20">
        <v>2.9110675825553406E-4</v>
      </c>
      <c r="Y145" s="20">
        <v>7.114700802381497E-3</v>
      </c>
    </row>
    <row r="146" spans="2:26">
      <c r="C146" s="9" t="s">
        <v>651</v>
      </c>
      <c r="D146" s="9" t="s">
        <v>196</v>
      </c>
      <c r="E146" s="13">
        <v>51.983499999999999</v>
      </c>
      <c r="F146" s="13">
        <v>0.26729999999999998</v>
      </c>
      <c r="G146" s="13">
        <v>1.0346</v>
      </c>
      <c r="H146" s="13">
        <v>22.318899999999999</v>
      </c>
      <c r="I146" s="13">
        <v>0.98960000000000004</v>
      </c>
      <c r="J146" s="13">
        <v>21.465800000000002</v>
      </c>
      <c r="K146" s="13">
        <v>1.6291</v>
      </c>
      <c r="L146" s="13">
        <v>6.08E-2</v>
      </c>
      <c r="M146" s="13">
        <v>1.89E-2</v>
      </c>
      <c r="N146" s="13">
        <v>7.7000000000000002E-3</v>
      </c>
      <c r="O146" s="13">
        <v>-2.5999999999999999E-3</v>
      </c>
      <c r="P146" s="13">
        <v>2.01E-2</v>
      </c>
      <c r="Q146" s="13">
        <v>99.796199999999999</v>
      </c>
      <c r="S146" s="13">
        <v>3.3306112173261827E-2</v>
      </c>
      <c r="T146" s="13">
        <v>0.6105461291708324</v>
      </c>
      <c r="U146" s="13">
        <v>0.35614775865590576</v>
      </c>
      <c r="V146" s="15">
        <v>63.15816587435188</v>
      </c>
      <c r="W146" s="20">
        <v>4.4929924561782242E-2</v>
      </c>
      <c r="X146" s="20">
        <v>9.340469031905857E-4</v>
      </c>
      <c r="Y146" s="20">
        <v>7.5633515981265954E-3</v>
      </c>
    </row>
    <row r="147" spans="2:26">
      <c r="C147" s="9" t="s">
        <v>652</v>
      </c>
      <c r="D147" s="9" t="s">
        <v>52</v>
      </c>
      <c r="E147" s="13">
        <v>52.7074</v>
      </c>
      <c r="F147" s="13">
        <v>0.19</v>
      </c>
      <c r="G147" s="13">
        <v>0.63700000000000001</v>
      </c>
      <c r="H147" s="13">
        <v>21.520900000000001</v>
      </c>
      <c r="I147" s="13">
        <v>0.84709999999999996</v>
      </c>
      <c r="J147" s="13">
        <v>22.297799999999999</v>
      </c>
      <c r="K147" s="13">
        <v>1.6092</v>
      </c>
      <c r="L147" s="13">
        <v>3.0200000000000001E-2</v>
      </c>
      <c r="M147" s="13">
        <v>-5.0000000000000001E-3</v>
      </c>
      <c r="N147" s="13">
        <v>7.1000000000000004E-3</v>
      </c>
      <c r="O147" s="13">
        <v>-3.3E-3</v>
      </c>
      <c r="P147" s="13">
        <v>2.9499999999999998E-2</v>
      </c>
      <c r="Q147" s="13">
        <v>99.876099999999994</v>
      </c>
      <c r="S147" s="13">
        <v>3.2556652232499685E-2</v>
      </c>
      <c r="T147" s="13">
        <v>0.62760578648093701</v>
      </c>
      <c r="U147" s="13">
        <v>0.33983756128656334</v>
      </c>
      <c r="V147" s="15">
        <v>64.872613774152029</v>
      </c>
      <c r="W147" s="20">
        <v>3.0214192841559795E-2</v>
      </c>
      <c r="X147" s="20">
        <v>-2.1540927609967446E-3</v>
      </c>
      <c r="Y147" s="20">
        <v>5.3421924717216062E-3</v>
      </c>
    </row>
    <row r="148" spans="2:26">
      <c r="C148" s="9" t="s">
        <v>653</v>
      </c>
      <c r="D148" s="9" t="s">
        <v>54</v>
      </c>
      <c r="E148" s="13">
        <v>53.246099999999998</v>
      </c>
      <c r="F148" s="13">
        <v>0.21360000000000001</v>
      </c>
      <c r="G148" s="13">
        <v>1.1865000000000001</v>
      </c>
      <c r="H148" s="13">
        <v>18.908799999999999</v>
      </c>
      <c r="I148" s="13">
        <v>0.78959999999999997</v>
      </c>
      <c r="J148" s="13">
        <v>24.3889</v>
      </c>
      <c r="K148" s="13">
        <v>1.3807</v>
      </c>
      <c r="L148" s="13">
        <v>3.39E-2</v>
      </c>
      <c r="M148" s="13">
        <v>1E-3</v>
      </c>
      <c r="N148" s="13">
        <v>-3.39E-2</v>
      </c>
      <c r="O148" s="13">
        <v>1.46E-2</v>
      </c>
      <c r="P148" s="13">
        <v>2.1999999999999999E-2</v>
      </c>
      <c r="Q148" s="13">
        <v>100.1859</v>
      </c>
      <c r="S148" s="13">
        <v>2.7575626060637674E-2</v>
      </c>
      <c r="T148" s="13">
        <v>0.67766253512195174</v>
      </c>
      <c r="U148" s="13">
        <v>0.29476183881741058</v>
      </c>
      <c r="V148" s="15">
        <v>69.687942145741502</v>
      </c>
      <c r="W148" s="20">
        <v>4.2324125721886485E-2</v>
      </c>
      <c r="X148" s="20">
        <v>9.094812064317899E-3</v>
      </c>
      <c r="Y148" s="20">
        <v>5.9084389605250686E-3</v>
      </c>
    </row>
    <row r="149" spans="2:26">
      <c r="C149" s="9" t="s">
        <v>654</v>
      </c>
      <c r="D149" s="9" t="s">
        <v>54</v>
      </c>
      <c r="E149" s="13">
        <v>53.228700000000003</v>
      </c>
      <c r="F149" s="13">
        <v>0.17649999999999999</v>
      </c>
      <c r="G149" s="13">
        <v>1.1220000000000001</v>
      </c>
      <c r="H149" s="13">
        <v>18.8428</v>
      </c>
      <c r="I149" s="13">
        <v>0.76070000000000004</v>
      </c>
      <c r="J149" s="13">
        <v>24.518699999999999</v>
      </c>
      <c r="K149" s="13">
        <v>1.4440999999999999</v>
      </c>
      <c r="L149" s="13">
        <v>6.5600000000000006E-2</v>
      </c>
      <c r="M149" s="13">
        <v>-1.7000000000000001E-2</v>
      </c>
      <c r="N149" s="13">
        <v>5.4000000000000003E-3</v>
      </c>
      <c r="O149" s="13">
        <v>1.9E-2</v>
      </c>
      <c r="P149" s="13">
        <v>-8.2000000000000007E-3</v>
      </c>
      <c r="Q149" s="13">
        <v>100.18340000000001</v>
      </c>
      <c r="S149" s="13">
        <v>2.8731421167620227E-2</v>
      </c>
      <c r="T149" s="13">
        <v>0.67866036613029523</v>
      </c>
      <c r="U149" s="13">
        <v>0.29260821270208448</v>
      </c>
      <c r="V149" s="15">
        <v>69.873604574560986</v>
      </c>
      <c r="W149" s="20">
        <v>4.3917075843491471E-2</v>
      </c>
      <c r="X149" s="20">
        <v>4.6829647609944458E-3</v>
      </c>
      <c r="Y149" s="20">
        <v>4.8798293144133951E-3</v>
      </c>
    </row>
    <row r="150" spans="2:26">
      <c r="C150" s="9" t="s">
        <v>655</v>
      </c>
      <c r="D150" s="9" t="s">
        <v>54</v>
      </c>
      <c r="E150" s="13">
        <v>52.933599999999998</v>
      </c>
      <c r="F150" s="13">
        <v>0.17269999999999999</v>
      </c>
      <c r="G150" s="13">
        <v>1.0302</v>
      </c>
      <c r="H150" s="13">
        <v>18.685400000000001</v>
      </c>
      <c r="I150" s="13">
        <v>0.68679999999999997</v>
      </c>
      <c r="J150" s="13">
        <v>24.711099999999998</v>
      </c>
      <c r="K150" s="13">
        <v>1.4537</v>
      </c>
      <c r="L150" s="13">
        <v>1.8100000000000002E-2</v>
      </c>
      <c r="M150" s="13">
        <v>-2.5100000000000001E-2</v>
      </c>
      <c r="N150" s="13">
        <v>8.0000000000000002E-3</v>
      </c>
      <c r="O150" s="13">
        <v>-3.0000000000000001E-3</v>
      </c>
      <c r="P150" s="13">
        <v>2.76E-2</v>
      </c>
      <c r="Q150" s="13">
        <v>99.727199999999996</v>
      </c>
      <c r="S150" s="13">
        <v>2.8833835562259488E-2</v>
      </c>
      <c r="T150" s="13">
        <v>0.68189092702805609</v>
      </c>
      <c r="U150" s="13">
        <v>0.28927523740968453</v>
      </c>
      <c r="V150" s="15">
        <v>70.213620696190418</v>
      </c>
      <c r="W150" s="20">
        <v>4.6372836557804886E-2</v>
      </c>
      <c r="X150" s="20">
        <v>-1.5567250252294662E-3</v>
      </c>
      <c r="Y150" s="20">
        <v>4.7953588371658067E-3</v>
      </c>
    </row>
    <row r="151" spans="2:26">
      <c r="C151" s="9" t="s">
        <v>656</v>
      </c>
      <c r="D151" s="9" t="s">
        <v>196</v>
      </c>
      <c r="E151" s="13">
        <v>53.076099999999997</v>
      </c>
      <c r="F151" s="13">
        <v>0.21729999999999999</v>
      </c>
      <c r="G151" s="13">
        <v>1.1249</v>
      </c>
      <c r="H151" s="13">
        <v>19.334599999999998</v>
      </c>
      <c r="I151" s="13">
        <v>0.77149999999999996</v>
      </c>
      <c r="J151" s="13">
        <v>24.018699999999999</v>
      </c>
      <c r="K151" s="13">
        <v>1.4941</v>
      </c>
      <c r="L151" s="13">
        <v>4.5999999999999999E-3</v>
      </c>
      <c r="M151" s="13">
        <v>1.6E-2</v>
      </c>
      <c r="N151" s="13">
        <v>-2.4799999999999999E-2</v>
      </c>
      <c r="O151" s="13">
        <v>3.3E-3</v>
      </c>
      <c r="P151" s="13">
        <v>-5.0000000000000001E-3</v>
      </c>
      <c r="Q151" s="13">
        <v>100.0611</v>
      </c>
      <c r="S151" s="13">
        <v>2.9881824415869812E-2</v>
      </c>
      <c r="T151" s="13">
        <v>0.66830105746698798</v>
      </c>
      <c r="U151" s="13">
        <v>0.30181711811714218</v>
      </c>
      <c r="V151" s="15">
        <v>68.88862349832678</v>
      </c>
      <c r="W151" s="20">
        <v>4.2186131844490493E-2</v>
      </c>
      <c r="X151" s="20">
        <v>6.7228572570415049E-3</v>
      </c>
      <c r="Y151" s="20">
        <v>6.0304627993784492E-3</v>
      </c>
    </row>
    <row r="152" spans="2:26">
      <c r="C152" s="9" t="s">
        <v>657</v>
      </c>
      <c r="D152" s="9" t="s">
        <v>52</v>
      </c>
      <c r="E152" s="13">
        <v>52.1935</v>
      </c>
      <c r="F152" s="13">
        <v>0.2104</v>
      </c>
      <c r="G152" s="13">
        <v>0.79930000000000001</v>
      </c>
      <c r="H152" s="13">
        <v>21.4178</v>
      </c>
      <c r="I152" s="13">
        <v>0.85589999999999999</v>
      </c>
      <c r="J152" s="13">
        <v>22.269300000000001</v>
      </c>
      <c r="K152" s="13">
        <v>1.6713</v>
      </c>
      <c r="L152" s="13">
        <v>2.3199999999999998E-2</v>
      </c>
      <c r="M152" s="13">
        <v>-1.49E-2</v>
      </c>
      <c r="N152" s="13">
        <v>4.8999999999999998E-3</v>
      </c>
      <c r="O152" s="13">
        <v>-2.2000000000000001E-3</v>
      </c>
      <c r="P152" s="13">
        <v>3.4700000000000002E-2</v>
      </c>
      <c r="Q152" s="13">
        <v>99.480400000000003</v>
      </c>
      <c r="S152" s="13">
        <v>3.3852771263244562E-2</v>
      </c>
      <c r="T152" s="13">
        <v>0.62754024987480639</v>
      </c>
      <c r="U152" s="13">
        <v>0.33860697886194907</v>
      </c>
      <c r="V152" s="15">
        <v>64.952859275425325</v>
      </c>
      <c r="W152" s="20">
        <v>3.9864602896428236E-2</v>
      </c>
      <c r="X152" s="20">
        <v>-4.4826470272229246E-3</v>
      </c>
      <c r="Y152" s="20">
        <v>5.9447542452378864E-3</v>
      </c>
    </row>
    <row r="153" spans="2:26"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S153" s="13"/>
      <c r="T153" s="13"/>
      <c r="U153" s="13"/>
      <c r="V153" s="15"/>
      <c r="W153" s="20"/>
      <c r="X153" s="20"/>
      <c r="Y153" s="20"/>
    </row>
    <row r="154" spans="2:26"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S154" s="13"/>
      <c r="T154" s="13"/>
      <c r="U154" s="13"/>
      <c r="V154" s="15"/>
      <c r="W154" s="20"/>
      <c r="X154" s="20"/>
      <c r="Y154" s="20"/>
    </row>
    <row r="155" spans="2:26"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S155" s="13"/>
      <c r="T155" s="13"/>
      <c r="U155" s="13"/>
      <c r="V155" s="15"/>
      <c r="W155" s="20"/>
      <c r="X155" s="20"/>
      <c r="Y155" s="20"/>
    </row>
    <row r="156" spans="2:26" s="3" customFormat="1">
      <c r="B156" s="12" t="s">
        <v>209</v>
      </c>
      <c r="C156" s="12"/>
      <c r="D156" s="12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12"/>
      <c r="S156" s="12"/>
      <c r="T156" s="12"/>
      <c r="U156" s="12"/>
      <c r="V156" s="17"/>
      <c r="W156" s="22"/>
      <c r="X156" s="22"/>
      <c r="Y156" s="22"/>
      <c r="Z156" s="12"/>
    </row>
    <row r="157" spans="2:26">
      <c r="C157" s="9" t="s">
        <v>658</v>
      </c>
      <c r="D157" s="9" t="s">
        <v>29</v>
      </c>
      <c r="E157" s="13">
        <v>53.478099999999998</v>
      </c>
      <c r="F157" s="13">
        <v>0.22600000000000001</v>
      </c>
      <c r="G157" s="13">
        <v>0.68920000000000003</v>
      </c>
      <c r="H157" s="13">
        <v>20.001100000000001</v>
      </c>
      <c r="I157" s="13">
        <v>0.72330000000000005</v>
      </c>
      <c r="J157" s="13">
        <v>23.496200000000002</v>
      </c>
      <c r="K157" s="13">
        <v>1.5998000000000001</v>
      </c>
      <c r="L157" s="13">
        <v>4.5400000000000003E-2</v>
      </c>
      <c r="M157" s="13">
        <v>1E-3</v>
      </c>
      <c r="N157" s="13">
        <v>3.6400000000000002E-2</v>
      </c>
      <c r="O157" s="13">
        <v>9.1000000000000004E-3</v>
      </c>
      <c r="P157" s="13">
        <v>-8.0999999999999996E-3</v>
      </c>
      <c r="Q157" s="13">
        <v>100.3057</v>
      </c>
      <c r="S157" s="13">
        <v>3.2060572825798092E-2</v>
      </c>
      <c r="T157" s="13">
        <v>0.6550861570322084</v>
      </c>
      <c r="U157" s="13">
        <v>0.31285327014199338</v>
      </c>
      <c r="V157" s="15">
        <v>67.678424769271359</v>
      </c>
      <c r="W157" s="20">
        <v>2.8051482586143761E-2</v>
      </c>
      <c r="X157" s="20">
        <v>1.9033740275403895E-3</v>
      </c>
      <c r="Y157" s="20">
        <v>6.2696971336661635E-3</v>
      </c>
    </row>
    <row r="158" spans="2:26">
      <c r="C158" s="9" t="s">
        <v>659</v>
      </c>
      <c r="D158" s="9" t="s">
        <v>54</v>
      </c>
      <c r="E158" s="13">
        <v>52.103900000000003</v>
      </c>
      <c r="F158" s="13">
        <v>0.3523</v>
      </c>
      <c r="G158" s="13">
        <v>1.5798000000000001</v>
      </c>
      <c r="H158" s="13">
        <v>20.703299999999999</v>
      </c>
      <c r="I158" s="13">
        <v>0.76370000000000005</v>
      </c>
      <c r="J158" s="13">
        <v>22.9024</v>
      </c>
      <c r="K158" s="13">
        <v>1.6608000000000001</v>
      </c>
      <c r="L158" s="13">
        <v>3.4599999999999999E-2</v>
      </c>
      <c r="M158" s="13">
        <v>-1.0999999999999999E-2</v>
      </c>
      <c r="N158" s="13">
        <v>1.9099999999999999E-2</v>
      </c>
      <c r="O158" s="13">
        <v>2.3E-3</v>
      </c>
      <c r="P158" s="13">
        <v>1.46E-2</v>
      </c>
      <c r="Q158" s="13">
        <v>100.13679999999999</v>
      </c>
      <c r="S158" s="13">
        <v>3.3428425674282017E-2</v>
      </c>
      <c r="T158" s="13">
        <v>0.64132000895998709</v>
      </c>
      <c r="U158" s="13">
        <v>0.32525156536573091</v>
      </c>
      <c r="V158" s="15">
        <v>66.349976141950279</v>
      </c>
      <c r="W158" s="20">
        <v>6.400821980970961E-2</v>
      </c>
      <c r="X158" s="20">
        <v>5.1808926743724254E-3</v>
      </c>
      <c r="Y158" s="20">
        <v>9.8483718965895542E-3</v>
      </c>
    </row>
    <row r="159" spans="2:26">
      <c r="C159" s="9" t="s">
        <v>660</v>
      </c>
      <c r="D159" s="9" t="s">
        <v>53</v>
      </c>
      <c r="E159" s="13">
        <v>52.493200000000002</v>
      </c>
      <c r="F159" s="13">
        <v>0.29399999999999998</v>
      </c>
      <c r="G159" s="13">
        <v>1.1516</v>
      </c>
      <c r="H159" s="13">
        <v>19.950399999999998</v>
      </c>
      <c r="I159" s="13">
        <v>0.77559999999999996</v>
      </c>
      <c r="J159" s="13">
        <v>23.331399999999999</v>
      </c>
      <c r="K159" s="13">
        <v>1.6572</v>
      </c>
      <c r="L159" s="13">
        <v>5.7200000000000001E-2</v>
      </c>
      <c r="M159" s="13">
        <v>-2.9000000000000001E-2</v>
      </c>
      <c r="N159" s="13">
        <v>1.41E-2</v>
      </c>
      <c r="O159" s="13">
        <v>1.04E-2</v>
      </c>
      <c r="P159" s="13">
        <v>8.9999999999999998E-4</v>
      </c>
      <c r="Q159" s="13">
        <v>99.736099999999993</v>
      </c>
      <c r="S159" s="13">
        <v>3.335221740074798E-2</v>
      </c>
      <c r="T159" s="13">
        <v>0.65325959089771113</v>
      </c>
      <c r="U159" s="13">
        <v>0.31338819170154092</v>
      </c>
      <c r="V159" s="15">
        <v>67.579898558411756</v>
      </c>
      <c r="W159" s="20">
        <v>4.8935569836436876E-2</v>
      </c>
      <c r="X159" s="20">
        <v>1.5157569759973386E-3</v>
      </c>
      <c r="Y159" s="20">
        <v>8.2211848467895164E-3</v>
      </c>
    </row>
    <row r="160" spans="2:26">
      <c r="C160" s="9" t="s">
        <v>661</v>
      </c>
      <c r="D160" s="9" t="s">
        <v>53</v>
      </c>
      <c r="E160" s="13">
        <v>53.087299999999999</v>
      </c>
      <c r="F160" s="13">
        <v>0.21129999999999999</v>
      </c>
      <c r="G160" s="13">
        <v>0.59770000000000001</v>
      </c>
      <c r="H160" s="13">
        <v>20.427299999999999</v>
      </c>
      <c r="I160" s="13">
        <v>0.75890000000000002</v>
      </c>
      <c r="J160" s="13">
        <v>23.580300000000001</v>
      </c>
      <c r="K160" s="13">
        <v>1.5996999999999999</v>
      </c>
      <c r="L160" s="13">
        <v>3.6700000000000003E-2</v>
      </c>
      <c r="M160" s="13">
        <v>-1.4E-2</v>
      </c>
      <c r="N160" s="13">
        <v>-1.5E-3</v>
      </c>
      <c r="O160" s="13">
        <v>1.9E-3</v>
      </c>
      <c r="P160" s="13">
        <v>3.7100000000000001E-2</v>
      </c>
      <c r="Q160" s="13">
        <v>100.3383</v>
      </c>
      <c r="S160" s="13">
        <v>3.1772322915231153E-2</v>
      </c>
      <c r="T160" s="13">
        <v>0.65156081207381644</v>
      </c>
      <c r="U160" s="13">
        <v>0.31666686501095243</v>
      </c>
      <c r="V160" s="15">
        <v>67.294173415450913</v>
      </c>
      <c r="W160" s="20">
        <v>3.5800089230339172E-2</v>
      </c>
      <c r="X160" s="20">
        <v>-9.7337118918740667E-3</v>
      </c>
      <c r="Y160" s="20">
        <v>5.8818380940189987E-3</v>
      </c>
    </row>
    <row r="161" spans="2:26">
      <c r="C161" s="9" t="s">
        <v>662</v>
      </c>
      <c r="D161" s="9" t="s">
        <v>53</v>
      </c>
      <c r="E161" s="13">
        <v>53.604700000000001</v>
      </c>
      <c r="F161" s="13">
        <v>0.2316</v>
      </c>
      <c r="G161" s="13">
        <v>0.75780000000000003</v>
      </c>
      <c r="H161" s="13">
        <v>20.3474</v>
      </c>
      <c r="I161" s="13">
        <v>0.84319999999999995</v>
      </c>
      <c r="J161" s="13">
        <v>23.334800000000001</v>
      </c>
      <c r="K161" s="13">
        <v>1.5935999999999999</v>
      </c>
      <c r="L161" s="13">
        <v>-3.2099999999999997E-2</v>
      </c>
      <c r="M161" s="13">
        <v>-4.0000000000000001E-3</v>
      </c>
      <c r="N161" s="13">
        <v>-2.3E-2</v>
      </c>
      <c r="O161" s="13">
        <v>-6.1999999999999998E-3</v>
      </c>
      <c r="P161" s="13">
        <v>5.9999999999999995E-4</v>
      </c>
      <c r="Q161" s="13">
        <v>100.7137</v>
      </c>
      <c r="S161" s="13">
        <v>3.1911030177086401E-2</v>
      </c>
      <c r="T161" s="13">
        <v>0.65007100143363006</v>
      </c>
      <c r="U161" s="13">
        <v>0.31801796838928353</v>
      </c>
      <c r="V161" s="15">
        <v>67.149923374557545</v>
      </c>
      <c r="W161" s="20">
        <v>2.7296643760790884E-2</v>
      </c>
      <c r="X161" s="20">
        <v>5.5745811170799034E-3</v>
      </c>
      <c r="Y161" s="20">
        <v>6.412331827518482E-3</v>
      </c>
    </row>
    <row r="162" spans="2:26">
      <c r="C162" s="9" t="s">
        <v>663</v>
      </c>
      <c r="D162" s="9" t="s">
        <v>53</v>
      </c>
      <c r="E162" s="13">
        <v>52.618699999999997</v>
      </c>
      <c r="F162" s="13">
        <v>0.40600000000000003</v>
      </c>
      <c r="G162" s="13">
        <v>1.333</v>
      </c>
      <c r="H162" s="13">
        <v>20.317599999999999</v>
      </c>
      <c r="I162" s="13">
        <v>0.73519999999999996</v>
      </c>
      <c r="J162" s="13">
        <v>23.990200000000002</v>
      </c>
      <c r="K162" s="13">
        <v>1.8332999999999999</v>
      </c>
      <c r="L162" s="13">
        <v>-6.8999999999999999E-3</v>
      </c>
      <c r="M162" s="13">
        <v>1.6899999999999998E-2</v>
      </c>
      <c r="N162" s="13">
        <v>-2.92E-2</v>
      </c>
      <c r="O162" s="13">
        <v>1.67E-2</v>
      </c>
      <c r="P162" s="13">
        <v>-6.3700000000000007E-2</v>
      </c>
      <c r="Q162" s="13">
        <v>101.2675</v>
      </c>
      <c r="S162" s="13">
        <v>3.5899832741236377E-2</v>
      </c>
      <c r="T162" s="13">
        <v>0.65356375924645971</v>
      </c>
      <c r="U162" s="13">
        <v>0.31053640801230392</v>
      </c>
      <c r="V162" s="15">
        <v>67.790026538917061</v>
      </c>
      <c r="W162" s="20">
        <v>6.8906133822792981E-2</v>
      </c>
      <c r="X162" s="20">
        <v>-1.1243325141676856E-2</v>
      </c>
      <c r="Y162" s="20">
        <v>1.1210057064266378E-2</v>
      </c>
    </row>
    <row r="163" spans="2:26">
      <c r="C163" s="9" t="s">
        <v>664</v>
      </c>
      <c r="D163" s="9" t="s">
        <v>196</v>
      </c>
      <c r="E163" s="13">
        <v>52.6098</v>
      </c>
      <c r="F163" s="13">
        <v>0.31619999999999998</v>
      </c>
      <c r="G163" s="13">
        <v>1.2474000000000001</v>
      </c>
      <c r="H163" s="13">
        <v>20.5761</v>
      </c>
      <c r="I163" s="13">
        <v>0.81010000000000004</v>
      </c>
      <c r="J163" s="13">
        <v>23.036999999999999</v>
      </c>
      <c r="K163" s="13">
        <v>1.6665000000000001</v>
      </c>
      <c r="L163" s="13">
        <v>4.5900000000000003E-2</v>
      </c>
      <c r="M163" s="13">
        <v>3.0000000000000001E-3</v>
      </c>
      <c r="N163" s="13">
        <v>-1.77E-2</v>
      </c>
      <c r="O163" s="13">
        <v>1.47E-2</v>
      </c>
      <c r="P163" s="13">
        <v>2.6200000000000001E-2</v>
      </c>
      <c r="Q163" s="13">
        <v>100.35290000000001</v>
      </c>
      <c r="S163" s="13">
        <v>3.3480027785751203E-2</v>
      </c>
      <c r="T163" s="13">
        <v>0.64387508596001231</v>
      </c>
      <c r="U163" s="13">
        <v>0.32264488625423654</v>
      </c>
      <c r="V163" s="15">
        <v>66.617876967914768</v>
      </c>
      <c r="W163" s="20">
        <v>5.0660594256478397E-2</v>
      </c>
      <c r="X163" s="20">
        <v>3.8183802416913853E-3</v>
      </c>
      <c r="Y163" s="20">
        <v>8.814571328698324E-3</v>
      </c>
    </row>
    <row r="164" spans="2:26">
      <c r="C164" s="9" t="s">
        <v>665</v>
      </c>
      <c r="D164" s="9" t="s">
        <v>53</v>
      </c>
      <c r="E164" s="13">
        <v>53.441800000000001</v>
      </c>
      <c r="F164" s="13">
        <v>0.29509999999999997</v>
      </c>
      <c r="G164" s="13">
        <v>1.0663</v>
      </c>
      <c r="H164" s="13">
        <v>20.289000000000001</v>
      </c>
      <c r="I164" s="13">
        <v>0.81559999999999999</v>
      </c>
      <c r="J164" s="13">
        <v>23.598299999999998</v>
      </c>
      <c r="K164" s="13">
        <v>1.6537999999999999</v>
      </c>
      <c r="L164" s="13">
        <v>5.0200000000000002E-2</v>
      </c>
      <c r="M164" s="13">
        <v>2.4899999999999999E-2</v>
      </c>
      <c r="N164" s="13">
        <v>-6.8999999999999999E-3</v>
      </c>
      <c r="O164" s="13">
        <v>-1.37E-2</v>
      </c>
      <c r="P164" s="13">
        <v>3.85E-2</v>
      </c>
      <c r="Q164" s="13">
        <v>101.2735</v>
      </c>
      <c r="S164" s="13">
        <v>3.2865627640318668E-2</v>
      </c>
      <c r="T164" s="13">
        <v>0.65243141978355235</v>
      </c>
      <c r="U164" s="13">
        <v>0.31470295257612896</v>
      </c>
      <c r="V164" s="15">
        <v>67.460265959910529</v>
      </c>
      <c r="W164" s="20">
        <v>4.3283710407639786E-2</v>
      </c>
      <c r="X164" s="20">
        <v>2.7343770555977379E-3</v>
      </c>
      <c r="Y164" s="20">
        <v>8.1289511213278424E-3</v>
      </c>
    </row>
    <row r="165" spans="2:26">
      <c r="C165" s="9" t="s">
        <v>666</v>
      </c>
      <c r="D165" s="9" t="s">
        <v>53</v>
      </c>
      <c r="E165" s="13">
        <v>53.555599999999998</v>
      </c>
      <c r="F165" s="13">
        <v>0.2291</v>
      </c>
      <c r="G165" s="13">
        <v>0.50749999999999995</v>
      </c>
      <c r="H165" s="13">
        <v>20.0946</v>
      </c>
      <c r="I165" s="13">
        <v>0.86890000000000001</v>
      </c>
      <c r="J165" s="13">
        <v>23.311399999999999</v>
      </c>
      <c r="K165" s="13">
        <v>1.7674000000000001</v>
      </c>
      <c r="L165" s="13">
        <v>2.5100000000000001E-2</v>
      </c>
      <c r="M165" s="13">
        <v>8.0000000000000002E-3</v>
      </c>
      <c r="N165" s="13">
        <v>2.69E-2</v>
      </c>
      <c r="O165" s="13">
        <v>-4.1999999999999997E-3</v>
      </c>
      <c r="P165" s="13">
        <v>3.6999999999999998E-2</v>
      </c>
      <c r="Q165" s="13">
        <v>100.4315</v>
      </c>
      <c r="S165" s="13">
        <v>3.5431066978225637E-2</v>
      </c>
      <c r="T165" s="13">
        <v>0.6501490669267489</v>
      </c>
      <c r="U165" s="13">
        <v>0.31441986609502554</v>
      </c>
      <c r="V165" s="15">
        <v>67.403069357622797</v>
      </c>
      <c r="W165" s="20">
        <v>2.4085272181947781E-2</v>
      </c>
      <c r="X165" s="20">
        <v>-2.0153029053108749E-3</v>
      </c>
      <c r="Y165" s="20">
        <v>6.35926492436731E-3</v>
      </c>
    </row>
    <row r="166" spans="2:26"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S166" s="13"/>
      <c r="T166" s="13"/>
      <c r="U166" s="13"/>
      <c r="V166" s="15"/>
      <c r="W166" s="20"/>
      <c r="X166" s="20"/>
      <c r="Y166" s="20"/>
    </row>
    <row r="167" spans="2:26"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S167" s="13"/>
      <c r="T167" s="13"/>
      <c r="U167" s="13"/>
      <c r="V167" s="15"/>
      <c r="W167" s="20"/>
      <c r="X167" s="20"/>
      <c r="Y167" s="20"/>
    </row>
    <row r="168" spans="2:26" s="3" customFormat="1">
      <c r="B168" s="12" t="s">
        <v>227</v>
      </c>
      <c r="C168" s="12"/>
      <c r="D168" s="12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12"/>
      <c r="S168" s="12"/>
      <c r="T168" s="12"/>
      <c r="U168" s="12"/>
      <c r="V168" s="17"/>
      <c r="W168" s="22"/>
      <c r="X168" s="22"/>
      <c r="Y168" s="22"/>
      <c r="Z168" s="12"/>
    </row>
    <row r="169" spans="2:26">
      <c r="C169" s="9" t="s">
        <v>670</v>
      </c>
      <c r="D169" s="9" t="s">
        <v>54</v>
      </c>
      <c r="E169" s="13">
        <v>53.863900000000001</v>
      </c>
      <c r="F169" s="13">
        <v>0.29599999999999999</v>
      </c>
      <c r="G169" s="13">
        <v>0.99250000000000005</v>
      </c>
      <c r="H169" s="13">
        <v>18.010400000000001</v>
      </c>
      <c r="I169" s="13">
        <v>0.62050000000000005</v>
      </c>
      <c r="J169" s="13">
        <v>25.0166</v>
      </c>
      <c r="K169" s="13">
        <v>1.5760000000000001</v>
      </c>
      <c r="L169" s="13">
        <v>0</v>
      </c>
      <c r="M169" s="13">
        <v>6.0000000000000001E-3</v>
      </c>
      <c r="N169" s="13">
        <v>1.2999999999999999E-3</v>
      </c>
      <c r="O169" s="13">
        <v>2.2200000000000001E-2</v>
      </c>
      <c r="P169" s="13">
        <v>6.0999999999999999E-2</v>
      </c>
      <c r="Q169" s="13">
        <v>100.4663</v>
      </c>
      <c r="S169" s="13">
        <v>3.1246943963543897E-2</v>
      </c>
      <c r="T169" s="13">
        <v>0.69004089014356107</v>
      </c>
      <c r="U169" s="13">
        <v>0.27871216589289499</v>
      </c>
      <c r="V169" s="15">
        <v>71.229802666820547</v>
      </c>
      <c r="W169" s="20">
        <v>3.5401985827743232E-2</v>
      </c>
      <c r="X169" s="20">
        <v>7.2666535115967698E-3</v>
      </c>
      <c r="Y169" s="20">
        <v>8.1224329727468039E-3</v>
      </c>
    </row>
    <row r="170" spans="2:26">
      <c r="C170" s="9" t="s">
        <v>671</v>
      </c>
      <c r="D170" s="9" t="s">
        <v>54</v>
      </c>
      <c r="E170" s="13">
        <v>52.700099999999999</v>
      </c>
      <c r="F170" s="13">
        <v>0.31730000000000003</v>
      </c>
      <c r="G170" s="13">
        <v>1.1889000000000001</v>
      </c>
      <c r="H170" s="13">
        <v>18.820399999999999</v>
      </c>
      <c r="I170" s="13">
        <v>0.67400000000000004</v>
      </c>
      <c r="J170" s="13">
        <v>23.898900000000001</v>
      </c>
      <c r="K170" s="13">
        <v>1.6869000000000001</v>
      </c>
      <c r="L170" s="13">
        <v>2.7199999999999998E-2</v>
      </c>
      <c r="M170" s="13">
        <v>1.2999999999999999E-2</v>
      </c>
      <c r="N170" s="13">
        <v>1.5699999999999999E-2</v>
      </c>
      <c r="O170" s="13">
        <v>1.54E-2</v>
      </c>
      <c r="P170" s="13">
        <v>3.9E-2</v>
      </c>
      <c r="Q170" s="13">
        <v>99.396699999999996</v>
      </c>
      <c r="S170" s="13">
        <v>3.3992888823448884E-2</v>
      </c>
      <c r="T170" s="13">
        <v>0.66999545171445518</v>
      </c>
      <c r="U170" s="13">
        <v>0.29601165946209607</v>
      </c>
      <c r="V170" s="15">
        <v>69.357196646143962</v>
      </c>
      <c r="W170" s="20">
        <v>4.5635218455542637E-2</v>
      </c>
      <c r="X170" s="20">
        <v>6.333485786187823E-3</v>
      </c>
      <c r="Y170" s="20">
        <v>8.8528433653572228E-3</v>
      </c>
    </row>
    <row r="171" spans="2:26">
      <c r="C171" s="9" t="s">
        <v>672</v>
      </c>
      <c r="D171" s="9" t="s">
        <v>54</v>
      </c>
      <c r="E171" s="13">
        <v>53.268799999999999</v>
      </c>
      <c r="F171" s="13">
        <v>0.31359999999999999</v>
      </c>
      <c r="G171" s="13">
        <v>0.96379999999999999</v>
      </c>
      <c r="H171" s="13">
        <v>20.015699999999999</v>
      </c>
      <c r="I171" s="13">
        <v>0.70250000000000001</v>
      </c>
      <c r="J171" s="13">
        <v>23.669599999999999</v>
      </c>
      <c r="K171" s="13">
        <v>1.6218999999999999</v>
      </c>
      <c r="L171" s="13">
        <v>4.3400000000000001E-2</v>
      </c>
      <c r="M171" s="13">
        <v>1.7999999999999999E-2</v>
      </c>
      <c r="N171" s="13">
        <v>6.9999999999999999E-4</v>
      </c>
      <c r="O171" s="13">
        <v>-3.0000000000000001E-3</v>
      </c>
      <c r="P171" s="13">
        <v>-1.7600000000000001E-2</v>
      </c>
      <c r="Q171" s="13">
        <v>100.6181</v>
      </c>
      <c r="S171" s="13">
        <v>3.2325488993533075E-2</v>
      </c>
      <c r="T171" s="13">
        <v>0.65630717924886928</v>
      </c>
      <c r="U171" s="13">
        <v>0.31136733175759773</v>
      </c>
      <c r="V171" s="15">
        <v>67.82313389305375</v>
      </c>
      <c r="W171" s="20">
        <v>4.0691816313426221E-2</v>
      </c>
      <c r="X171" s="20">
        <v>1.0930612422423505E-3</v>
      </c>
      <c r="Y171" s="20">
        <v>8.6780952504230402E-3</v>
      </c>
    </row>
    <row r="172" spans="2:26">
      <c r="C172" s="9" t="s">
        <v>673</v>
      </c>
      <c r="D172" s="9" t="s">
        <v>54</v>
      </c>
      <c r="E172" s="13">
        <v>52.743600000000001</v>
      </c>
      <c r="F172" s="13">
        <v>0.2883</v>
      </c>
      <c r="G172" s="13">
        <v>1.2040999999999999</v>
      </c>
      <c r="H172" s="13">
        <v>20.2241</v>
      </c>
      <c r="I172" s="13">
        <v>0.71509999999999996</v>
      </c>
      <c r="J172" s="13">
        <v>23.316800000000001</v>
      </c>
      <c r="K172" s="13">
        <v>1.5743</v>
      </c>
      <c r="L172" s="13">
        <v>6.8999999999999999E-3</v>
      </c>
      <c r="M172" s="13">
        <v>-1E-3</v>
      </c>
      <c r="N172" s="13">
        <v>1.5299999999999999E-2</v>
      </c>
      <c r="O172" s="13">
        <v>9.4000000000000004E-3</v>
      </c>
      <c r="P172" s="13">
        <v>-2.3400000000000001E-2</v>
      </c>
      <c r="Q172" s="13">
        <v>100.0977</v>
      </c>
      <c r="S172" s="13">
        <v>3.1613550623875157E-2</v>
      </c>
      <c r="T172" s="13">
        <v>0.6514032702982393</v>
      </c>
      <c r="U172" s="13">
        <v>0.31698317907788554</v>
      </c>
      <c r="V172" s="15">
        <v>67.266871683086919</v>
      </c>
      <c r="W172" s="20">
        <v>4.7174206284884335E-2</v>
      </c>
      <c r="X172" s="20">
        <v>5.3740927822396867E-3</v>
      </c>
      <c r="Y172" s="20">
        <v>8.0307645944635905E-3</v>
      </c>
    </row>
    <row r="173" spans="2:26">
      <c r="C173" s="9" t="s">
        <v>674</v>
      </c>
      <c r="D173" s="9" t="s">
        <v>54</v>
      </c>
      <c r="E173" s="13">
        <v>53.049199999999999</v>
      </c>
      <c r="F173" s="13">
        <v>0.28149999999999997</v>
      </c>
      <c r="G173" s="13">
        <v>0.99750000000000005</v>
      </c>
      <c r="H173" s="13">
        <v>20.2118</v>
      </c>
      <c r="I173" s="13">
        <v>0.86499999999999999</v>
      </c>
      <c r="J173" s="13">
        <v>23.404599999999999</v>
      </c>
      <c r="K173" s="13">
        <v>1.6388</v>
      </c>
      <c r="L173" s="13">
        <v>3.6600000000000001E-2</v>
      </c>
      <c r="M173" s="13">
        <v>-1.4E-2</v>
      </c>
      <c r="N173" s="13">
        <v>1.35E-2</v>
      </c>
      <c r="O173" s="13">
        <v>-2.8999999999999998E-3</v>
      </c>
      <c r="P173" s="13">
        <v>-8.5000000000000006E-3</v>
      </c>
      <c r="Q173" s="13">
        <v>100.4984</v>
      </c>
      <c r="S173" s="13">
        <v>3.2792189824628115E-2</v>
      </c>
      <c r="T173" s="13">
        <v>0.65153971568357583</v>
      </c>
      <c r="U173" s="13">
        <v>0.31566809449179617</v>
      </c>
      <c r="V173" s="15">
        <v>67.362950219088916</v>
      </c>
      <c r="W173" s="20">
        <v>4.2732507612106341E-2</v>
      </c>
      <c r="X173" s="20">
        <v>6.4720009110248722E-4</v>
      </c>
      <c r="Y173" s="20">
        <v>7.8139074478075551E-3</v>
      </c>
    </row>
    <row r="174" spans="2:26">
      <c r="C174" s="9" t="s">
        <v>675</v>
      </c>
      <c r="D174" s="9" t="s">
        <v>54</v>
      </c>
      <c r="E174" s="13">
        <v>53.252400000000002</v>
      </c>
      <c r="F174" s="13">
        <v>0.29520000000000002</v>
      </c>
      <c r="G174" s="13">
        <v>0.9163</v>
      </c>
      <c r="H174" s="13">
        <v>18.292000000000002</v>
      </c>
      <c r="I174" s="13">
        <v>0.53120000000000001</v>
      </c>
      <c r="J174" s="13">
        <v>25.013999999999999</v>
      </c>
      <c r="K174" s="13">
        <v>1.6258999999999999</v>
      </c>
      <c r="L174" s="13">
        <v>2.24E-2</v>
      </c>
      <c r="M174" s="13">
        <v>-8.0000000000000002E-3</v>
      </c>
      <c r="N174" s="13">
        <v>1.2200000000000001E-2</v>
      </c>
      <c r="O174" s="13">
        <v>1.4E-2</v>
      </c>
      <c r="P174" s="13">
        <v>8.8300000000000003E-2</v>
      </c>
      <c r="Q174" s="13">
        <v>100.0638</v>
      </c>
      <c r="S174" s="13">
        <v>3.2067130859557702E-2</v>
      </c>
      <c r="T174" s="13">
        <v>0.68634839955411608</v>
      </c>
      <c r="U174" s="13">
        <v>0.28158446958632627</v>
      </c>
      <c r="V174" s="15">
        <v>70.908677805684704</v>
      </c>
      <c r="W174" s="20">
        <v>4.4467434085915913E-2</v>
      </c>
      <c r="X174" s="20">
        <v>-4.8062271005969159E-3</v>
      </c>
      <c r="Y174" s="20">
        <v>8.1556905672816923E-3</v>
      </c>
    </row>
    <row r="175" spans="2:26">
      <c r="C175" s="9" t="s">
        <v>676</v>
      </c>
      <c r="D175" s="9" t="s">
        <v>1580</v>
      </c>
      <c r="E175" s="13">
        <v>53.312800000000003</v>
      </c>
      <c r="F175" s="13">
        <v>0.2291</v>
      </c>
      <c r="G175" s="13">
        <v>0.65700000000000003</v>
      </c>
      <c r="H175" s="13">
        <v>19.977599999999999</v>
      </c>
      <c r="I175" s="13">
        <v>0.75690000000000002</v>
      </c>
      <c r="J175" s="13">
        <v>23.614799999999999</v>
      </c>
      <c r="K175" s="13">
        <v>1.6115999999999999</v>
      </c>
      <c r="L175" s="13">
        <v>6.7999999999999996E-3</v>
      </c>
      <c r="M175" s="13">
        <v>1E-3</v>
      </c>
      <c r="N175" s="13">
        <v>-1.7000000000000001E-2</v>
      </c>
      <c r="O175" s="13">
        <v>5.7000000000000002E-3</v>
      </c>
      <c r="P175" s="13">
        <v>1.5E-3</v>
      </c>
      <c r="Q175" s="13">
        <v>100.17489999999999</v>
      </c>
      <c r="S175" s="13">
        <v>3.2194813738731037E-2</v>
      </c>
      <c r="T175" s="13">
        <v>0.65630866286607326</v>
      </c>
      <c r="U175" s="13">
        <v>0.31149652339519568</v>
      </c>
      <c r="V175" s="15">
        <v>67.814129556534127</v>
      </c>
      <c r="W175" s="20">
        <v>3.0090189760962227E-2</v>
      </c>
      <c r="X175" s="20">
        <v>-1.4759248798957569E-3</v>
      </c>
      <c r="Y175" s="20">
        <v>6.3688124430354501E-3</v>
      </c>
    </row>
    <row r="176" spans="2:26">
      <c r="C176" s="9" t="s">
        <v>677</v>
      </c>
      <c r="D176" s="9" t="s">
        <v>1580</v>
      </c>
      <c r="E176" s="13">
        <v>54.229700000000001</v>
      </c>
      <c r="F176" s="13">
        <v>0.24610000000000001</v>
      </c>
      <c r="G176" s="13">
        <v>0.88049999999999995</v>
      </c>
      <c r="H176" s="13">
        <v>16.506399999999999</v>
      </c>
      <c r="I176" s="13">
        <v>0.50380000000000003</v>
      </c>
      <c r="J176" s="13">
        <v>26.415600000000001</v>
      </c>
      <c r="K176" s="13">
        <v>1.6348</v>
      </c>
      <c r="L176" s="13">
        <v>2.2000000000000001E-3</v>
      </c>
      <c r="M176" s="13">
        <v>4.0000000000000001E-3</v>
      </c>
      <c r="N176" s="13">
        <v>1.1000000000000001E-3</v>
      </c>
      <c r="O176" s="13">
        <v>2.9499999999999998E-2</v>
      </c>
      <c r="P176" s="13">
        <v>-2.0799999999999999E-2</v>
      </c>
      <c r="Q176" s="13">
        <v>100.4537</v>
      </c>
      <c r="S176" s="13">
        <v>3.1887242621231188E-2</v>
      </c>
      <c r="T176" s="13">
        <v>0.716816549616617</v>
      </c>
      <c r="U176" s="13">
        <v>0.25129620776215189</v>
      </c>
      <c r="V176" s="15">
        <v>74.042671595140064</v>
      </c>
      <c r="W176" s="20">
        <v>3.698497706659154E-2</v>
      </c>
      <c r="X176" s="20">
        <v>5.8302979322535919E-4</v>
      </c>
      <c r="Y176" s="20">
        <v>6.7021872093612073E-3</v>
      </c>
    </row>
    <row r="177" spans="2:26">
      <c r="C177" s="9" t="s">
        <v>678</v>
      </c>
      <c r="D177" s="9" t="s">
        <v>195</v>
      </c>
      <c r="E177" s="13">
        <v>52.589100000000002</v>
      </c>
      <c r="F177" s="13">
        <v>0.2515</v>
      </c>
      <c r="G177" s="13">
        <v>1.2166999999999999</v>
      </c>
      <c r="H177" s="13">
        <v>19.871300000000002</v>
      </c>
      <c r="I177" s="13">
        <v>0.79700000000000004</v>
      </c>
      <c r="J177" s="13">
        <v>23.369299999999999</v>
      </c>
      <c r="K177" s="13">
        <v>1.6228</v>
      </c>
      <c r="L177" s="13">
        <v>5.0200000000000002E-2</v>
      </c>
      <c r="M177" s="13">
        <v>-3.0000000000000001E-3</v>
      </c>
      <c r="N177" s="13">
        <v>-3.0000000000000001E-3</v>
      </c>
      <c r="O177" s="13">
        <v>6.7999999999999996E-3</v>
      </c>
      <c r="P177" s="13">
        <v>2.8899999999999999E-2</v>
      </c>
      <c r="Q177" s="13">
        <v>99.803600000000003</v>
      </c>
      <c r="S177" s="13">
        <v>3.2688454682012952E-2</v>
      </c>
      <c r="T177" s="13">
        <v>0.65489292968923429</v>
      </c>
      <c r="U177" s="13">
        <v>0.31241861562875273</v>
      </c>
      <c r="V177" s="15">
        <v>67.702379120674038</v>
      </c>
      <c r="W177" s="20">
        <v>4.7646850085290682E-2</v>
      </c>
      <c r="X177" s="20">
        <v>5.594433829887141E-3</v>
      </c>
      <c r="Y177" s="20">
        <v>7.0245603498709057E-3</v>
      </c>
    </row>
    <row r="178" spans="2:26">
      <c r="C178" s="9" t="s">
        <v>679</v>
      </c>
      <c r="D178" s="9" t="s">
        <v>54</v>
      </c>
      <c r="E178" s="13">
        <v>52.743600000000001</v>
      </c>
      <c r="F178" s="13">
        <v>0.31359999999999999</v>
      </c>
      <c r="G178" s="13">
        <v>1.1995</v>
      </c>
      <c r="H178" s="13">
        <v>20.436499999999999</v>
      </c>
      <c r="I178" s="13">
        <v>0.84930000000000005</v>
      </c>
      <c r="J178" s="13">
        <v>23.063199999999998</v>
      </c>
      <c r="K178" s="13">
        <v>1.6687000000000001</v>
      </c>
      <c r="L178" s="13">
        <v>2.2800000000000001E-2</v>
      </c>
      <c r="M178" s="13">
        <v>4.0000000000000001E-3</v>
      </c>
      <c r="N178" s="13">
        <v>4.0599999999999997E-2</v>
      </c>
      <c r="O178" s="13">
        <v>0.01</v>
      </c>
      <c r="P178" s="13">
        <v>1.1999999999999999E-3</v>
      </c>
      <c r="Q178" s="13">
        <v>100.35290000000001</v>
      </c>
      <c r="S178" s="13">
        <v>3.3571646774017888E-2</v>
      </c>
      <c r="T178" s="13">
        <v>0.64551918035101985</v>
      </c>
      <c r="U178" s="13">
        <v>0.32090917287496223</v>
      </c>
      <c r="V178" s="15">
        <v>66.794313121738128</v>
      </c>
      <c r="W178" s="20">
        <v>4.8577245352243059E-2</v>
      </c>
      <c r="X178" s="20">
        <v>3.7326945235116663E-3</v>
      </c>
      <c r="Y178" s="20">
        <v>8.7292346776096583E-3</v>
      </c>
    </row>
    <row r="179" spans="2:26"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S179" s="13"/>
      <c r="T179" s="13"/>
      <c r="U179" s="13"/>
      <c r="V179" s="15"/>
      <c r="W179" s="20"/>
      <c r="X179" s="20"/>
      <c r="Y179" s="20"/>
    </row>
    <row r="180" spans="2:26"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S180" s="13"/>
      <c r="T180" s="13"/>
      <c r="U180" s="13"/>
      <c r="V180" s="15"/>
      <c r="W180" s="20"/>
      <c r="X180" s="20"/>
      <c r="Y180" s="20"/>
    </row>
    <row r="181" spans="2:26" s="3" customFormat="1">
      <c r="B181" s="12" t="s">
        <v>246</v>
      </c>
      <c r="C181" s="12"/>
      <c r="D181" s="12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12"/>
      <c r="S181" s="12"/>
      <c r="T181" s="12"/>
      <c r="U181" s="12"/>
      <c r="V181" s="17"/>
      <c r="W181" s="22"/>
      <c r="X181" s="22"/>
      <c r="Y181" s="22"/>
      <c r="Z181" s="12"/>
    </row>
    <row r="182" spans="2:26">
      <c r="C182" s="9" t="s">
        <v>680</v>
      </c>
      <c r="D182" s="9" t="s">
        <v>93</v>
      </c>
      <c r="E182" s="13">
        <v>52.677900000000001</v>
      </c>
      <c r="F182" s="13">
        <v>0.29859999999999998</v>
      </c>
      <c r="G182" s="13">
        <v>0.99450000000000005</v>
      </c>
      <c r="H182" s="13">
        <v>20.993200000000002</v>
      </c>
      <c r="I182" s="13">
        <v>0.84019999999999995</v>
      </c>
      <c r="J182" s="13">
        <v>22.468699999999998</v>
      </c>
      <c r="K182" s="13">
        <v>1.9827999999999999</v>
      </c>
      <c r="L182" s="13">
        <v>8.0699999999999994E-2</v>
      </c>
      <c r="M182" s="13">
        <v>9.9000000000000008E-3</v>
      </c>
      <c r="N182" s="13">
        <v>-1.4E-2</v>
      </c>
      <c r="O182" s="13">
        <v>-8.0999999999999996E-3</v>
      </c>
      <c r="P182" s="13">
        <v>1.1900000000000001E-2</v>
      </c>
      <c r="Q182" s="13">
        <v>100.35850000000001</v>
      </c>
      <c r="S182" s="13">
        <v>3.9953922077441979E-2</v>
      </c>
      <c r="T182" s="13">
        <v>0.62987396894961356</v>
      </c>
      <c r="U182" s="13">
        <v>0.33017210897294452</v>
      </c>
      <c r="V182" s="15">
        <v>65.608722688873073</v>
      </c>
      <c r="W182" s="20">
        <v>4.2996560114587856E-2</v>
      </c>
      <c r="X182" s="20">
        <v>5.5164861428805972E-4</v>
      </c>
      <c r="Y182" s="20">
        <v>8.345866980374414E-3</v>
      </c>
    </row>
    <row r="183" spans="2:26">
      <c r="C183" s="9" t="s">
        <v>681</v>
      </c>
      <c r="D183" s="9" t="s">
        <v>54</v>
      </c>
      <c r="E183" s="13">
        <v>52.514800000000001</v>
      </c>
      <c r="F183" s="13">
        <v>0.2984</v>
      </c>
      <c r="G183" s="13">
        <v>1.0246</v>
      </c>
      <c r="H183" s="13">
        <v>20.755099999999999</v>
      </c>
      <c r="I183" s="13">
        <v>0.81689999999999996</v>
      </c>
      <c r="J183" s="13">
        <v>21.882999999999999</v>
      </c>
      <c r="K183" s="13">
        <v>2.1208</v>
      </c>
      <c r="L183" s="13">
        <v>1.15E-2</v>
      </c>
      <c r="M183" s="13">
        <v>-8.0000000000000002E-3</v>
      </c>
      <c r="N183" s="13">
        <v>6.7999999999999996E-3</v>
      </c>
      <c r="O183" s="13">
        <v>8.8000000000000005E-3</v>
      </c>
      <c r="P183" s="13">
        <v>5.2200000000000003E-2</v>
      </c>
      <c r="Q183" s="13">
        <v>99.492900000000006</v>
      </c>
      <c r="S183" s="13">
        <v>4.3490662186759128E-2</v>
      </c>
      <c r="T183" s="13">
        <v>0.62430724185153497</v>
      </c>
      <c r="U183" s="13">
        <v>0.33220209596170586</v>
      </c>
      <c r="V183" s="15">
        <v>65.26933059313545</v>
      </c>
      <c r="W183" s="20">
        <v>3.3815518806116218E-2</v>
      </c>
      <c r="X183" s="20">
        <v>1.1401223777708462E-2</v>
      </c>
      <c r="Y183" s="20">
        <v>8.4054290473866752E-3</v>
      </c>
    </row>
    <row r="184" spans="2:26">
      <c r="C184" s="9" t="s">
        <v>682</v>
      </c>
      <c r="D184" s="9" t="s">
        <v>195</v>
      </c>
      <c r="E184" s="13">
        <v>53.241500000000002</v>
      </c>
      <c r="F184" s="13">
        <v>0.22159999999999999</v>
      </c>
      <c r="G184" s="13">
        <v>0.81759999999999999</v>
      </c>
      <c r="H184" s="13">
        <v>19.934999999999999</v>
      </c>
      <c r="I184" s="13">
        <v>0.72740000000000005</v>
      </c>
      <c r="J184" s="13">
        <v>23.0092</v>
      </c>
      <c r="K184" s="13">
        <v>1.7929999999999999</v>
      </c>
      <c r="L184" s="13">
        <v>-4.5999999999999999E-3</v>
      </c>
      <c r="M184" s="13">
        <v>3.32E-2</v>
      </c>
      <c r="N184" s="13">
        <v>3.15E-2</v>
      </c>
      <c r="O184" s="13">
        <v>-3.0999999999999999E-3</v>
      </c>
      <c r="P184" s="13">
        <v>-2.8999999999999998E-3</v>
      </c>
      <c r="Q184" s="13">
        <v>99.809899999999999</v>
      </c>
      <c r="S184" s="13">
        <v>3.6322471988852481E-2</v>
      </c>
      <c r="T184" s="13">
        <v>0.64847290361120069</v>
      </c>
      <c r="U184" s="13">
        <v>0.3152046243999469</v>
      </c>
      <c r="V184" s="15">
        <v>67.291483381326628</v>
      </c>
      <c r="W184" s="20">
        <v>2.6321720092425727E-2</v>
      </c>
      <c r="X184" s="20">
        <v>9.4030411422959953E-3</v>
      </c>
      <c r="Y184" s="20">
        <v>6.1803682792962401E-3</v>
      </c>
    </row>
    <row r="185" spans="2:26">
      <c r="C185" s="9" t="s">
        <v>683</v>
      </c>
      <c r="D185" s="9" t="s">
        <v>54</v>
      </c>
      <c r="E185" s="13">
        <v>52.201300000000003</v>
      </c>
      <c r="F185" s="13">
        <v>0.3669</v>
      </c>
      <c r="G185" s="13">
        <v>1.3274999999999999</v>
      </c>
      <c r="H185" s="13">
        <v>21.0154</v>
      </c>
      <c r="I185" s="13">
        <v>0.80300000000000005</v>
      </c>
      <c r="J185" s="13">
        <v>22.390799999999999</v>
      </c>
      <c r="K185" s="13">
        <v>1.9654</v>
      </c>
      <c r="L185" s="13">
        <v>7.6799999999999993E-2</v>
      </c>
      <c r="M185" s="13">
        <v>-1E-3</v>
      </c>
      <c r="N185" s="13">
        <v>1.5800000000000002E-2</v>
      </c>
      <c r="O185" s="13">
        <v>6.3E-3</v>
      </c>
      <c r="P185" s="13">
        <v>2.1499999999999998E-2</v>
      </c>
      <c r="Q185" s="13">
        <v>100.19070000000001</v>
      </c>
      <c r="S185" s="13">
        <v>3.9690040881976002E-2</v>
      </c>
      <c r="T185" s="13">
        <v>0.62906484002414054</v>
      </c>
      <c r="U185" s="13">
        <v>0.33124511909388349</v>
      </c>
      <c r="V185" s="15">
        <v>65.506437171795199</v>
      </c>
      <c r="W185" s="20">
        <v>5.6405748391013422E-2</v>
      </c>
      <c r="X185" s="20">
        <v>1.8530053322641724E-3</v>
      </c>
      <c r="Y185" s="20">
        <v>1.0277571779752045E-2</v>
      </c>
    </row>
    <row r="186" spans="2:26">
      <c r="C186" s="9" t="s">
        <v>684</v>
      </c>
      <c r="D186" s="9" t="s">
        <v>54</v>
      </c>
      <c r="E186" s="13">
        <v>52.613500000000002</v>
      </c>
      <c r="F186" s="13">
        <v>0.32640000000000002</v>
      </c>
      <c r="G186" s="13">
        <v>0.9768</v>
      </c>
      <c r="H186" s="13">
        <v>21.253900000000002</v>
      </c>
      <c r="I186" s="13">
        <v>0.76749999999999996</v>
      </c>
      <c r="J186" s="13">
        <v>22.3399</v>
      </c>
      <c r="K186" s="13">
        <v>2.1429999999999998</v>
      </c>
      <c r="L186" s="13">
        <v>8.8599999999999998E-2</v>
      </c>
      <c r="M186" s="13">
        <v>5.0000000000000001E-3</v>
      </c>
      <c r="N186" s="13">
        <v>2.1999999999999999E-2</v>
      </c>
      <c r="O186" s="13">
        <v>5.5999999999999999E-3</v>
      </c>
      <c r="P186" s="13">
        <v>3.5000000000000001E-3</v>
      </c>
      <c r="Q186" s="13">
        <v>100.5459</v>
      </c>
      <c r="S186" s="13">
        <v>4.3022056096641448E-2</v>
      </c>
      <c r="T186" s="13">
        <v>0.62394372694801992</v>
      </c>
      <c r="U186" s="13">
        <v>0.33303421695533864</v>
      </c>
      <c r="V186" s="15">
        <v>65.199384261987703</v>
      </c>
      <c r="W186" s="20">
        <v>4.6581308948810962E-2</v>
      </c>
      <c r="X186" s="20">
        <v>-3.8342569529113413E-3</v>
      </c>
      <c r="Y186" s="20">
        <v>9.117311966778046E-3</v>
      </c>
    </row>
    <row r="187" spans="2:26">
      <c r="C187" s="9" t="s">
        <v>685</v>
      </c>
      <c r="D187" s="9" t="s">
        <v>29</v>
      </c>
      <c r="E187" s="13">
        <v>53.095300000000002</v>
      </c>
      <c r="F187" s="13">
        <v>0.185</v>
      </c>
      <c r="G187" s="13">
        <v>0.63660000000000005</v>
      </c>
      <c r="H187" s="13">
        <v>21.760100000000001</v>
      </c>
      <c r="I187" s="13">
        <v>0.75270000000000004</v>
      </c>
      <c r="J187" s="13">
        <v>22.528099999999998</v>
      </c>
      <c r="K187" s="13">
        <v>1.1329</v>
      </c>
      <c r="L187" s="13">
        <v>-2.3E-3</v>
      </c>
      <c r="M187" s="13">
        <v>4.0000000000000001E-3</v>
      </c>
      <c r="N187" s="13">
        <v>-5.4000000000000003E-3</v>
      </c>
      <c r="O187" s="13">
        <v>1.11E-2</v>
      </c>
      <c r="P187" s="13">
        <v>5.0900000000000001E-2</v>
      </c>
      <c r="Q187" s="13">
        <v>100.1566</v>
      </c>
      <c r="S187" s="13">
        <v>2.2906080550213634E-2</v>
      </c>
      <c r="T187" s="13">
        <v>0.63369310080704644</v>
      </c>
      <c r="U187" s="13">
        <v>0.34340081864273991</v>
      </c>
      <c r="V187" s="15">
        <v>64.854881213863948</v>
      </c>
      <c r="W187" s="20">
        <v>2.3944118105146961E-2</v>
      </c>
      <c r="X187" s="20">
        <v>3.9821015860241372E-3</v>
      </c>
      <c r="Y187" s="20">
        <v>5.1800433120830058E-3</v>
      </c>
    </row>
    <row r="188" spans="2:26">
      <c r="C188" s="9" t="s">
        <v>686</v>
      </c>
      <c r="D188" s="9" t="s">
        <v>93</v>
      </c>
      <c r="E188" s="13">
        <v>53.288800000000002</v>
      </c>
      <c r="F188" s="13">
        <v>0.27489999999999998</v>
      </c>
      <c r="G188" s="13">
        <v>0.78180000000000005</v>
      </c>
      <c r="H188" s="13">
        <v>20.948699999999999</v>
      </c>
      <c r="I188" s="13">
        <v>0.80579999999999996</v>
      </c>
      <c r="J188" s="13">
        <v>22.787800000000001</v>
      </c>
      <c r="K188" s="13">
        <v>1.8927</v>
      </c>
      <c r="L188" s="13">
        <v>2.7900000000000001E-2</v>
      </c>
      <c r="M188" s="13">
        <v>2E-3</v>
      </c>
      <c r="N188" s="13">
        <v>2.24E-2</v>
      </c>
      <c r="O188" s="13">
        <v>-2.0400000000000001E-2</v>
      </c>
      <c r="P188" s="13">
        <v>9.3200000000000005E-2</v>
      </c>
      <c r="Q188" s="13">
        <v>100.9259</v>
      </c>
      <c r="S188" s="13">
        <v>3.789471962912612E-2</v>
      </c>
      <c r="T188" s="13">
        <v>0.63473803354712099</v>
      </c>
      <c r="U188" s="13">
        <v>0.3273672468237529</v>
      </c>
      <c r="V188" s="15">
        <v>65.973864450930066</v>
      </c>
      <c r="W188" s="20">
        <v>3.4221761919715821E-2</v>
      </c>
      <c r="X188" s="20">
        <v>-2.282040642098554E-4</v>
      </c>
      <c r="Y188" s="20">
        <v>7.6294255921903788E-3</v>
      </c>
    </row>
    <row r="189" spans="2:26">
      <c r="C189" s="9" t="s">
        <v>687</v>
      </c>
      <c r="D189" s="9" t="s">
        <v>54</v>
      </c>
      <c r="E189" s="13">
        <v>52.191200000000002</v>
      </c>
      <c r="F189" s="13">
        <v>0.29620000000000002</v>
      </c>
      <c r="G189" s="13">
        <v>1.1404000000000001</v>
      </c>
      <c r="H189" s="13">
        <v>21.378699999999998</v>
      </c>
      <c r="I189" s="13">
        <v>0.77880000000000005</v>
      </c>
      <c r="J189" s="13">
        <v>22.0367</v>
      </c>
      <c r="K189" s="13">
        <v>1.9970000000000001</v>
      </c>
      <c r="L189" s="13">
        <v>2.5700000000000001E-2</v>
      </c>
      <c r="M189" s="13">
        <v>-2.9000000000000001E-2</v>
      </c>
      <c r="N189" s="13">
        <v>3.3099999999999997E-2</v>
      </c>
      <c r="O189" s="13">
        <v>1.5299999999999999E-2</v>
      </c>
      <c r="P189" s="13">
        <v>-3.2300000000000002E-2</v>
      </c>
      <c r="Q189" s="13">
        <v>99.893100000000004</v>
      </c>
      <c r="S189" s="13">
        <v>4.0473234675971949E-2</v>
      </c>
      <c r="T189" s="13">
        <v>0.62134329545857114</v>
      </c>
      <c r="U189" s="13">
        <v>0.33818346986545689</v>
      </c>
      <c r="V189" s="15">
        <v>64.755181190672289</v>
      </c>
      <c r="W189" s="20">
        <v>4.8318294265194739E-2</v>
      </c>
      <c r="X189" s="20">
        <v>1.947354277416033E-3</v>
      </c>
      <c r="Y189" s="20">
        <v>8.3332667240748615E-3</v>
      </c>
    </row>
    <row r="190" spans="2:26">
      <c r="C190" s="9" t="s">
        <v>688</v>
      </c>
      <c r="D190" s="9" t="s">
        <v>93</v>
      </c>
      <c r="E190" s="13">
        <v>52.936900000000001</v>
      </c>
      <c r="F190" s="13">
        <v>0.22120000000000001</v>
      </c>
      <c r="G190" s="13">
        <v>0.58199999999999996</v>
      </c>
      <c r="H190" s="13">
        <v>20.9739</v>
      </c>
      <c r="I190" s="13">
        <v>0.84940000000000004</v>
      </c>
      <c r="J190" s="13">
        <v>22.4665</v>
      </c>
      <c r="K190" s="13">
        <v>1.9499</v>
      </c>
      <c r="L190" s="13">
        <v>5.8099999999999999E-2</v>
      </c>
      <c r="M190" s="13">
        <v>1E-3</v>
      </c>
      <c r="N190" s="13">
        <v>-8.6E-3</v>
      </c>
      <c r="O190" s="13">
        <v>8.2000000000000007E-3</v>
      </c>
      <c r="P190" s="13">
        <v>6.4999999999999997E-3</v>
      </c>
      <c r="Q190" s="13">
        <v>100.0535</v>
      </c>
      <c r="S190" s="13">
        <v>3.9331417697038851E-2</v>
      </c>
      <c r="T190" s="13">
        <v>0.63046050911381391</v>
      </c>
      <c r="U190" s="13">
        <v>0.33020807318914719</v>
      </c>
      <c r="V190" s="15">
        <v>65.627264254072259</v>
      </c>
      <c r="W190" s="20">
        <v>2.860412389423983E-2</v>
      </c>
      <c r="X190" s="20">
        <v>-3.0570775426942837E-3</v>
      </c>
      <c r="Y190" s="20">
        <v>6.1975348938588005E-3</v>
      </c>
    </row>
    <row r="191" spans="2:26">
      <c r="C191" s="9" t="s">
        <v>689</v>
      </c>
      <c r="D191" s="9" t="s">
        <v>29</v>
      </c>
      <c r="E191" s="13">
        <v>52.842500000000001</v>
      </c>
      <c r="F191" s="13">
        <v>0.30769999999999997</v>
      </c>
      <c r="G191" s="13">
        <v>1.0605</v>
      </c>
      <c r="H191" s="13">
        <v>21.001300000000001</v>
      </c>
      <c r="I191" s="13">
        <v>0.78969999999999996</v>
      </c>
      <c r="J191" s="13">
        <v>22.403400000000001</v>
      </c>
      <c r="K191" s="13">
        <v>1.895</v>
      </c>
      <c r="L191" s="13">
        <v>3.0200000000000001E-2</v>
      </c>
      <c r="M191" s="13">
        <v>1.6E-2</v>
      </c>
      <c r="N191" s="13">
        <v>-2.8999999999999998E-3</v>
      </c>
      <c r="O191" s="13">
        <v>-1.29E-2</v>
      </c>
      <c r="P191" s="13">
        <v>6.0100000000000001E-2</v>
      </c>
      <c r="Q191" s="13">
        <v>100.4066</v>
      </c>
      <c r="S191" s="13">
        <v>3.8317783737649151E-2</v>
      </c>
      <c r="T191" s="13">
        <v>0.63023179223060588</v>
      </c>
      <c r="U191" s="13">
        <v>0.33145042403174502</v>
      </c>
      <c r="V191" s="15">
        <v>65.534308690873829</v>
      </c>
      <c r="W191" s="20">
        <v>3.9437994026692014E-2</v>
      </c>
      <c r="X191" s="20">
        <v>6.9398196846653867E-3</v>
      </c>
      <c r="Y191" s="20">
        <v>8.589012640149371E-3</v>
      </c>
    </row>
    <row r="192" spans="2:26">
      <c r="C192" s="9" t="s">
        <v>690</v>
      </c>
      <c r="D192" s="9" t="s">
        <v>93</v>
      </c>
      <c r="E192" s="13">
        <v>52.1173</v>
      </c>
      <c r="F192" s="13">
        <v>0.36149999999999999</v>
      </c>
      <c r="G192" s="13">
        <v>1.2178</v>
      </c>
      <c r="H192" s="13">
        <v>21.325399999999998</v>
      </c>
      <c r="I192" s="13">
        <v>0.82989999999999997</v>
      </c>
      <c r="J192" s="13">
        <v>22.447600000000001</v>
      </c>
      <c r="K192" s="13">
        <v>1.9472</v>
      </c>
      <c r="L192" s="13">
        <v>3.0200000000000001E-2</v>
      </c>
      <c r="M192" s="13">
        <v>-1E-3</v>
      </c>
      <c r="N192" s="13">
        <v>8.0999999999999996E-3</v>
      </c>
      <c r="O192" s="13">
        <v>-5.0000000000000001E-4</v>
      </c>
      <c r="P192" s="13">
        <v>1.8200000000000001E-2</v>
      </c>
      <c r="Q192" s="13">
        <v>100.30329999999999</v>
      </c>
      <c r="S192" s="13">
        <v>3.9083527968771119E-2</v>
      </c>
      <c r="T192" s="13">
        <v>0.62682790247468145</v>
      </c>
      <c r="U192" s="13">
        <v>0.33408856955654742</v>
      </c>
      <c r="V192" s="15">
        <v>65.232298614848816</v>
      </c>
      <c r="W192" s="20">
        <v>5.8517172575050624E-2</v>
      </c>
      <c r="X192" s="20">
        <v>-5.0447343209425871E-3</v>
      </c>
      <c r="Y192" s="20">
        <v>1.0131610053552549E-2</v>
      </c>
    </row>
    <row r="193" spans="2:26">
      <c r="C193" s="9" t="s">
        <v>691</v>
      </c>
      <c r="D193" s="9" t="s">
        <v>54</v>
      </c>
      <c r="E193" s="13">
        <v>52.724600000000002</v>
      </c>
      <c r="F193" s="13">
        <v>0.26079999999999998</v>
      </c>
      <c r="G193" s="13">
        <v>0.79079999999999995</v>
      </c>
      <c r="H193" s="13">
        <v>21.125299999999999</v>
      </c>
      <c r="I193" s="13">
        <v>0.75329999999999997</v>
      </c>
      <c r="J193" s="13">
        <v>22.4054</v>
      </c>
      <c r="K193" s="13">
        <v>1.9192</v>
      </c>
      <c r="L193" s="13">
        <v>4.1799999999999997E-2</v>
      </c>
      <c r="M193" s="13">
        <v>2.4E-2</v>
      </c>
      <c r="N193" s="13">
        <v>-7.4999999999999997E-3</v>
      </c>
      <c r="O193" s="13">
        <v>9.4000000000000004E-3</v>
      </c>
      <c r="P193" s="13">
        <v>3.2500000000000001E-2</v>
      </c>
      <c r="Q193" s="13">
        <v>100.087</v>
      </c>
      <c r="S193" s="13">
        <v>3.8710242301425668E-2</v>
      </c>
      <c r="T193" s="13">
        <v>0.62871462553819213</v>
      </c>
      <c r="U193" s="13">
        <v>0.33257513216038215</v>
      </c>
      <c r="V193" s="15">
        <v>65.403237733792068</v>
      </c>
      <c r="W193" s="20">
        <v>3.5615258171610709E-2</v>
      </c>
      <c r="X193" s="20">
        <v>-8.8705672420824611E-4</v>
      </c>
      <c r="Y193" s="20">
        <v>7.3103701125745149E-3</v>
      </c>
    </row>
    <row r="194" spans="2:26">
      <c r="C194" s="9" t="s">
        <v>692</v>
      </c>
      <c r="D194" s="9" t="s">
        <v>54</v>
      </c>
      <c r="E194" s="13">
        <v>53.265300000000003</v>
      </c>
      <c r="F194" s="13">
        <v>0.29459999999999997</v>
      </c>
      <c r="G194" s="13">
        <v>0.96240000000000003</v>
      </c>
      <c r="H194" s="13">
        <v>21.166699999999999</v>
      </c>
      <c r="I194" s="13">
        <v>0.82379999999999998</v>
      </c>
      <c r="J194" s="13">
        <v>22.425000000000001</v>
      </c>
      <c r="K194" s="13">
        <v>2.0042</v>
      </c>
      <c r="L194" s="13">
        <v>1.8599999999999998E-2</v>
      </c>
      <c r="M194" s="13">
        <v>-0.03</v>
      </c>
      <c r="N194" s="13">
        <v>1.2999999999999999E-2</v>
      </c>
      <c r="O194" s="13">
        <v>3.5999999999999999E-3</v>
      </c>
      <c r="P194" s="13">
        <v>-1.41E-2</v>
      </c>
      <c r="Q194" s="13">
        <v>100.97709999999999</v>
      </c>
      <c r="S194" s="13">
        <v>4.0307147594833927E-2</v>
      </c>
      <c r="T194" s="13">
        <v>0.6274348919659879</v>
      </c>
      <c r="U194" s="13">
        <v>0.33225796043917821</v>
      </c>
      <c r="V194" s="15">
        <v>65.378718867554468</v>
      </c>
      <c r="W194" s="20">
        <v>3.5436989186650392E-2</v>
      </c>
      <c r="X194" s="20">
        <v>6.4018448020711285E-3</v>
      </c>
      <c r="Y194" s="20">
        <v>8.1747192723228713E-3</v>
      </c>
    </row>
    <row r="195" spans="2:26">
      <c r="C195" s="9" t="s">
        <v>693</v>
      </c>
      <c r="D195" s="9" t="s">
        <v>54</v>
      </c>
      <c r="E195" s="13">
        <v>53.027700000000003</v>
      </c>
      <c r="F195" s="13">
        <v>0.24890000000000001</v>
      </c>
      <c r="G195" s="13">
        <v>0.66590000000000005</v>
      </c>
      <c r="H195" s="13">
        <v>20.900400000000001</v>
      </c>
      <c r="I195" s="13">
        <v>0.77729999999999999</v>
      </c>
      <c r="J195" s="13">
        <v>22.659300000000002</v>
      </c>
      <c r="K195" s="13">
        <v>1.8142</v>
      </c>
      <c r="L195" s="13">
        <v>3.7100000000000001E-2</v>
      </c>
      <c r="M195" s="13">
        <v>-1.0999999999999999E-2</v>
      </c>
      <c r="N195" s="13">
        <v>2.81E-2</v>
      </c>
      <c r="O195" s="13">
        <v>1.6999999999999999E-3</v>
      </c>
      <c r="P195" s="13">
        <v>-5.8999999999999999E-3</v>
      </c>
      <c r="Q195" s="13">
        <v>100.1606</v>
      </c>
      <c r="S195" s="13">
        <v>3.6538820054807866E-2</v>
      </c>
      <c r="T195" s="13">
        <v>0.63490836959742503</v>
      </c>
      <c r="U195" s="13">
        <v>0.32855281034776707</v>
      </c>
      <c r="V195" s="15">
        <v>65.898697613695518</v>
      </c>
      <c r="W195" s="20">
        <v>3.061019443620161E-2</v>
      </c>
      <c r="X195" s="20">
        <v>-1.4600787516676067E-3</v>
      </c>
      <c r="Y195" s="20">
        <v>6.9546024794426044E-3</v>
      </c>
    </row>
    <row r="196" spans="2:26"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S196" s="13"/>
      <c r="T196" s="13"/>
      <c r="U196" s="13"/>
      <c r="V196" s="15"/>
      <c r="W196" s="20"/>
      <c r="X196" s="20"/>
      <c r="Y196" s="20"/>
    </row>
    <row r="197" spans="2:26"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S197" s="13"/>
      <c r="T197" s="13"/>
      <c r="U197" s="13"/>
      <c r="V197" s="15"/>
      <c r="W197" s="20"/>
      <c r="X197" s="20"/>
      <c r="Y197" s="20"/>
    </row>
    <row r="198" spans="2:26" s="3" customFormat="1">
      <c r="B198" s="12" t="s">
        <v>267</v>
      </c>
      <c r="C198" s="12"/>
      <c r="D198" s="12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12"/>
      <c r="S198" s="12"/>
      <c r="T198" s="12"/>
      <c r="U198" s="12"/>
      <c r="V198" s="17"/>
      <c r="W198" s="22"/>
      <c r="X198" s="22"/>
      <c r="Y198" s="22"/>
      <c r="Z198" s="12"/>
    </row>
    <row r="199" spans="2:26">
      <c r="C199" s="9" t="s">
        <v>694</v>
      </c>
      <c r="D199" s="9" t="s">
        <v>1619</v>
      </c>
      <c r="E199" s="13">
        <v>52.9923</v>
      </c>
      <c r="F199" s="13">
        <v>0.35980000000000001</v>
      </c>
      <c r="G199" s="13">
        <v>1.3427</v>
      </c>
      <c r="H199" s="13">
        <v>19.915900000000001</v>
      </c>
      <c r="I199" s="13">
        <v>0.64649999999999996</v>
      </c>
      <c r="J199" s="13">
        <v>23.756699999999999</v>
      </c>
      <c r="K199" s="13">
        <v>1.8629</v>
      </c>
      <c r="L199" s="13">
        <v>5.21E-2</v>
      </c>
      <c r="M199" s="13">
        <v>4.0000000000000001E-3</v>
      </c>
      <c r="N199" s="13">
        <v>2.2200000000000001E-2</v>
      </c>
      <c r="O199" s="13">
        <v>-6.1999999999999998E-3</v>
      </c>
      <c r="P199" s="13">
        <v>2E-3</v>
      </c>
      <c r="Q199" s="13">
        <v>100.9572</v>
      </c>
      <c r="S199" s="13">
        <v>3.6919589129261833E-2</v>
      </c>
      <c r="T199" s="13">
        <v>0.65501106533875719</v>
      </c>
      <c r="U199" s="13">
        <v>0.30806934553198101</v>
      </c>
      <c r="V199" s="15">
        <v>68.012084759002619</v>
      </c>
      <c r="W199" s="20">
        <v>5.6682805651152579E-2</v>
      </c>
      <c r="X199" s="20">
        <v>1.3551739737089619E-3</v>
      </c>
      <c r="Y199" s="20">
        <v>9.9268304106829401E-3</v>
      </c>
    </row>
    <row r="200" spans="2:26"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S200" s="13"/>
      <c r="T200" s="13"/>
      <c r="U200" s="13"/>
      <c r="V200" s="15"/>
      <c r="W200" s="20"/>
      <c r="X200" s="20"/>
      <c r="Y200" s="20"/>
    </row>
    <row r="201" spans="2:26"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S201" s="13"/>
      <c r="T201" s="13"/>
      <c r="U201" s="13"/>
      <c r="V201" s="15"/>
      <c r="W201" s="20"/>
      <c r="X201" s="20"/>
      <c r="Y201" s="20"/>
    </row>
    <row r="202" spans="2:26" s="3" customFormat="1">
      <c r="B202" s="12" t="s">
        <v>283</v>
      </c>
      <c r="C202" s="12"/>
      <c r="D202" s="12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12"/>
      <c r="S202" s="12"/>
      <c r="T202" s="12"/>
      <c r="U202" s="12"/>
      <c r="V202" s="17"/>
      <c r="W202" s="22"/>
      <c r="X202" s="22"/>
      <c r="Y202" s="22"/>
      <c r="Z202" s="12"/>
    </row>
    <row r="203" spans="2:26">
      <c r="C203" s="9" t="s">
        <v>695</v>
      </c>
      <c r="D203" s="9" t="s">
        <v>1619</v>
      </c>
      <c r="E203" s="13">
        <v>53.161200000000001</v>
      </c>
      <c r="F203" s="13">
        <v>0.24640000000000001</v>
      </c>
      <c r="G203" s="13">
        <v>0.8034</v>
      </c>
      <c r="H203" s="13">
        <v>19.425999999999998</v>
      </c>
      <c r="I203" s="13">
        <v>0.65600000000000003</v>
      </c>
      <c r="J203" s="13">
        <v>23.616700000000002</v>
      </c>
      <c r="K203" s="13">
        <v>1.8383</v>
      </c>
      <c r="L203" s="13">
        <v>5.9200000000000003E-2</v>
      </c>
      <c r="M203" s="13">
        <v>1E-3</v>
      </c>
      <c r="N203" s="13">
        <v>-1.8100000000000002E-2</v>
      </c>
      <c r="O203" s="13">
        <v>-5.1000000000000004E-3</v>
      </c>
      <c r="P203" s="13">
        <v>-1.9900000000000001E-2</v>
      </c>
      <c r="Q203" s="13">
        <v>99.808300000000003</v>
      </c>
      <c r="S203" s="13">
        <v>3.6871775385813897E-2</v>
      </c>
      <c r="T203" s="13">
        <v>0.6590101171511924</v>
      </c>
      <c r="U203" s="13">
        <v>0.30411810746299367</v>
      </c>
      <c r="V203" s="15">
        <v>68.423923243987744</v>
      </c>
      <c r="W203" s="20">
        <v>3.2409349111346408E-2</v>
      </c>
      <c r="X203" s="20">
        <v>2.6395333472456761E-3</v>
      </c>
      <c r="Y203" s="20">
        <v>6.8611860784057819E-3</v>
      </c>
    </row>
    <row r="204" spans="2:26">
      <c r="C204" s="9" t="s">
        <v>696</v>
      </c>
      <c r="D204" s="9" t="s">
        <v>54</v>
      </c>
      <c r="E204" s="13">
        <v>52.587800000000001</v>
      </c>
      <c r="F204" s="13">
        <v>0.37119999999999997</v>
      </c>
      <c r="G204" s="13">
        <v>1.3458000000000001</v>
      </c>
      <c r="H204" s="13">
        <v>20.2194</v>
      </c>
      <c r="I204" s="13">
        <v>0.68089999999999995</v>
      </c>
      <c r="J204" s="13">
        <v>22.965900000000001</v>
      </c>
      <c r="K204" s="13">
        <v>1.9608000000000001</v>
      </c>
      <c r="L204" s="13">
        <v>8.72E-2</v>
      </c>
      <c r="M204" s="13">
        <v>2.1999999999999999E-2</v>
      </c>
      <c r="N204" s="13">
        <v>-7.1999999999999998E-3</v>
      </c>
      <c r="O204" s="13">
        <v>1.41E-2</v>
      </c>
      <c r="P204" s="13">
        <v>4.4499999999999998E-2</v>
      </c>
      <c r="Q204" s="13">
        <v>100.29940000000001</v>
      </c>
      <c r="S204" s="13">
        <v>3.9458338069268913E-2</v>
      </c>
      <c r="T204" s="13">
        <v>0.64296031402467368</v>
      </c>
      <c r="U204" s="13">
        <v>0.31758134790605735</v>
      </c>
      <c r="V204" s="15">
        <v>66.937264619245695</v>
      </c>
      <c r="W204" s="20">
        <v>5.2542730831125928E-2</v>
      </c>
      <c r="X204" s="20">
        <v>6.2015824790716545E-3</v>
      </c>
      <c r="Y204" s="20">
        <v>1.0342116408364042E-2</v>
      </c>
    </row>
    <row r="205" spans="2:26"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S205" s="13"/>
      <c r="T205" s="13"/>
      <c r="U205" s="13"/>
      <c r="V205" s="15"/>
      <c r="W205" s="20"/>
      <c r="X205" s="20"/>
      <c r="Y205" s="20"/>
    </row>
    <row r="206" spans="2:26"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S206" s="13"/>
      <c r="T206" s="13"/>
      <c r="U206" s="13"/>
      <c r="V206" s="15"/>
      <c r="W206" s="20"/>
      <c r="X206" s="20"/>
      <c r="Y206" s="20"/>
    </row>
    <row r="207" spans="2:26" s="3" customFormat="1">
      <c r="B207" s="12" t="s">
        <v>305</v>
      </c>
      <c r="C207" s="12"/>
      <c r="D207" s="12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12"/>
      <c r="S207" s="12"/>
      <c r="T207" s="12"/>
      <c r="U207" s="12"/>
      <c r="V207" s="17"/>
      <c r="W207" s="22"/>
      <c r="X207" s="22"/>
      <c r="Y207" s="22"/>
      <c r="Z207" s="12"/>
    </row>
    <row r="208" spans="2:26">
      <c r="C208" s="9" t="s">
        <v>697</v>
      </c>
      <c r="D208" s="9" t="s">
        <v>93</v>
      </c>
      <c r="E208" s="13">
        <v>52.562899999999999</v>
      </c>
      <c r="F208" s="13">
        <v>0.2979</v>
      </c>
      <c r="G208" s="13">
        <v>1.4458</v>
      </c>
      <c r="H208" s="13">
        <v>19.060600000000001</v>
      </c>
      <c r="I208" s="13">
        <v>0.67179999999999995</v>
      </c>
      <c r="J208" s="13">
        <v>23.757100000000001</v>
      </c>
      <c r="K208" s="13">
        <v>1.8111999999999999</v>
      </c>
      <c r="L208" s="13">
        <v>3.6400000000000002E-2</v>
      </c>
      <c r="M208" s="13">
        <v>-5.0000000000000001E-3</v>
      </c>
      <c r="N208" s="13">
        <v>-3.4099999999999998E-2</v>
      </c>
      <c r="O208" s="13">
        <v>5.0000000000000001E-4</v>
      </c>
      <c r="P208" s="13">
        <v>2.7300000000000001E-2</v>
      </c>
      <c r="Q208" s="13">
        <v>99.671499999999995</v>
      </c>
      <c r="S208" s="13">
        <v>3.6413649530505993E-2</v>
      </c>
      <c r="T208" s="13">
        <v>0.66448691150221151</v>
      </c>
      <c r="U208" s="13">
        <v>0.29909943896728247</v>
      </c>
      <c r="V208" s="15">
        <v>68.959767972891015</v>
      </c>
      <c r="W208" s="20">
        <v>5.2690771604072095E-2</v>
      </c>
      <c r="X208" s="20">
        <v>1.0443648703612723E-2</v>
      </c>
      <c r="Y208" s="20">
        <v>8.3031833235477377E-3</v>
      </c>
    </row>
    <row r="209" spans="2:26">
      <c r="C209" s="9" t="s">
        <v>698</v>
      </c>
      <c r="D209" s="9" t="s">
        <v>93</v>
      </c>
      <c r="E209" s="13">
        <v>53.088799999999999</v>
      </c>
      <c r="F209" s="13">
        <v>0.28239999999999998</v>
      </c>
      <c r="G209" s="13">
        <v>1.1194999999999999</v>
      </c>
      <c r="H209" s="13">
        <v>19.220199999999998</v>
      </c>
      <c r="I209" s="13">
        <v>0.69489999999999996</v>
      </c>
      <c r="J209" s="13">
        <v>23.930299999999999</v>
      </c>
      <c r="K209" s="13">
        <v>1.6238999999999999</v>
      </c>
      <c r="L209" s="13">
        <v>-6.7999999999999996E-3</v>
      </c>
      <c r="M209" s="13">
        <v>4.0000000000000001E-3</v>
      </c>
      <c r="N209" s="13">
        <v>-1.5699999999999999E-2</v>
      </c>
      <c r="O209" s="13">
        <v>-8.3999999999999995E-3</v>
      </c>
      <c r="P209" s="13">
        <v>3.5700000000000003E-2</v>
      </c>
      <c r="Q209" s="13">
        <v>99.999799999999993</v>
      </c>
      <c r="S209" s="13">
        <v>3.2531469237218287E-2</v>
      </c>
      <c r="T209" s="13">
        <v>0.66694150644650119</v>
      </c>
      <c r="U209" s="13">
        <v>0.30052702431628059</v>
      </c>
      <c r="V209" s="15">
        <v>68.936764891015528</v>
      </c>
      <c r="W209" s="20">
        <v>4.1249318146937997E-2</v>
      </c>
      <c r="X209" s="20">
        <v>7.4365280342864465E-3</v>
      </c>
      <c r="Y209" s="20">
        <v>7.8389783284084427E-3</v>
      </c>
    </row>
    <row r="210" spans="2:26">
      <c r="C210" s="9" t="s">
        <v>699</v>
      </c>
      <c r="D210" s="9" t="s">
        <v>93</v>
      </c>
      <c r="E210" s="13">
        <v>52.848399999999998</v>
      </c>
      <c r="F210" s="13">
        <v>0.249</v>
      </c>
      <c r="G210" s="13">
        <v>1.0954999999999999</v>
      </c>
      <c r="H210" s="13">
        <v>19.681899999999999</v>
      </c>
      <c r="I210" s="13">
        <v>0.68120000000000003</v>
      </c>
      <c r="J210" s="13">
        <v>23.546099999999999</v>
      </c>
      <c r="K210" s="13">
        <v>1.6927000000000001</v>
      </c>
      <c r="L210" s="13">
        <v>2.0500000000000001E-2</v>
      </c>
      <c r="M210" s="13">
        <v>1.0999999999999999E-2</v>
      </c>
      <c r="N210" s="13">
        <v>2.6100000000000002E-2</v>
      </c>
      <c r="O210" s="13">
        <v>-1.14E-2</v>
      </c>
      <c r="P210" s="13">
        <v>2.4500000000000001E-2</v>
      </c>
      <c r="Q210" s="13">
        <v>99.876900000000006</v>
      </c>
      <c r="S210" s="13">
        <v>3.3981446061962212E-2</v>
      </c>
      <c r="T210" s="13">
        <v>0.65762157482947503</v>
      </c>
      <c r="U210" s="13">
        <v>0.30839697910856267</v>
      </c>
      <c r="V210" s="15">
        <v>68.075460057018333</v>
      </c>
      <c r="W210" s="20">
        <v>4.3157168352001118E-2</v>
      </c>
      <c r="X210" s="20">
        <v>4.6550459060257232E-3</v>
      </c>
      <c r="Y210" s="20">
        <v>6.9365252085035016E-3</v>
      </c>
    </row>
    <row r="211" spans="2:26">
      <c r="C211" s="9" t="s">
        <v>700</v>
      </c>
      <c r="D211" s="9" t="s">
        <v>196</v>
      </c>
      <c r="E211" s="13">
        <v>52.600900000000003</v>
      </c>
      <c r="F211" s="13">
        <v>0.2596</v>
      </c>
      <c r="G211" s="13">
        <v>0.92090000000000005</v>
      </c>
      <c r="H211" s="13">
        <v>20.6174</v>
      </c>
      <c r="I211" s="13">
        <v>0.73870000000000002</v>
      </c>
      <c r="J211" s="13">
        <v>22.9971</v>
      </c>
      <c r="K211" s="13">
        <v>1.6752</v>
      </c>
      <c r="L211" s="13">
        <v>3.44E-2</v>
      </c>
      <c r="M211" s="13">
        <v>8.8999999999999999E-3</v>
      </c>
      <c r="N211" s="13">
        <v>-1.8200000000000001E-2</v>
      </c>
      <c r="O211" s="13">
        <v>1.1599999999999999E-2</v>
      </c>
      <c r="P211" s="13">
        <v>1.89E-2</v>
      </c>
      <c r="Q211" s="13">
        <v>99.883700000000005</v>
      </c>
      <c r="S211" s="13">
        <v>3.3664667980729854E-2</v>
      </c>
      <c r="T211" s="13">
        <v>0.64294815105303682</v>
      </c>
      <c r="U211" s="13">
        <v>0.32338718096623331</v>
      </c>
      <c r="V211" s="15">
        <v>66.534683121802232</v>
      </c>
      <c r="W211" s="20">
        <v>4.1741847217595218E-2</v>
      </c>
      <c r="X211" s="20">
        <v>-1.3315900585285922E-3</v>
      </c>
      <c r="Y211" s="20">
        <v>7.2710976303483133E-3</v>
      </c>
    </row>
    <row r="212" spans="2:26"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W212" s="20"/>
      <c r="X212" s="20"/>
      <c r="Y212" s="20"/>
    </row>
    <row r="213" spans="2:26"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W213" s="20"/>
      <c r="X213" s="20"/>
      <c r="Y213" s="20"/>
    </row>
    <row r="214" spans="2:26" s="3" customFormat="1">
      <c r="B214" s="12" t="s">
        <v>898</v>
      </c>
      <c r="C214" s="12"/>
      <c r="D214" s="12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12"/>
      <c r="S214" s="12"/>
      <c r="T214" s="12"/>
      <c r="U214" s="12"/>
      <c r="V214" s="17"/>
      <c r="W214" s="22"/>
      <c r="X214" s="22"/>
      <c r="Y214" s="22"/>
      <c r="Z214" s="12"/>
    </row>
    <row r="215" spans="2:26">
      <c r="C215" s="9" t="s">
        <v>1173</v>
      </c>
      <c r="D215" s="9" t="s">
        <v>1580</v>
      </c>
      <c r="E215" s="13">
        <v>52.632100000000001</v>
      </c>
      <c r="F215" s="13">
        <v>0.19189999999999999</v>
      </c>
      <c r="G215" s="13">
        <v>0.60450000000000004</v>
      </c>
      <c r="H215" s="13">
        <v>20.341799999999999</v>
      </c>
      <c r="I215" s="13">
        <v>0.8296</v>
      </c>
      <c r="J215" s="13">
        <v>22.847000000000001</v>
      </c>
      <c r="K215" s="13">
        <v>1.6678999999999999</v>
      </c>
      <c r="L215" s="13">
        <v>8.6E-3</v>
      </c>
      <c r="M215" s="13">
        <v>-2E-3</v>
      </c>
      <c r="N215" s="13">
        <v>6.9500000000000006E-2</v>
      </c>
      <c r="O215" s="13">
        <v>-1.0999999999999999E-2</v>
      </c>
      <c r="P215" s="13">
        <v>1.2E-2</v>
      </c>
      <c r="Q215" s="13">
        <v>99.205200000000005</v>
      </c>
      <c r="S215" s="13">
        <v>3.3810973547340716E-2</v>
      </c>
      <c r="T215" s="13">
        <v>0.64433549417983582</v>
      </c>
      <c r="U215" s="13">
        <v>0.32185353227282343</v>
      </c>
      <c r="V215" s="15">
        <v>66.688347366715476</v>
      </c>
      <c r="W215" s="20">
        <v>3.0433762770527339E-2</v>
      </c>
      <c r="X215" s="20">
        <v>-3.7701759782959067E-3</v>
      </c>
      <c r="Y215" s="20">
        <v>5.4027315216586165E-3</v>
      </c>
    </row>
    <row r="216" spans="2:26">
      <c r="C216" s="9" t="s">
        <v>1174</v>
      </c>
      <c r="D216" s="9" t="s">
        <v>195</v>
      </c>
      <c r="E216" s="13">
        <v>52.326300000000003</v>
      </c>
      <c r="F216" s="13">
        <v>0.27989999999999998</v>
      </c>
      <c r="G216" s="13">
        <v>0.84250000000000003</v>
      </c>
      <c r="H216" s="13">
        <v>21.0412</v>
      </c>
      <c r="I216" s="13">
        <v>0.7722</v>
      </c>
      <c r="J216" s="13">
        <v>22.077400000000001</v>
      </c>
      <c r="K216" s="13">
        <v>1.6507000000000001</v>
      </c>
      <c r="L216" s="13">
        <v>1.52E-2</v>
      </c>
      <c r="M216" s="13">
        <v>7.0000000000000001E-3</v>
      </c>
      <c r="N216" s="13">
        <v>-2.41E-2</v>
      </c>
      <c r="O216" s="13">
        <v>9.5999999999999992E-3</v>
      </c>
      <c r="P216" s="13">
        <v>-2.9499999999999998E-2</v>
      </c>
      <c r="Q216" s="13">
        <v>99.022099999999995</v>
      </c>
      <c r="S216" s="13">
        <v>3.3834036204539883E-2</v>
      </c>
      <c r="T216" s="13">
        <v>0.62954791729261872</v>
      </c>
      <c r="U216" s="13">
        <v>0.33661804650284144</v>
      </c>
      <c r="V216" s="15">
        <v>65.159397130853151</v>
      </c>
      <c r="W216" s="20">
        <v>3.1148060095922858E-2</v>
      </c>
      <c r="X216" s="20">
        <v>6.2169680305321287E-3</v>
      </c>
      <c r="Y216" s="20">
        <v>7.9234523247886171E-3</v>
      </c>
    </row>
    <row r="217" spans="2:26">
      <c r="C217" s="9" t="s">
        <v>1175</v>
      </c>
      <c r="D217" s="9" t="s">
        <v>53</v>
      </c>
      <c r="E217" s="13">
        <v>51.898600000000002</v>
      </c>
      <c r="F217" s="13">
        <v>0.27589999999999998</v>
      </c>
      <c r="G217" s="13">
        <v>0.96870000000000001</v>
      </c>
      <c r="H217" s="13">
        <v>21.521699999999999</v>
      </c>
      <c r="I217" s="13">
        <v>0.81689999999999996</v>
      </c>
      <c r="J217" s="13">
        <v>22.088699999999999</v>
      </c>
      <c r="K217" s="13">
        <v>1.6787000000000001</v>
      </c>
      <c r="L217" s="13">
        <v>4.3400000000000001E-2</v>
      </c>
      <c r="M217" s="13">
        <v>1.7899999999999999E-2</v>
      </c>
      <c r="N217" s="13">
        <v>3.3099999999999997E-2</v>
      </c>
      <c r="O217" s="13">
        <v>-1.06E-2</v>
      </c>
      <c r="P217" s="13">
        <v>0.10730000000000001</v>
      </c>
      <c r="Q217" s="13">
        <v>99.450900000000004</v>
      </c>
      <c r="S217" s="13">
        <v>3.4115129257840646E-2</v>
      </c>
      <c r="T217" s="13">
        <v>0.62450985242284118</v>
      </c>
      <c r="U217" s="13">
        <v>0.34137501831931816</v>
      </c>
      <c r="V217" s="15">
        <v>64.656758930594393</v>
      </c>
      <c r="W217" s="20">
        <v>4.7285509533811609E-2</v>
      </c>
      <c r="X217" s="20">
        <v>-4.3244702439339325E-3</v>
      </c>
      <c r="Y217" s="20">
        <v>7.8100412283351869E-3</v>
      </c>
    </row>
    <row r="218" spans="2:26">
      <c r="C218" s="9" t="s">
        <v>1176</v>
      </c>
      <c r="D218" s="9" t="s">
        <v>53</v>
      </c>
      <c r="E218" s="13">
        <v>51.690600000000003</v>
      </c>
      <c r="F218" s="13">
        <v>0.29480000000000001</v>
      </c>
      <c r="G218" s="13">
        <v>1.2349000000000001</v>
      </c>
      <c r="H218" s="13">
        <v>21.8766</v>
      </c>
      <c r="I218" s="13">
        <v>0.78190000000000004</v>
      </c>
      <c r="J218" s="13">
        <v>21.805900000000001</v>
      </c>
      <c r="K218" s="13">
        <v>1.6672</v>
      </c>
      <c r="L218" s="13">
        <v>1.3100000000000001E-2</v>
      </c>
      <c r="M218" s="13">
        <v>-1E-3</v>
      </c>
      <c r="N218" s="13">
        <v>-3.4599999999999999E-2</v>
      </c>
      <c r="O218" s="13">
        <v>-2.8999999999999998E-3</v>
      </c>
      <c r="P218" s="13">
        <v>2.07E-2</v>
      </c>
      <c r="Q218" s="13">
        <v>99.385800000000003</v>
      </c>
      <c r="S218" s="13">
        <v>3.3969739237163406E-2</v>
      </c>
      <c r="T218" s="13">
        <v>0.61812133570275996</v>
      </c>
      <c r="U218" s="13">
        <v>0.34790892506007665</v>
      </c>
      <c r="V218" s="15">
        <v>63.985711505005391</v>
      </c>
      <c r="W218" s="20">
        <v>5.1833010491275422E-2</v>
      </c>
      <c r="X218" s="20">
        <v>3.0261011308493485E-3</v>
      </c>
      <c r="Y218" s="20">
        <v>8.3591208831019503E-3</v>
      </c>
    </row>
    <row r="219" spans="2:26">
      <c r="C219" s="9" t="s">
        <v>1177</v>
      </c>
      <c r="D219" s="9" t="s">
        <v>53</v>
      </c>
      <c r="E219" s="13">
        <v>53.117899999999999</v>
      </c>
      <c r="F219" s="13">
        <v>0.20219999999999999</v>
      </c>
      <c r="G219" s="13">
        <v>0.51280000000000003</v>
      </c>
      <c r="H219" s="13">
        <v>21.053899999999999</v>
      </c>
      <c r="I219" s="13">
        <v>0.84570000000000001</v>
      </c>
      <c r="J219" s="13">
        <v>22.874300000000002</v>
      </c>
      <c r="K219" s="13">
        <v>1.6516999999999999</v>
      </c>
      <c r="L219" s="13">
        <v>5.6000000000000001E-2</v>
      </c>
      <c r="M219" s="13">
        <v>1.2E-2</v>
      </c>
      <c r="N219" s="13">
        <v>1.11E-2</v>
      </c>
      <c r="O219" s="13">
        <v>-2.8199999999999999E-2</v>
      </c>
      <c r="P219" s="13">
        <v>1.55E-2</v>
      </c>
      <c r="Q219" s="13">
        <v>100.35299999999999</v>
      </c>
      <c r="S219" s="13">
        <v>3.3095078142691907E-2</v>
      </c>
      <c r="T219" s="13">
        <v>0.63763957190047227</v>
      </c>
      <c r="U219" s="13">
        <v>0.32926534995683582</v>
      </c>
      <c r="V219" s="15">
        <v>65.946460451938066</v>
      </c>
      <c r="W219" s="20">
        <v>2.9323559472097971E-2</v>
      </c>
      <c r="X219" s="20">
        <v>-6.8989536901930583E-3</v>
      </c>
      <c r="Y219" s="20">
        <v>5.6438322706920631E-3</v>
      </c>
    </row>
    <row r="220" spans="2:26">
      <c r="C220" s="9" t="s">
        <v>1178</v>
      </c>
      <c r="D220" s="9" t="s">
        <v>53</v>
      </c>
      <c r="E220" s="13">
        <v>52.704099999999997</v>
      </c>
      <c r="F220" s="13">
        <v>0.2863</v>
      </c>
      <c r="G220" s="13">
        <v>0.96040000000000003</v>
      </c>
      <c r="H220" s="13">
        <v>20.802099999999999</v>
      </c>
      <c r="I220" s="13">
        <v>0.6532</v>
      </c>
      <c r="J220" s="13">
        <v>22.334900000000001</v>
      </c>
      <c r="K220" s="13">
        <v>1.6531</v>
      </c>
      <c r="L220" s="13">
        <v>0</v>
      </c>
      <c r="M220" s="13">
        <v>2E-3</v>
      </c>
      <c r="N220" s="13">
        <v>-5.7200000000000001E-2</v>
      </c>
      <c r="O220" s="13">
        <v>7.7999999999999996E-3</v>
      </c>
      <c r="P220" s="13">
        <v>4.2200000000000001E-2</v>
      </c>
      <c r="Q220" s="13">
        <v>99.446200000000005</v>
      </c>
      <c r="S220" s="13">
        <v>3.3762803344068136E-2</v>
      </c>
      <c r="T220" s="13">
        <v>0.63462706919325573</v>
      </c>
      <c r="U220" s="13">
        <v>0.33161012746267615</v>
      </c>
      <c r="V220" s="15">
        <v>65.680256503232144</v>
      </c>
      <c r="W220" s="20">
        <v>2.8939372207749559E-2</v>
      </c>
      <c r="X220" s="20">
        <v>1.3396655397117853E-2</v>
      </c>
      <c r="Y220" s="20">
        <v>8.0555546632092873E-3</v>
      </c>
    </row>
    <row r="221" spans="2:26">
      <c r="C221" s="9" t="s">
        <v>1179</v>
      </c>
      <c r="D221" s="9" t="s">
        <v>53</v>
      </c>
      <c r="E221" s="13">
        <v>52.340400000000002</v>
      </c>
      <c r="F221" s="13">
        <v>0.35010000000000002</v>
      </c>
      <c r="G221" s="13">
        <v>1.6154999999999999</v>
      </c>
      <c r="H221" s="13">
        <v>18.7166</v>
      </c>
      <c r="I221" s="13">
        <v>0.58079999999999998</v>
      </c>
      <c r="J221" s="13">
        <v>23.848600000000001</v>
      </c>
      <c r="K221" s="13">
        <v>1.8431</v>
      </c>
      <c r="L221" s="13">
        <v>3.3799999999999997E-2</v>
      </c>
      <c r="M221" s="13">
        <v>-1.2E-2</v>
      </c>
      <c r="N221" s="13">
        <v>-2.1399999999999999E-2</v>
      </c>
      <c r="O221" s="13">
        <v>1.2999999999999999E-3</v>
      </c>
      <c r="P221" s="13">
        <v>5.4100000000000002E-2</v>
      </c>
      <c r="Q221" s="13">
        <v>99.384200000000007</v>
      </c>
      <c r="S221" s="13">
        <v>3.7136595893310503E-2</v>
      </c>
      <c r="T221" s="13">
        <v>0.66851520422187827</v>
      </c>
      <c r="U221" s="13">
        <v>0.29434819988481126</v>
      </c>
      <c r="V221" s="15">
        <v>69.429910968742547</v>
      </c>
      <c r="W221" s="20">
        <v>5.804739858855279E-2</v>
      </c>
      <c r="X221" s="20">
        <v>1.2602399253234683E-2</v>
      </c>
      <c r="Y221" s="20">
        <v>9.7726471529885964E-3</v>
      </c>
    </row>
    <row r="222" spans="2:26">
      <c r="C222" s="9" t="s">
        <v>1180</v>
      </c>
      <c r="D222" s="9" t="s">
        <v>53</v>
      </c>
      <c r="E222" s="13">
        <v>52.381900000000002</v>
      </c>
      <c r="F222" s="13">
        <v>0.30580000000000002</v>
      </c>
      <c r="G222" s="13">
        <v>0.86650000000000005</v>
      </c>
      <c r="H222" s="13">
        <v>21.305399999999999</v>
      </c>
      <c r="I222" s="13">
        <v>0.74780000000000002</v>
      </c>
      <c r="J222" s="13">
        <v>22.284800000000001</v>
      </c>
      <c r="K222" s="13">
        <v>1.6301000000000001</v>
      </c>
      <c r="L222" s="13">
        <v>4.3299999999999998E-2</v>
      </c>
      <c r="M222" s="13">
        <v>-0.01</v>
      </c>
      <c r="N222" s="13">
        <v>8.5000000000000006E-3</v>
      </c>
      <c r="O222" s="13">
        <v>5.4999999999999997E-3</v>
      </c>
      <c r="P222" s="13">
        <v>1.01E-2</v>
      </c>
      <c r="Q222" s="13">
        <v>99.589500000000001</v>
      </c>
      <c r="S222" s="13">
        <v>3.3090213210996665E-2</v>
      </c>
      <c r="T222" s="13">
        <v>0.62934569477014746</v>
      </c>
      <c r="U222" s="13">
        <v>0.3375640920188559</v>
      </c>
      <c r="V222" s="15">
        <v>65.088357090699489</v>
      </c>
      <c r="W222" s="20">
        <v>3.8471081498146598E-2</v>
      </c>
      <c r="X222" s="20">
        <v>-2.2522351607481839E-4</v>
      </c>
      <c r="Y222" s="20">
        <v>8.6152814285328002E-3</v>
      </c>
    </row>
    <row r="223" spans="2:26">
      <c r="C223" s="9" t="s">
        <v>1181</v>
      </c>
      <c r="D223" s="9" t="s">
        <v>53</v>
      </c>
      <c r="E223" s="13">
        <v>52.132399999999997</v>
      </c>
      <c r="F223" s="13">
        <v>0.29859999999999998</v>
      </c>
      <c r="G223" s="13">
        <v>0.88859999999999995</v>
      </c>
      <c r="H223" s="13">
        <v>21.299600000000002</v>
      </c>
      <c r="I223" s="13">
        <v>0.86780000000000002</v>
      </c>
      <c r="J223" s="13">
        <v>22.298200000000001</v>
      </c>
      <c r="K223" s="13">
        <v>1.8052999999999999</v>
      </c>
      <c r="L223" s="13">
        <v>5.4100000000000002E-2</v>
      </c>
      <c r="M223" s="13">
        <v>1.5900000000000001E-2</v>
      </c>
      <c r="N223" s="13">
        <v>8.8999999999999999E-3</v>
      </c>
      <c r="O223" s="13">
        <v>1.09E-2</v>
      </c>
      <c r="P223" s="13">
        <v>1.55E-2</v>
      </c>
      <c r="Q223" s="13">
        <v>99.695899999999995</v>
      </c>
      <c r="S223" s="13">
        <v>3.6506391127687519E-2</v>
      </c>
      <c r="T223" s="13">
        <v>0.62731335529805177</v>
      </c>
      <c r="U223" s="13">
        <v>0.33618025357426073</v>
      </c>
      <c r="V223" s="15">
        <v>65.108200980416342</v>
      </c>
      <c r="W223" s="20">
        <v>4.6126061365034943E-2</v>
      </c>
      <c r="X223" s="20">
        <v>-6.8708334575782529E-3</v>
      </c>
      <c r="Y223" s="20">
        <v>8.419710212338798E-3</v>
      </c>
    </row>
    <row r="224" spans="2:26">
      <c r="C224" s="9" t="s">
        <v>1182</v>
      </c>
      <c r="D224" s="9" t="s">
        <v>1580</v>
      </c>
      <c r="E224" s="13">
        <v>52.502800000000001</v>
      </c>
      <c r="F224" s="13">
        <v>0.20599999999999999</v>
      </c>
      <c r="G224" s="13">
        <v>0.60160000000000002</v>
      </c>
      <c r="H224" s="13">
        <v>21.235399999999998</v>
      </c>
      <c r="I224" s="13">
        <v>0.87409999999999999</v>
      </c>
      <c r="J224" s="13">
        <v>22.052199999999999</v>
      </c>
      <c r="K224" s="13">
        <v>1.6678999999999999</v>
      </c>
      <c r="L224" s="13">
        <v>2.3800000000000002E-2</v>
      </c>
      <c r="M224" s="13">
        <v>1.7899999999999999E-2</v>
      </c>
      <c r="N224" s="13">
        <v>2.2800000000000001E-2</v>
      </c>
      <c r="O224" s="13">
        <v>-1.01E-2</v>
      </c>
      <c r="P224" s="13">
        <v>1.77E-2</v>
      </c>
      <c r="Q224" s="13">
        <v>99.222200000000001</v>
      </c>
      <c r="S224" s="13">
        <v>3.4093139232080877E-2</v>
      </c>
      <c r="T224" s="13">
        <v>0.62711055832860929</v>
      </c>
      <c r="U224" s="13">
        <v>0.3387963024393098</v>
      </c>
      <c r="V224" s="15">
        <v>64.924537116346954</v>
      </c>
      <c r="W224" s="20">
        <v>2.6487657957575905E-2</v>
      </c>
      <c r="X224" s="20">
        <v>1.6666048908984404E-4</v>
      </c>
      <c r="Y224" s="20">
        <v>5.8256329977176592E-3</v>
      </c>
    </row>
    <row r="225" spans="2:26">
      <c r="C225" s="9" t="s">
        <v>1183</v>
      </c>
      <c r="D225" s="9" t="s">
        <v>76</v>
      </c>
      <c r="E225" s="13">
        <v>52.481699999999996</v>
      </c>
      <c r="F225" s="13">
        <v>0.23519999999999999</v>
      </c>
      <c r="G225" s="13">
        <v>0.63500000000000001</v>
      </c>
      <c r="H225" s="13">
        <v>21.041799999999999</v>
      </c>
      <c r="I225" s="13">
        <v>0.7339</v>
      </c>
      <c r="J225" s="13">
        <v>22.462700000000002</v>
      </c>
      <c r="K225" s="13">
        <v>1.8242</v>
      </c>
      <c r="L225" s="13">
        <v>4.9799999999999997E-2</v>
      </c>
      <c r="M225" s="13">
        <v>-1.4E-2</v>
      </c>
      <c r="N225" s="13">
        <v>8.9999999999999993E-3</v>
      </c>
      <c r="O225" s="13">
        <v>-7.1999999999999998E-3</v>
      </c>
      <c r="P225" s="13">
        <v>4.8999999999999998E-3</v>
      </c>
      <c r="Q225" s="13">
        <v>99.478200000000001</v>
      </c>
      <c r="S225" s="13">
        <v>3.6853899911342178E-2</v>
      </c>
      <c r="T225" s="13">
        <v>0.63134706286611253</v>
      </c>
      <c r="U225" s="13">
        <v>0.33179903722254528</v>
      </c>
      <c r="V225" s="15">
        <v>65.550497770587128</v>
      </c>
      <c r="W225" s="20">
        <v>3.3872722752073425E-2</v>
      </c>
      <c r="X225" s="20">
        <v>-5.8326050528052231E-3</v>
      </c>
      <c r="Y225" s="20">
        <v>6.6291763310774602E-3</v>
      </c>
    </row>
    <row r="226" spans="2:26">
      <c r="C226" s="9" t="s">
        <v>1184</v>
      </c>
      <c r="D226" s="9" t="s">
        <v>53</v>
      </c>
      <c r="E226" s="13">
        <v>52.279899999999998</v>
      </c>
      <c r="F226" s="13">
        <v>0.28420000000000001</v>
      </c>
      <c r="G226" s="13">
        <v>1.0586</v>
      </c>
      <c r="H226" s="13">
        <v>22.129100000000001</v>
      </c>
      <c r="I226" s="13">
        <v>0.85019999999999996</v>
      </c>
      <c r="J226" s="13">
        <v>21.755099999999999</v>
      </c>
      <c r="K226" s="13">
        <v>1.7122999999999999</v>
      </c>
      <c r="L226" s="13">
        <v>3.27E-2</v>
      </c>
      <c r="M226" s="13">
        <v>1.4E-2</v>
      </c>
      <c r="N226" s="13">
        <v>-1.7899999999999999E-2</v>
      </c>
      <c r="O226" s="13">
        <v>9.9000000000000008E-3</v>
      </c>
      <c r="P226" s="13">
        <v>-2.9999999999999997E-4</v>
      </c>
      <c r="Q226" s="13">
        <v>100.126</v>
      </c>
      <c r="S226" s="13">
        <v>3.4767172672779893E-2</v>
      </c>
      <c r="T226" s="13">
        <v>0.6145338481846333</v>
      </c>
      <c r="U226" s="13">
        <v>0.3506989791425868</v>
      </c>
      <c r="V226" s="15">
        <v>63.666903029635812</v>
      </c>
      <c r="W226" s="20">
        <v>4.383340849489703E-2</v>
      </c>
      <c r="X226" s="20">
        <v>2.8546002811212987E-3</v>
      </c>
      <c r="Y226" s="20">
        <v>8.0004364990270763E-3</v>
      </c>
    </row>
    <row r="227" spans="2:26">
      <c r="C227" s="9" t="s">
        <v>1185</v>
      </c>
      <c r="D227" s="9" t="s">
        <v>1596</v>
      </c>
      <c r="E227" s="13">
        <v>52.585999999999999</v>
      </c>
      <c r="F227" s="13">
        <v>0.27100000000000002</v>
      </c>
      <c r="G227" s="13">
        <v>0.85529999999999995</v>
      </c>
      <c r="H227" s="13">
        <v>21.9727</v>
      </c>
      <c r="I227" s="13">
        <v>0.87480000000000002</v>
      </c>
      <c r="J227" s="13">
        <v>21.964500000000001</v>
      </c>
      <c r="K227" s="13">
        <v>1.6394</v>
      </c>
      <c r="L227" s="13">
        <v>3.04E-2</v>
      </c>
      <c r="M227" s="13">
        <v>2.69E-2</v>
      </c>
      <c r="N227" s="13">
        <v>-1.09E-2</v>
      </c>
      <c r="O227" s="13">
        <v>-1.2E-2</v>
      </c>
      <c r="P227" s="13">
        <v>1.7100000000000001E-2</v>
      </c>
      <c r="Q227" s="13">
        <v>100.2381</v>
      </c>
      <c r="S227" s="13">
        <v>3.3221992051939757E-2</v>
      </c>
      <c r="T227" s="13">
        <v>0.61923752688266087</v>
      </c>
      <c r="U227" s="13">
        <v>0.34754048106539942</v>
      </c>
      <c r="V227" s="15">
        <v>64.051676992214851</v>
      </c>
      <c r="W227" s="20">
        <v>3.7004721772269766E-2</v>
      </c>
      <c r="X227" s="20">
        <v>6.2837547968823404E-4</v>
      </c>
      <c r="Y227" s="20">
        <v>7.6109159924952563E-3</v>
      </c>
    </row>
    <row r="228" spans="2:26">
      <c r="C228" s="9" t="s">
        <v>1186</v>
      </c>
      <c r="D228" s="9" t="s">
        <v>53</v>
      </c>
      <c r="E228" s="13">
        <v>52.124099999999999</v>
      </c>
      <c r="F228" s="13">
        <v>0.18790000000000001</v>
      </c>
      <c r="G228" s="13">
        <v>0.5141</v>
      </c>
      <c r="H228" s="13">
        <v>22.069800000000001</v>
      </c>
      <c r="I228" s="13">
        <v>0.86450000000000005</v>
      </c>
      <c r="J228" s="13">
        <v>21.675999999999998</v>
      </c>
      <c r="K228" s="13">
        <v>1.7925</v>
      </c>
      <c r="L228" s="13">
        <v>4.1399999999999999E-2</v>
      </c>
      <c r="M228" s="13">
        <v>-2.1899999999999999E-2</v>
      </c>
      <c r="N228" s="13">
        <v>0.20960000000000001</v>
      </c>
      <c r="O228" s="13">
        <v>-1E-3</v>
      </c>
      <c r="P228" s="13">
        <v>-5.1999999999999998E-3</v>
      </c>
      <c r="Q228" s="13">
        <v>99.479799999999997</v>
      </c>
      <c r="S228" s="13">
        <v>3.6451929418923154E-2</v>
      </c>
      <c r="T228" s="13">
        <v>0.61324738573825721</v>
      </c>
      <c r="U228" s="13">
        <v>0.35030068484281973</v>
      </c>
      <c r="V228" s="15">
        <v>63.64471109038</v>
      </c>
      <c r="W228" s="20">
        <v>3.7158286397189988E-2</v>
      </c>
      <c r="X228" s="20">
        <v>-1.433928230094501E-2</v>
      </c>
      <c r="Y228" s="20">
        <v>5.323435657260114E-3</v>
      </c>
    </row>
    <row r="229" spans="2:26">
      <c r="C229" s="9" t="s">
        <v>1187</v>
      </c>
      <c r="D229" s="9" t="s">
        <v>134</v>
      </c>
      <c r="E229" s="13">
        <v>52.068100000000001</v>
      </c>
      <c r="F229" s="13">
        <v>0.3175</v>
      </c>
      <c r="G229" s="13">
        <v>1.1687000000000001</v>
      </c>
      <c r="H229" s="13">
        <v>20.523299999999999</v>
      </c>
      <c r="I229" s="13">
        <v>0.61519999999999997</v>
      </c>
      <c r="J229" s="13">
        <v>22.548100000000002</v>
      </c>
      <c r="K229" s="13">
        <v>1.6634</v>
      </c>
      <c r="L229" s="13">
        <v>3.6400000000000002E-2</v>
      </c>
      <c r="M229" s="13">
        <v>-1.49E-2</v>
      </c>
      <c r="N229" s="13">
        <v>2.1000000000000001E-2</v>
      </c>
      <c r="O229" s="13">
        <v>-8.8000000000000005E-3</v>
      </c>
      <c r="P229" s="13">
        <v>1.2200000000000001E-2</v>
      </c>
      <c r="Q229" s="13">
        <v>98.973799999999997</v>
      </c>
      <c r="S229" s="13">
        <v>3.3911320363807763E-2</v>
      </c>
      <c r="T229" s="13">
        <v>0.63951857262678935</v>
      </c>
      <c r="U229" s="13">
        <v>0.32657010700940287</v>
      </c>
      <c r="V229" s="15">
        <v>66.196673877559363</v>
      </c>
      <c r="W229" s="20">
        <v>4.5375474799611348E-2</v>
      </c>
      <c r="X229" s="20">
        <v>6.3372033839915881E-3</v>
      </c>
      <c r="Y229" s="20">
        <v>8.9671381904459779E-3</v>
      </c>
    </row>
    <row r="230" spans="2:26"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S230" s="13"/>
      <c r="T230" s="13"/>
      <c r="U230" s="13"/>
      <c r="V230" s="15"/>
      <c r="W230" s="20"/>
      <c r="X230" s="20"/>
      <c r="Y230" s="20"/>
    </row>
    <row r="231" spans="2:26"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S231" s="13"/>
      <c r="T231" s="13"/>
      <c r="U231" s="13"/>
      <c r="V231" s="15"/>
      <c r="W231" s="20"/>
      <c r="X231" s="20"/>
      <c r="Y231" s="20"/>
    </row>
    <row r="232" spans="2:26" s="3" customFormat="1">
      <c r="B232" s="12" t="s">
        <v>1002</v>
      </c>
      <c r="C232" s="12"/>
      <c r="D232" s="12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12"/>
      <c r="S232" s="12"/>
      <c r="T232" s="12"/>
      <c r="U232" s="12"/>
      <c r="V232" s="17"/>
      <c r="W232" s="22"/>
      <c r="X232" s="22"/>
      <c r="Y232" s="22"/>
      <c r="Z232" s="12"/>
    </row>
    <row r="233" spans="2:26">
      <c r="C233" s="9" t="s">
        <v>1188</v>
      </c>
      <c r="D233" s="9" t="s">
        <v>196</v>
      </c>
      <c r="E233" s="13">
        <v>52.566699999999997</v>
      </c>
      <c r="F233" s="13">
        <v>0.2026</v>
      </c>
      <c r="G233" s="13">
        <v>0.52600000000000002</v>
      </c>
      <c r="H233" s="13">
        <v>21.747499999999999</v>
      </c>
      <c r="I233" s="13">
        <v>0.89049999999999996</v>
      </c>
      <c r="J233" s="13">
        <v>22.162700000000001</v>
      </c>
      <c r="K233" s="13">
        <v>1.6603000000000001</v>
      </c>
      <c r="L233" s="13">
        <v>3.0599999999999999E-2</v>
      </c>
      <c r="M233" s="13">
        <v>-1E-3</v>
      </c>
      <c r="N233" s="13">
        <v>3.0200000000000001E-2</v>
      </c>
      <c r="O233" s="13">
        <v>-5.1999999999999998E-3</v>
      </c>
      <c r="P233" s="13">
        <v>-1.5900000000000001E-2</v>
      </c>
      <c r="Q233" s="13">
        <v>99.8172</v>
      </c>
      <c r="S233" s="13">
        <v>3.3563316660563662E-2</v>
      </c>
      <c r="T233" s="13">
        <v>0.62329863682379161</v>
      </c>
      <c r="U233" s="13">
        <v>0.34313804651564472</v>
      </c>
      <c r="V233" s="15">
        <v>64.494513460523706</v>
      </c>
      <c r="W233" s="20">
        <v>3.1460223539917287E-2</v>
      </c>
      <c r="X233" s="20">
        <v>-8.2423951090824857E-3</v>
      </c>
      <c r="Y233" s="20">
        <v>5.708098269089407E-3</v>
      </c>
    </row>
    <row r="234" spans="2:26">
      <c r="C234" s="9" t="s">
        <v>1189</v>
      </c>
      <c r="D234" s="9" t="s">
        <v>1580</v>
      </c>
      <c r="E234" s="13">
        <v>52.536799999999999</v>
      </c>
      <c r="F234" s="13">
        <v>0.25480000000000003</v>
      </c>
      <c r="G234" s="13">
        <v>1.0848</v>
      </c>
      <c r="H234" s="13">
        <v>19.865200000000002</v>
      </c>
      <c r="I234" s="13">
        <v>0.72250000000000003</v>
      </c>
      <c r="J234" s="13">
        <v>23.380700000000001</v>
      </c>
      <c r="K234" s="13">
        <v>1.6836</v>
      </c>
      <c r="L234" s="13">
        <v>1.5100000000000001E-2</v>
      </c>
      <c r="M234" s="13">
        <v>-1.3100000000000001E-2</v>
      </c>
      <c r="N234" s="13">
        <v>3.4200000000000001E-2</v>
      </c>
      <c r="O234" s="13">
        <v>5.3E-3</v>
      </c>
      <c r="P234" s="13">
        <v>2.9399999999999999E-2</v>
      </c>
      <c r="Q234" s="13">
        <v>99.612499999999997</v>
      </c>
      <c r="S234" s="13">
        <v>3.3864119334668076E-2</v>
      </c>
      <c r="T234" s="13">
        <v>0.65426484453796208</v>
      </c>
      <c r="U234" s="13">
        <v>0.31187103612736988</v>
      </c>
      <c r="V234" s="15">
        <v>67.719754294540934</v>
      </c>
      <c r="W234" s="20">
        <v>4.6195855723624835E-2</v>
      </c>
      <c r="X234" s="20">
        <v>1.3562178124353827E-3</v>
      </c>
      <c r="Y234" s="20">
        <v>7.1291106138789079E-3</v>
      </c>
    </row>
    <row r="235" spans="2:26">
      <c r="C235" s="9" t="s">
        <v>1190</v>
      </c>
      <c r="D235" s="9" t="s">
        <v>54</v>
      </c>
      <c r="E235" s="13">
        <v>52.888399999999997</v>
      </c>
      <c r="F235" s="13">
        <v>0.29980000000000001</v>
      </c>
      <c r="G235" s="13">
        <v>1.4413</v>
      </c>
      <c r="H235" s="13">
        <v>17.973700000000001</v>
      </c>
      <c r="I235" s="13">
        <v>0.57289999999999996</v>
      </c>
      <c r="J235" s="13">
        <v>24.896599999999999</v>
      </c>
      <c r="K235" s="13">
        <v>1.6092</v>
      </c>
      <c r="L235" s="13">
        <v>4.1999999999999997E-3</v>
      </c>
      <c r="M235" s="13">
        <v>1.3100000000000001E-2</v>
      </c>
      <c r="N235" s="13">
        <v>1.8100000000000002E-2</v>
      </c>
      <c r="O235" s="13">
        <v>-1.7000000000000001E-2</v>
      </c>
      <c r="P235" s="13">
        <v>2.53E-2</v>
      </c>
      <c r="Q235" s="13">
        <v>99.742699999999999</v>
      </c>
      <c r="S235" s="13">
        <v>3.2008248264749503E-2</v>
      </c>
      <c r="T235" s="13">
        <v>0.68894909119679415</v>
      </c>
      <c r="U235" s="13">
        <v>0.27904266053845639</v>
      </c>
      <c r="V235" s="15">
        <v>71.173033237293993</v>
      </c>
      <c r="W235" s="20">
        <v>5.5354676817042758E-2</v>
      </c>
      <c r="X235" s="20">
        <v>7.1103217319508569E-3</v>
      </c>
      <c r="Y235" s="20">
        <v>8.2933524581960943E-3</v>
      </c>
    </row>
    <row r="236" spans="2:26">
      <c r="C236" s="9" t="s">
        <v>929</v>
      </c>
      <c r="D236" s="9" t="s">
        <v>54</v>
      </c>
      <c r="E236" s="13">
        <v>51.991999999999997</v>
      </c>
      <c r="F236" s="13">
        <v>0.25950000000000001</v>
      </c>
      <c r="G236" s="13">
        <v>1.3302</v>
      </c>
      <c r="H236" s="13">
        <v>20.764299999999999</v>
      </c>
      <c r="I236" s="13">
        <v>0.73740000000000006</v>
      </c>
      <c r="J236" s="13">
        <v>22.3809</v>
      </c>
      <c r="K236" s="13">
        <v>1.7722</v>
      </c>
      <c r="L236" s="13">
        <v>2.5999999999999999E-2</v>
      </c>
      <c r="M236" s="13">
        <v>-1.9099999999999999E-2</v>
      </c>
      <c r="N236" s="13">
        <v>-8.5000000000000006E-3</v>
      </c>
      <c r="O236" s="13">
        <v>-1.43E-2</v>
      </c>
      <c r="P236" s="13">
        <v>2.2499999999999999E-2</v>
      </c>
      <c r="Q236" s="13">
        <v>99.284999999999997</v>
      </c>
      <c r="S236" s="13">
        <v>3.6082105468560791E-2</v>
      </c>
      <c r="T236" s="13">
        <v>0.63394545560608562</v>
      </c>
      <c r="U236" s="13">
        <v>0.32997243892535372</v>
      </c>
      <c r="V236" s="15">
        <v>65.767578255640402</v>
      </c>
      <c r="W236" s="20">
        <v>4.9980113871262555E-2</v>
      </c>
      <c r="X236" s="20">
        <v>8.8259122785621508E-3</v>
      </c>
      <c r="Y236" s="20">
        <v>7.3224834383475894E-3</v>
      </c>
    </row>
    <row r="237" spans="2:26">
      <c r="C237" s="9" t="s">
        <v>1191</v>
      </c>
      <c r="D237" s="9" t="s">
        <v>93</v>
      </c>
      <c r="E237" s="13">
        <v>52.030200000000001</v>
      </c>
      <c r="F237" s="13">
        <v>0.19059999999999999</v>
      </c>
      <c r="G237" s="13">
        <v>1.6323000000000001</v>
      </c>
      <c r="H237" s="13">
        <v>20.441700000000001</v>
      </c>
      <c r="I237" s="13">
        <v>0.70009999999999994</v>
      </c>
      <c r="J237" s="13">
        <v>23.233000000000001</v>
      </c>
      <c r="K237" s="13">
        <v>1.3982000000000001</v>
      </c>
      <c r="L237" s="13">
        <v>2.8000000000000001E-2</v>
      </c>
      <c r="M237" s="13">
        <v>-4.0000000000000001E-3</v>
      </c>
      <c r="N237" s="13">
        <v>-1.9699999999999999E-2</v>
      </c>
      <c r="O237" s="13">
        <v>6.7000000000000002E-3</v>
      </c>
      <c r="P237" s="13">
        <v>2.06E-2</v>
      </c>
      <c r="Q237" s="13">
        <v>99.6815</v>
      </c>
      <c r="S237" s="13">
        <v>2.8146716163260706E-2</v>
      </c>
      <c r="T237" s="13">
        <v>0.65066723068064314</v>
      </c>
      <c r="U237" s="13">
        <v>0.32118605315609616</v>
      </c>
      <c r="V237" s="15">
        <v>66.951178897281793</v>
      </c>
      <c r="W237" s="20">
        <v>6.1426507659971374E-2</v>
      </c>
      <c r="X237" s="20">
        <v>1.0258630764018395E-2</v>
      </c>
      <c r="Y237" s="20">
        <v>5.3427910596752634E-3</v>
      </c>
    </row>
    <row r="238" spans="2:26">
      <c r="C238" s="9" t="s">
        <v>1192</v>
      </c>
      <c r="D238" s="9" t="s">
        <v>93</v>
      </c>
      <c r="E238" s="13">
        <v>52.131</v>
      </c>
      <c r="F238" s="13">
        <v>0.29099999999999998</v>
      </c>
      <c r="G238" s="13">
        <v>1.0677000000000001</v>
      </c>
      <c r="H238" s="13">
        <v>21.313099999999999</v>
      </c>
      <c r="I238" s="13">
        <v>0.76539999999999997</v>
      </c>
      <c r="J238" s="13">
        <v>22.098700000000001</v>
      </c>
      <c r="K238" s="13">
        <v>1.788</v>
      </c>
      <c r="L238" s="13">
        <v>2.8299999999999999E-2</v>
      </c>
      <c r="M238" s="13">
        <v>2.5100000000000001E-2</v>
      </c>
      <c r="N238" s="13">
        <v>2.7099999999999999E-2</v>
      </c>
      <c r="O238" s="13">
        <v>9.4999999999999998E-3</v>
      </c>
      <c r="P238" s="13">
        <v>4.5199999999999997E-2</v>
      </c>
      <c r="Q238" s="13">
        <v>99.590299999999999</v>
      </c>
      <c r="S238" s="13">
        <v>3.6365630316922803E-2</v>
      </c>
      <c r="T238" s="13">
        <v>0.62529583805362121</v>
      </c>
      <c r="U238" s="13">
        <v>0.33833853162945593</v>
      </c>
      <c r="V238" s="15">
        <v>64.889325010197624</v>
      </c>
      <c r="W238" s="20">
        <v>4.5328998729796677E-2</v>
      </c>
      <c r="X238" s="20">
        <v>1.858746912218337E-3</v>
      </c>
      <c r="Y238" s="20">
        <v>8.2089785851609427E-3</v>
      </c>
    </row>
    <row r="239" spans="2:26">
      <c r="C239" s="9" t="s">
        <v>1193</v>
      </c>
      <c r="D239" s="9" t="s">
        <v>196</v>
      </c>
      <c r="E239" s="13">
        <v>52.099800000000002</v>
      </c>
      <c r="F239" s="13">
        <v>0.24979999999999999</v>
      </c>
      <c r="G239" s="13">
        <v>0.91859999999999997</v>
      </c>
      <c r="H239" s="13">
        <v>21.0471</v>
      </c>
      <c r="I239" s="13">
        <v>0.78390000000000004</v>
      </c>
      <c r="J239" s="13">
        <v>22.250299999999999</v>
      </c>
      <c r="K239" s="13">
        <v>1.5222</v>
      </c>
      <c r="L239" s="13">
        <v>3.2599999999999997E-2</v>
      </c>
      <c r="M239" s="13">
        <v>-3.0099999999999998E-2</v>
      </c>
      <c r="N239" s="13">
        <v>2.9499999999999998E-2</v>
      </c>
      <c r="O239" s="13">
        <v>1.5E-3</v>
      </c>
      <c r="P239" s="13">
        <v>4.4000000000000003E-3</v>
      </c>
      <c r="Q239" s="13">
        <v>98.939800000000005</v>
      </c>
      <c r="S239" s="13">
        <v>3.1125781831862025E-2</v>
      </c>
      <c r="T239" s="13">
        <v>0.63296490228443292</v>
      </c>
      <c r="U239" s="13">
        <v>0.33590931588370504</v>
      </c>
      <c r="V239" s="15">
        <v>65.329935549444926</v>
      </c>
      <c r="W239" s="20">
        <v>3.8167237440905E-2</v>
      </c>
      <c r="X239" s="20">
        <v>2.6040796038912656E-3</v>
      </c>
      <c r="Y239" s="20">
        <v>7.0767993224584826E-3</v>
      </c>
    </row>
    <row r="240" spans="2:26">
      <c r="C240" s="9" t="s">
        <v>1194</v>
      </c>
      <c r="D240" s="9" t="s">
        <v>196</v>
      </c>
      <c r="E240" s="13">
        <v>52.503500000000003</v>
      </c>
      <c r="F240" s="13">
        <v>0.2087</v>
      </c>
      <c r="G240" s="13">
        <v>0.84770000000000001</v>
      </c>
      <c r="H240" s="13">
        <v>21.1614</v>
      </c>
      <c r="I240" s="13">
        <v>0.66120000000000001</v>
      </c>
      <c r="J240" s="13">
        <v>22.993400000000001</v>
      </c>
      <c r="K240" s="13">
        <v>1.7363</v>
      </c>
      <c r="L240" s="13">
        <v>4.1200000000000001E-2</v>
      </c>
      <c r="M240" s="13">
        <v>6.0000000000000001E-3</v>
      </c>
      <c r="N240" s="13">
        <v>-1.2E-2</v>
      </c>
      <c r="O240" s="13">
        <v>3.3E-3</v>
      </c>
      <c r="P240" s="13">
        <v>2.9999999999999997E-4</v>
      </c>
      <c r="Q240" s="13">
        <v>100.163</v>
      </c>
      <c r="S240" s="13">
        <v>3.455878892221935E-2</v>
      </c>
      <c r="T240" s="13">
        <v>0.63669604291913617</v>
      </c>
      <c r="U240" s="13">
        <v>0.32874516815864446</v>
      </c>
      <c r="V240" s="15">
        <v>65.948711906378392</v>
      </c>
      <c r="W240" s="20">
        <v>4.6171967619153875E-2</v>
      </c>
      <c r="X240" s="20">
        <v>-8.9891208446282664E-3</v>
      </c>
      <c r="Y240" s="20">
        <v>5.8430425584606316E-3</v>
      </c>
    </row>
    <row r="241" spans="2:26">
      <c r="C241" s="9" t="s">
        <v>1195</v>
      </c>
      <c r="D241" s="9" t="s">
        <v>196</v>
      </c>
      <c r="E241" s="13">
        <v>52.543599999999998</v>
      </c>
      <c r="F241" s="13">
        <v>0.29420000000000002</v>
      </c>
      <c r="G241" s="13">
        <v>0.88800000000000001</v>
      </c>
      <c r="H241" s="13">
        <v>20.981000000000002</v>
      </c>
      <c r="I241" s="13">
        <v>0.80030000000000001</v>
      </c>
      <c r="J241" s="13">
        <v>22.634899999999998</v>
      </c>
      <c r="K241" s="13">
        <v>1.6747000000000001</v>
      </c>
      <c r="L241" s="13">
        <v>8.6999999999999994E-3</v>
      </c>
      <c r="M241" s="13">
        <v>6.0000000000000001E-3</v>
      </c>
      <c r="N241" s="13">
        <v>-3.7000000000000002E-3</v>
      </c>
      <c r="O241" s="13">
        <v>-1.72E-2</v>
      </c>
      <c r="P241" s="13">
        <v>2.3E-2</v>
      </c>
      <c r="Q241" s="13">
        <v>99.854500000000002</v>
      </c>
      <c r="S241" s="13">
        <v>3.3804483308307591E-2</v>
      </c>
      <c r="T241" s="13">
        <v>0.63563978031411772</v>
      </c>
      <c r="U241" s="13">
        <v>0.33055573637757468</v>
      </c>
      <c r="V241" s="15">
        <v>65.787904138758989</v>
      </c>
      <c r="W241" s="20">
        <v>4.0215133030878203E-2</v>
      </c>
      <c r="X241" s="20">
        <v>-1.1756629882791886E-3</v>
      </c>
      <c r="Y241" s="20">
        <v>8.2556212991865361E-3</v>
      </c>
    </row>
    <row r="242" spans="2:26">
      <c r="C242" s="9" t="s">
        <v>1196</v>
      </c>
      <c r="D242" s="9" t="s">
        <v>1580</v>
      </c>
      <c r="E242" s="13">
        <v>53.059199999999997</v>
      </c>
      <c r="F242" s="13">
        <v>0.26529999999999998</v>
      </c>
      <c r="G242" s="13">
        <v>1.0713999999999999</v>
      </c>
      <c r="H242" s="13">
        <v>18.387699999999999</v>
      </c>
      <c r="I242" s="13">
        <v>0.50029999999999997</v>
      </c>
      <c r="J242" s="13">
        <v>24.9191</v>
      </c>
      <c r="K242" s="13">
        <v>1.6596</v>
      </c>
      <c r="L242" s="13">
        <v>3.5900000000000001E-2</v>
      </c>
      <c r="M242" s="13">
        <v>-1.41E-2</v>
      </c>
      <c r="N242" s="13">
        <v>-1.7299999999999999E-2</v>
      </c>
      <c r="O242" s="13">
        <v>1.1900000000000001E-2</v>
      </c>
      <c r="P242" s="13">
        <v>5.8700000000000002E-2</v>
      </c>
      <c r="Q242" s="13">
        <v>99.969099999999997</v>
      </c>
      <c r="S242" s="13">
        <v>3.2747048223766104E-2</v>
      </c>
      <c r="T242" s="13">
        <v>0.68406330278063454</v>
      </c>
      <c r="U242" s="13">
        <v>0.28318964899559934</v>
      </c>
      <c r="V242" s="15">
        <v>70.722276062786008</v>
      </c>
      <c r="W242" s="20">
        <v>4.8433828331447826E-2</v>
      </c>
      <c r="X242" s="20">
        <v>-1.9848037048080941E-3</v>
      </c>
      <c r="Y242" s="20">
        <v>7.3413909720754043E-3</v>
      </c>
    </row>
    <row r="243" spans="2:26">
      <c r="C243" s="9" t="s">
        <v>1197</v>
      </c>
      <c r="D243" s="9" t="s">
        <v>195</v>
      </c>
      <c r="E243" s="13">
        <v>52.713799999999999</v>
      </c>
      <c r="F243" s="13">
        <v>0.18010000000000001</v>
      </c>
      <c r="G243" s="13">
        <v>0.68059999999999998</v>
      </c>
      <c r="H243" s="13">
        <v>20.029299999999999</v>
      </c>
      <c r="I243" s="13">
        <v>0.82030000000000003</v>
      </c>
      <c r="J243" s="13">
        <v>23.174499999999998</v>
      </c>
      <c r="K243" s="13">
        <v>1.6400999999999999</v>
      </c>
      <c r="L243" s="13">
        <v>3.8699999999999998E-2</v>
      </c>
      <c r="M243" s="13">
        <v>-8.0000000000000002E-3</v>
      </c>
      <c r="N243" s="13">
        <v>1.0500000000000001E-2</v>
      </c>
      <c r="O243" s="13">
        <v>7.4000000000000003E-3</v>
      </c>
      <c r="P243" s="13">
        <v>1.4500000000000001E-2</v>
      </c>
      <c r="Q243" s="13">
        <v>99.309899999999999</v>
      </c>
      <c r="S243" s="13">
        <v>3.3123930650468765E-2</v>
      </c>
      <c r="T243" s="13">
        <v>0.65114411192335209</v>
      </c>
      <c r="U243" s="13">
        <v>0.31573195742617916</v>
      </c>
      <c r="V243" s="15">
        <v>67.345147177074224</v>
      </c>
      <c r="W243" s="20">
        <v>3.1916199662846756E-2</v>
      </c>
      <c r="X243" s="20">
        <v>-1.9650443118787754E-3</v>
      </c>
      <c r="Y243" s="20">
        <v>5.0588464142970538E-3</v>
      </c>
    </row>
    <row r="244" spans="2:26">
      <c r="C244" s="9" t="s">
        <v>1198</v>
      </c>
      <c r="D244" s="9" t="s">
        <v>1596</v>
      </c>
      <c r="E244" s="13">
        <v>52.122199999999999</v>
      </c>
      <c r="F244" s="13">
        <v>0.20069999999999999</v>
      </c>
      <c r="G244" s="13">
        <v>0.65920000000000001</v>
      </c>
      <c r="H244" s="13">
        <v>22.990200000000002</v>
      </c>
      <c r="I244" s="13">
        <v>0.82369999999999999</v>
      </c>
      <c r="J244" s="13">
        <v>21.585899999999999</v>
      </c>
      <c r="K244" s="13">
        <v>1.3648</v>
      </c>
      <c r="L244" s="13">
        <v>2.1999999999999999E-2</v>
      </c>
      <c r="M244" s="13">
        <v>7.0000000000000001E-3</v>
      </c>
      <c r="N244" s="13">
        <v>-9.1999999999999998E-3</v>
      </c>
      <c r="O244" s="13">
        <v>1.6000000000000001E-3</v>
      </c>
      <c r="P244" s="13">
        <v>1.3100000000000001E-2</v>
      </c>
      <c r="Q244" s="13">
        <v>99.790499999999994</v>
      </c>
      <c r="S244" s="13">
        <v>2.7661301232229749E-2</v>
      </c>
      <c r="T244" s="13">
        <v>0.60865186898607948</v>
      </c>
      <c r="U244" s="13">
        <v>0.36368682978169081</v>
      </c>
      <c r="V244" s="15">
        <v>62.596692876403516</v>
      </c>
      <c r="W244" s="20">
        <v>3.6627114037738551E-2</v>
      </c>
      <c r="X244" s="20">
        <v>-7.3586708651924085E-3</v>
      </c>
      <c r="Y244" s="20">
        <v>5.687821294447528E-3</v>
      </c>
    </row>
    <row r="245" spans="2:26">
      <c r="C245" s="9" t="s">
        <v>1199</v>
      </c>
      <c r="D245" s="9" t="s">
        <v>54</v>
      </c>
      <c r="E245" s="13">
        <v>52.553800000000003</v>
      </c>
      <c r="F245" s="13">
        <v>0.32229999999999998</v>
      </c>
      <c r="G245" s="13">
        <v>1.0052000000000001</v>
      </c>
      <c r="H245" s="13">
        <v>20.6846</v>
      </c>
      <c r="I245" s="13">
        <v>0.6996</v>
      </c>
      <c r="J245" s="13">
        <v>22.7332</v>
      </c>
      <c r="K245" s="13">
        <v>1.742</v>
      </c>
      <c r="L245" s="13">
        <v>1.9400000000000001E-2</v>
      </c>
      <c r="M245" s="13">
        <v>3.0000000000000001E-3</v>
      </c>
      <c r="N245" s="13">
        <v>3.2099999999999997E-2</v>
      </c>
      <c r="O245" s="13">
        <v>-2.8E-3</v>
      </c>
      <c r="P245" s="13">
        <v>-2.2000000000000001E-3</v>
      </c>
      <c r="Q245" s="13">
        <v>99.795199999999994</v>
      </c>
      <c r="S245" s="13">
        <v>3.5182339517290544E-2</v>
      </c>
      <c r="T245" s="13">
        <v>0.63875210478247424</v>
      </c>
      <c r="U245" s="13">
        <v>0.32606555570023527</v>
      </c>
      <c r="V245" s="15">
        <v>66.204437475045722</v>
      </c>
      <c r="W245" s="20">
        <v>4.2749890474732988E-2</v>
      </c>
      <c r="X245" s="20">
        <v>1.376362948384495E-3</v>
      </c>
      <c r="Y245" s="20">
        <v>9.0306919302243008E-3</v>
      </c>
    </row>
    <row r="246" spans="2:26">
      <c r="C246" s="9" t="s">
        <v>1200</v>
      </c>
      <c r="D246" s="9" t="s">
        <v>54</v>
      </c>
      <c r="E246" s="13">
        <v>52.736699999999999</v>
      </c>
      <c r="F246" s="13">
        <v>0.21629999999999999</v>
      </c>
      <c r="G246" s="13">
        <v>0.80510000000000004</v>
      </c>
      <c r="H246" s="13">
        <v>21.033200000000001</v>
      </c>
      <c r="I246" s="13">
        <v>0.68610000000000004</v>
      </c>
      <c r="J246" s="13">
        <v>22.827400000000001</v>
      </c>
      <c r="K246" s="13">
        <v>1.4681999999999999</v>
      </c>
      <c r="L246" s="13">
        <v>1.0800000000000001E-2</v>
      </c>
      <c r="M246" s="13">
        <v>7.0000000000000001E-3</v>
      </c>
      <c r="N246" s="13">
        <v>-1.9E-3</v>
      </c>
      <c r="O246" s="13">
        <v>1.0800000000000001E-2</v>
      </c>
      <c r="P246" s="13">
        <v>-4.5999999999999999E-2</v>
      </c>
      <c r="Q246" s="13">
        <v>99.801599999999993</v>
      </c>
      <c r="S246" s="13">
        <v>2.9575274858232064E-2</v>
      </c>
      <c r="T246" s="13">
        <v>0.63972780240489879</v>
      </c>
      <c r="U246" s="13">
        <v>0.33069692273686913</v>
      </c>
      <c r="V246" s="15">
        <v>65.92245496542165</v>
      </c>
      <c r="W246" s="20">
        <v>3.4741676265222399E-2</v>
      </c>
      <c r="X246" s="20">
        <v>6.2212111511062568E-4</v>
      </c>
      <c r="Y246" s="20">
        <v>6.0643147377281567E-3</v>
      </c>
    </row>
    <row r="247" spans="2:26">
      <c r="C247" s="9" t="s">
        <v>1201</v>
      </c>
      <c r="D247" s="9" t="s">
        <v>54</v>
      </c>
      <c r="E247" s="13">
        <v>52.475999999999999</v>
      </c>
      <c r="F247" s="13">
        <v>0.23530000000000001</v>
      </c>
      <c r="G247" s="13">
        <v>0.86799999999999999</v>
      </c>
      <c r="H247" s="13">
        <v>21.302099999999999</v>
      </c>
      <c r="I247" s="13">
        <v>0.82579999999999998</v>
      </c>
      <c r="J247" s="13">
        <v>22.291</v>
      </c>
      <c r="K247" s="13">
        <v>1.5797000000000001</v>
      </c>
      <c r="L247" s="13">
        <v>6.08E-2</v>
      </c>
      <c r="M247" s="13">
        <v>-1.2999999999999999E-2</v>
      </c>
      <c r="N247" s="13">
        <v>-6.4999999999999997E-3</v>
      </c>
      <c r="O247" s="13">
        <v>-6.4000000000000003E-3</v>
      </c>
      <c r="P247" s="13">
        <v>4.1000000000000003E-3</v>
      </c>
      <c r="Q247" s="13">
        <v>99.642700000000005</v>
      </c>
      <c r="S247" s="13">
        <v>3.2096014049481855E-2</v>
      </c>
      <c r="T247" s="13">
        <v>0.6300880484569924</v>
      </c>
      <c r="U247" s="13">
        <v>0.33781593749352573</v>
      </c>
      <c r="V247" s="15">
        <v>65.098197507495769</v>
      </c>
      <c r="W247" s="20">
        <v>3.6009109386255789E-2</v>
      </c>
      <c r="X247" s="20">
        <v>2.2822552205787536E-3</v>
      </c>
      <c r="Y247" s="20">
        <v>6.6255081490364937E-3</v>
      </c>
    </row>
    <row r="248" spans="2:26"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S248" s="13"/>
      <c r="T248" s="13"/>
      <c r="U248" s="13"/>
      <c r="V248" s="15"/>
      <c r="W248" s="20"/>
      <c r="X248" s="20"/>
      <c r="Y248" s="20"/>
    </row>
    <row r="249" spans="2:26"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S249" s="13"/>
      <c r="T249" s="13"/>
      <c r="U249" s="13"/>
      <c r="V249" s="15"/>
      <c r="W249" s="20"/>
      <c r="X249" s="20"/>
      <c r="Y249" s="20"/>
    </row>
    <row r="250" spans="2:26" s="3" customFormat="1">
      <c r="B250" s="12" t="s">
        <v>1001</v>
      </c>
      <c r="C250" s="12"/>
      <c r="D250" s="12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12"/>
      <c r="S250" s="12"/>
      <c r="T250" s="12"/>
      <c r="U250" s="12"/>
      <c r="V250" s="17"/>
      <c r="W250" s="22"/>
      <c r="X250" s="22"/>
      <c r="Y250" s="22"/>
      <c r="Z250" s="12"/>
    </row>
    <row r="251" spans="2:26">
      <c r="C251" s="9" t="s">
        <v>1202</v>
      </c>
      <c r="D251" s="9" t="s">
        <v>1580</v>
      </c>
      <c r="E251" s="13">
        <v>52.532800000000002</v>
      </c>
      <c r="F251" s="13">
        <v>0.2417</v>
      </c>
      <c r="G251" s="13">
        <v>0.90469999999999995</v>
      </c>
      <c r="H251" s="13">
        <v>20.089300000000001</v>
      </c>
      <c r="I251" s="13">
        <v>0.70920000000000005</v>
      </c>
      <c r="J251" s="13">
        <v>23.8979</v>
      </c>
      <c r="K251" s="13">
        <v>1.292</v>
      </c>
      <c r="L251" s="13">
        <v>2.6599999999999999E-2</v>
      </c>
      <c r="M251" s="13">
        <v>-3.0999999999999999E-3</v>
      </c>
      <c r="N251" s="13">
        <v>-1.0699999999999999E-2</v>
      </c>
      <c r="O251" s="13">
        <v>8.6999999999999994E-3</v>
      </c>
      <c r="P251" s="13">
        <v>5.9999999999999995E-4</v>
      </c>
      <c r="Q251" s="13">
        <v>99.703400000000002</v>
      </c>
      <c r="S251" s="13">
        <v>2.5727217385889872E-2</v>
      </c>
      <c r="T251" s="13">
        <v>0.66204155307934176</v>
      </c>
      <c r="U251" s="13">
        <v>0.31223122953476828</v>
      </c>
      <c r="V251" s="15">
        <v>67.952380985435283</v>
      </c>
      <c r="W251" s="20">
        <v>4.7601848391192636E-2</v>
      </c>
      <c r="X251" s="20">
        <v>-7.9699567621573236E-3</v>
      </c>
      <c r="Y251" s="20">
        <v>6.7582306322867903E-3</v>
      </c>
    </row>
    <row r="252" spans="2:26">
      <c r="C252" s="9" t="s">
        <v>1203</v>
      </c>
      <c r="D252" s="9" t="s">
        <v>196</v>
      </c>
      <c r="E252" s="13">
        <v>52.691600000000001</v>
      </c>
      <c r="F252" s="13">
        <v>0.1706</v>
      </c>
      <c r="G252" s="13">
        <v>0.57679999999999998</v>
      </c>
      <c r="H252" s="13">
        <v>20.747299999999999</v>
      </c>
      <c r="I252" s="13">
        <v>0.85360000000000003</v>
      </c>
      <c r="J252" s="13">
        <v>22.456</v>
      </c>
      <c r="K252" s="13">
        <v>1.6347</v>
      </c>
      <c r="L252" s="13">
        <v>1.5699999999999999E-2</v>
      </c>
      <c r="M252" s="13">
        <v>-1E-3</v>
      </c>
      <c r="N252" s="13">
        <v>1.6500000000000001E-2</v>
      </c>
      <c r="O252" s="13">
        <v>-2.9999999999999997E-4</v>
      </c>
      <c r="P252" s="13">
        <v>-2.3300000000000001E-2</v>
      </c>
      <c r="Q252" s="13">
        <v>99.162800000000004</v>
      </c>
      <c r="S252" s="13">
        <v>3.3313992847910465E-2</v>
      </c>
      <c r="T252" s="13">
        <v>0.63667270571862555</v>
      </c>
      <c r="U252" s="13">
        <v>0.33001330143346402</v>
      </c>
      <c r="V252" s="15">
        <v>65.861375980221183</v>
      </c>
      <c r="W252" s="20">
        <v>2.4194017539994839E-2</v>
      </c>
      <c r="X252" s="20">
        <v>1.2995453039902384E-3</v>
      </c>
      <c r="Y252" s="20">
        <v>4.8128292743207903E-3</v>
      </c>
    </row>
    <row r="253" spans="2:26">
      <c r="C253" s="9" t="s">
        <v>1204</v>
      </c>
      <c r="D253" s="9" t="s">
        <v>54</v>
      </c>
      <c r="E253" s="13">
        <v>52.453600000000002</v>
      </c>
      <c r="F253" s="13">
        <v>0.23760000000000001</v>
      </c>
      <c r="G253" s="13">
        <v>0.96889999999999998</v>
      </c>
      <c r="H253" s="13">
        <v>20.796600000000002</v>
      </c>
      <c r="I253" s="13">
        <v>0.81810000000000005</v>
      </c>
      <c r="J253" s="13">
        <v>22.759699999999999</v>
      </c>
      <c r="K253" s="13">
        <v>1.5404</v>
      </c>
      <c r="L253" s="13">
        <v>2.47E-2</v>
      </c>
      <c r="M253" s="13">
        <v>2.1899999999999999E-2</v>
      </c>
      <c r="N253" s="13">
        <v>-5.4000000000000003E-3</v>
      </c>
      <c r="O253" s="13">
        <v>8.9999999999999993E-3</v>
      </c>
      <c r="P253" s="13">
        <v>9.1000000000000004E-3</v>
      </c>
      <c r="Q253" s="13">
        <v>99.639399999999995</v>
      </c>
      <c r="S253" s="13">
        <v>3.1159376099327445E-2</v>
      </c>
      <c r="T253" s="13">
        <v>0.64049682810427944</v>
      </c>
      <c r="U253" s="13">
        <v>0.32834379579639311</v>
      </c>
      <c r="V253" s="15">
        <v>66.10961723772067</v>
      </c>
      <c r="W253" s="20">
        <v>4.1172175336488648E-2</v>
      </c>
      <c r="X253" s="20">
        <v>1.4761805064075276E-3</v>
      </c>
      <c r="Y253" s="20">
        <v>6.6755325863465231E-3</v>
      </c>
    </row>
    <row r="254" spans="2:26">
      <c r="C254" s="9" t="s">
        <v>1205</v>
      </c>
      <c r="D254" s="9" t="s">
        <v>54</v>
      </c>
      <c r="E254" s="13">
        <v>52.439900000000002</v>
      </c>
      <c r="F254" s="13">
        <v>0.23810000000000001</v>
      </c>
      <c r="G254" s="13">
        <v>0.85</v>
      </c>
      <c r="H254" s="13">
        <v>20.7376</v>
      </c>
      <c r="I254" s="13">
        <v>0.85489999999999999</v>
      </c>
      <c r="J254" s="13">
        <v>22.475000000000001</v>
      </c>
      <c r="K254" s="13">
        <v>1.6908000000000001</v>
      </c>
      <c r="L254" s="13">
        <v>2.47E-2</v>
      </c>
      <c r="M254" s="13">
        <v>2.29E-2</v>
      </c>
      <c r="N254" s="13">
        <v>-1.17E-2</v>
      </c>
      <c r="O254" s="13">
        <v>-6.1000000000000004E-3</v>
      </c>
      <c r="P254" s="13">
        <v>3.0999999999999999E-3</v>
      </c>
      <c r="Q254" s="13">
        <v>99.337199999999996</v>
      </c>
      <c r="S254" s="13">
        <v>3.4404710723737048E-2</v>
      </c>
      <c r="T254" s="13">
        <v>0.63623942753890261</v>
      </c>
      <c r="U254" s="13">
        <v>0.32935586173736037</v>
      </c>
      <c r="V254" s="15">
        <v>65.890900111554956</v>
      </c>
      <c r="W254" s="20">
        <v>3.5190388160134534E-2</v>
      </c>
      <c r="X254" s="20">
        <v>2.3483714167411643E-3</v>
      </c>
      <c r="Y254" s="20">
        <v>6.7117617870930584E-3</v>
      </c>
    </row>
    <row r="255" spans="2:26">
      <c r="C255" s="9" t="s">
        <v>1206</v>
      </c>
      <c r="D255" s="9" t="s">
        <v>54</v>
      </c>
      <c r="E255" s="13">
        <v>52.737099999999998</v>
      </c>
      <c r="F255" s="13">
        <v>0.1991</v>
      </c>
      <c r="G255" s="13">
        <v>0.62250000000000005</v>
      </c>
      <c r="H255" s="13">
        <v>20.779900000000001</v>
      </c>
      <c r="I255" s="13">
        <v>0.89190000000000003</v>
      </c>
      <c r="J255" s="13">
        <v>22.7606</v>
      </c>
      <c r="K255" s="13">
        <v>1.601</v>
      </c>
      <c r="L255" s="13">
        <v>-6.7000000000000002E-3</v>
      </c>
      <c r="M255" s="13">
        <v>3.0999999999999999E-3</v>
      </c>
      <c r="N255" s="13">
        <v>-7.6E-3</v>
      </c>
      <c r="O255" s="13">
        <v>-1.46E-2</v>
      </c>
      <c r="P255" s="13">
        <v>-3.7000000000000002E-3</v>
      </c>
      <c r="Q255" s="13">
        <v>99.595299999999995</v>
      </c>
      <c r="S255" s="13">
        <v>3.2353251018889834E-2</v>
      </c>
      <c r="T255" s="13">
        <v>0.63989027324744319</v>
      </c>
      <c r="U255" s="13">
        <v>0.3277564757336669</v>
      </c>
      <c r="V255" s="15">
        <v>66.128499260832513</v>
      </c>
      <c r="W255" s="20">
        <v>3.0148028959162021E-2</v>
      </c>
      <c r="X255" s="20">
        <v>-2.7411819403552681E-3</v>
      </c>
      <c r="Y255" s="20">
        <v>5.595090641747391E-3</v>
      </c>
    </row>
    <row r="256" spans="2:26">
      <c r="C256" s="9" t="s">
        <v>1207</v>
      </c>
      <c r="D256" s="9" t="s">
        <v>54</v>
      </c>
      <c r="E256" s="13">
        <v>51.845599999999997</v>
      </c>
      <c r="F256" s="13">
        <v>0.27210000000000001</v>
      </c>
      <c r="G256" s="13">
        <v>1.0555000000000001</v>
      </c>
      <c r="H256" s="13">
        <v>21.211200000000002</v>
      </c>
      <c r="I256" s="13">
        <v>0.85780000000000001</v>
      </c>
      <c r="J256" s="13">
        <v>22.691600000000001</v>
      </c>
      <c r="K256" s="13">
        <v>1.583</v>
      </c>
      <c r="L256" s="13">
        <v>7.22E-2</v>
      </c>
      <c r="M256" s="13">
        <v>1.9800000000000002E-2</v>
      </c>
      <c r="N256" s="13">
        <v>2.8400000000000002E-2</v>
      </c>
      <c r="O256" s="13">
        <v>1.1999999999999999E-3</v>
      </c>
      <c r="P256" s="13">
        <v>-4.5699999999999998E-2</v>
      </c>
      <c r="Q256" s="13">
        <v>99.638199999999998</v>
      </c>
      <c r="S256" s="13">
        <v>3.1846222257703546E-2</v>
      </c>
      <c r="T256" s="13">
        <v>0.63509301037617583</v>
      </c>
      <c r="U256" s="13">
        <v>0.33306076736612072</v>
      </c>
      <c r="V256" s="15">
        <v>65.59836102248056</v>
      </c>
      <c r="W256" s="20">
        <v>5.6981473873508603E-2</v>
      </c>
      <c r="X256" s="20">
        <v>-1.0355743581525252E-2</v>
      </c>
      <c r="Y256" s="20">
        <v>7.6720618970136396E-3</v>
      </c>
    </row>
    <row r="257" spans="2:26">
      <c r="C257" s="9" t="s">
        <v>1208</v>
      </c>
      <c r="D257" s="9" t="s">
        <v>54</v>
      </c>
      <c r="E257" s="13">
        <v>51.967599999999997</v>
      </c>
      <c r="F257" s="13">
        <v>0.30980000000000002</v>
      </c>
      <c r="G257" s="13">
        <v>1.3922000000000001</v>
      </c>
      <c r="H257" s="13">
        <v>21.004000000000001</v>
      </c>
      <c r="I257" s="13">
        <v>0.87309999999999999</v>
      </c>
      <c r="J257" s="13">
        <v>22.27</v>
      </c>
      <c r="K257" s="13">
        <v>1.6677</v>
      </c>
      <c r="L257" s="13">
        <v>-3.8300000000000001E-2</v>
      </c>
      <c r="M257" s="13">
        <v>-3.6400000000000002E-2</v>
      </c>
      <c r="N257" s="13">
        <v>2.4799999999999999E-2</v>
      </c>
      <c r="O257" s="13">
        <v>-7.4999999999999997E-3</v>
      </c>
      <c r="P257" s="13">
        <v>-7.1000000000000004E-3</v>
      </c>
      <c r="Q257" s="13">
        <v>99.509100000000004</v>
      </c>
      <c r="S257" s="13">
        <v>3.4004116229075988E-2</v>
      </c>
      <c r="T257" s="13">
        <v>0.63172634254401516</v>
      </c>
      <c r="U257" s="13">
        <v>0.33426954122690883</v>
      </c>
      <c r="V257" s="15">
        <v>65.396380373585799</v>
      </c>
      <c r="W257" s="20">
        <v>5.2985477025491612E-2</v>
      </c>
      <c r="X257" s="20">
        <v>8.4954677765215966E-3</v>
      </c>
      <c r="Y257" s="20">
        <v>8.7324571562970889E-3</v>
      </c>
    </row>
    <row r="258" spans="2:26">
      <c r="C258" s="9" t="s">
        <v>1209</v>
      </c>
      <c r="D258" s="9" t="s">
        <v>54</v>
      </c>
      <c r="E258" s="13">
        <v>52.429200000000002</v>
      </c>
      <c r="F258" s="13">
        <v>0.2253</v>
      </c>
      <c r="G258" s="13">
        <v>0.74319999999999997</v>
      </c>
      <c r="H258" s="13">
        <v>20.988199999999999</v>
      </c>
      <c r="I258" s="13">
        <v>0.77370000000000005</v>
      </c>
      <c r="J258" s="13">
        <v>22.804300000000001</v>
      </c>
      <c r="K258" s="13">
        <v>1.5258</v>
      </c>
      <c r="L258" s="13">
        <v>3.8100000000000002E-2</v>
      </c>
      <c r="M258" s="13">
        <v>-5.1999999999999998E-3</v>
      </c>
      <c r="N258" s="13">
        <v>1.2999999999999999E-2</v>
      </c>
      <c r="O258" s="13">
        <v>9.2999999999999992E-3</v>
      </c>
      <c r="P258" s="13">
        <v>-2.5700000000000001E-2</v>
      </c>
      <c r="Q258" s="13">
        <v>99.55</v>
      </c>
      <c r="S258" s="13">
        <v>3.0741545724778264E-2</v>
      </c>
      <c r="T258" s="13">
        <v>0.63920482202277507</v>
      </c>
      <c r="U258" s="13">
        <v>0.33005363225244666</v>
      </c>
      <c r="V258" s="15">
        <v>65.947820130261391</v>
      </c>
      <c r="W258" s="20">
        <v>3.8931474263343313E-2</v>
      </c>
      <c r="X258" s="20">
        <v>-6.1651584841915658E-3</v>
      </c>
      <c r="Y258" s="20">
        <v>6.3401458677247464E-3</v>
      </c>
    </row>
    <row r="259" spans="2:26">
      <c r="C259" s="9" t="s">
        <v>1210</v>
      </c>
      <c r="D259" s="9" t="s">
        <v>196</v>
      </c>
      <c r="E259" s="13">
        <v>52.669699999999999</v>
      </c>
      <c r="F259" s="13">
        <v>0.19209999999999999</v>
      </c>
      <c r="G259" s="13">
        <v>0.72499999999999998</v>
      </c>
      <c r="H259" s="13">
        <v>20.513300000000001</v>
      </c>
      <c r="I259" s="13">
        <v>0.82789999999999997</v>
      </c>
      <c r="J259" s="13">
        <v>22.596599999999999</v>
      </c>
      <c r="K259" s="13">
        <v>1.7099</v>
      </c>
      <c r="L259" s="13">
        <v>-1.5599999999999999E-2</v>
      </c>
      <c r="M259" s="13">
        <v>-7.1999999999999998E-3</v>
      </c>
      <c r="N259" s="13">
        <v>1.6400000000000001E-2</v>
      </c>
      <c r="O259" s="13">
        <v>1.2999999999999999E-2</v>
      </c>
      <c r="P259" s="13">
        <v>-4.0000000000000001E-3</v>
      </c>
      <c r="Q259" s="13">
        <v>99.263900000000007</v>
      </c>
      <c r="S259" s="13">
        <v>3.4784016355423351E-2</v>
      </c>
      <c r="T259" s="13">
        <v>0.63950996919652958</v>
      </c>
      <c r="U259" s="13">
        <v>0.32570601444804714</v>
      </c>
      <c r="V259" s="15">
        <v>66.255633975495527</v>
      </c>
      <c r="W259" s="20">
        <v>2.8572950443038758E-2</v>
      </c>
      <c r="X259" s="20">
        <v>3.4130726089761781E-3</v>
      </c>
      <c r="Y259" s="20">
        <v>5.4096074421336338E-3</v>
      </c>
    </row>
    <row r="260" spans="2:26">
      <c r="C260" s="9" t="s">
        <v>1211</v>
      </c>
      <c r="D260" s="9" t="s">
        <v>196</v>
      </c>
      <c r="E260" s="13">
        <v>52.940800000000003</v>
      </c>
      <c r="F260" s="13">
        <v>0.1772</v>
      </c>
      <c r="G260" s="13">
        <v>0.67830000000000001</v>
      </c>
      <c r="H260" s="13">
        <v>20.646999999999998</v>
      </c>
      <c r="I260" s="13">
        <v>0.79690000000000005</v>
      </c>
      <c r="J260" s="13">
        <v>23.187799999999999</v>
      </c>
      <c r="K260" s="13">
        <v>1.6164000000000001</v>
      </c>
      <c r="L260" s="13">
        <v>-1.34E-2</v>
      </c>
      <c r="M260" s="13">
        <v>7.3000000000000001E-3</v>
      </c>
      <c r="N260" s="13">
        <v>-1.4200000000000001E-2</v>
      </c>
      <c r="O260" s="13">
        <v>-2.0000000000000001E-4</v>
      </c>
      <c r="P260" s="13">
        <v>-2.5999999999999999E-2</v>
      </c>
      <c r="Q260" s="13">
        <v>100.05159999999999</v>
      </c>
      <c r="S260" s="13">
        <v>3.2333833963121832E-2</v>
      </c>
      <c r="T260" s="13">
        <v>0.6453021539075916</v>
      </c>
      <c r="U260" s="13">
        <v>0.32236401212928656</v>
      </c>
      <c r="V260" s="15">
        <v>66.686443791918094</v>
      </c>
      <c r="W260" s="20">
        <v>3.376429143753068E-2</v>
      </c>
      <c r="X260" s="20">
        <v>-4.0702528052617183E-3</v>
      </c>
      <c r="Y260" s="20">
        <v>4.9513920657451279E-3</v>
      </c>
    </row>
    <row r="261" spans="2:26">
      <c r="C261" s="9" t="s">
        <v>1212</v>
      </c>
      <c r="D261" s="9" t="s">
        <v>54</v>
      </c>
      <c r="E261" s="13">
        <v>52.359699999999997</v>
      </c>
      <c r="F261" s="13">
        <v>0.2072</v>
      </c>
      <c r="G261" s="13">
        <v>0.69810000000000005</v>
      </c>
      <c r="H261" s="13">
        <v>21.010200000000001</v>
      </c>
      <c r="I261" s="13">
        <v>0.82499999999999996</v>
      </c>
      <c r="J261" s="13">
        <v>22.5868</v>
      </c>
      <c r="K261" s="13">
        <v>1.6527000000000001</v>
      </c>
      <c r="L261" s="13">
        <v>2.24E-2</v>
      </c>
      <c r="M261" s="13">
        <v>5.1999999999999998E-3</v>
      </c>
      <c r="N261" s="13">
        <v>1.9E-2</v>
      </c>
      <c r="O261" s="13">
        <v>-5.4000000000000003E-3</v>
      </c>
      <c r="P261" s="13">
        <v>2.6499999999999999E-2</v>
      </c>
      <c r="Q261" s="13">
        <v>99.412700000000001</v>
      </c>
      <c r="S261" s="13">
        <v>3.3404993261040475E-2</v>
      </c>
      <c r="T261" s="13">
        <v>0.63513679692579961</v>
      </c>
      <c r="U261" s="13">
        <v>0.33145820981315999</v>
      </c>
      <c r="V261" s="15">
        <v>65.708677625863814</v>
      </c>
      <c r="W261" s="20">
        <v>3.7024576750403382E-2</v>
      </c>
      <c r="X261" s="20">
        <v>-6.1758159150122685E-3</v>
      </c>
      <c r="Y261" s="20">
        <v>5.84421229109183E-3</v>
      </c>
    </row>
    <row r="262" spans="2:26"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S262" s="13"/>
      <c r="T262" s="13"/>
      <c r="U262" s="13"/>
      <c r="V262" s="15"/>
      <c r="W262" s="20"/>
      <c r="X262" s="20"/>
      <c r="Y262" s="20"/>
    </row>
    <row r="263" spans="2:26"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S263" s="13"/>
      <c r="T263" s="13"/>
      <c r="U263" s="13"/>
      <c r="V263" s="15"/>
      <c r="W263" s="20"/>
      <c r="X263" s="20"/>
      <c r="Y263" s="20"/>
    </row>
    <row r="264" spans="2:26" s="3" customFormat="1">
      <c r="B264" s="12" t="s">
        <v>1000</v>
      </c>
      <c r="C264" s="12"/>
      <c r="D264" s="12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12"/>
      <c r="S264" s="12"/>
      <c r="T264" s="12"/>
      <c r="U264" s="12"/>
      <c r="V264" s="17"/>
      <c r="W264" s="22"/>
      <c r="X264" s="22"/>
      <c r="Y264" s="22"/>
      <c r="Z264" s="12"/>
    </row>
    <row r="265" spans="2:26">
      <c r="C265" s="9" t="s">
        <v>1213</v>
      </c>
      <c r="D265" s="9" t="s">
        <v>1580</v>
      </c>
      <c r="E265" s="13">
        <v>51.906999999999996</v>
      </c>
      <c r="F265" s="13">
        <v>0.254</v>
      </c>
      <c r="G265" s="13">
        <v>1.3343</v>
      </c>
      <c r="H265" s="13">
        <v>20.817699999999999</v>
      </c>
      <c r="I265" s="13">
        <v>0.76690000000000003</v>
      </c>
      <c r="J265" s="13">
        <v>22.5761</v>
      </c>
      <c r="K265" s="13">
        <v>1.6462000000000001</v>
      </c>
      <c r="L265" s="13">
        <v>3.0599999999999999E-2</v>
      </c>
      <c r="M265" s="13">
        <v>1.6199999999999999E-2</v>
      </c>
      <c r="N265" s="13">
        <v>-8.8000000000000005E-3</v>
      </c>
      <c r="O265" s="13">
        <v>3.8E-3</v>
      </c>
      <c r="P265" s="13">
        <v>3.1300000000000001E-2</v>
      </c>
      <c r="Q265" s="13">
        <v>99.384100000000004</v>
      </c>
      <c r="S265" s="13">
        <v>3.3389445962574503E-2</v>
      </c>
      <c r="T265" s="13">
        <v>0.63704592550483163</v>
      </c>
      <c r="U265" s="13">
        <v>0.32956462853259388</v>
      </c>
      <c r="V265" s="15">
        <v>65.905128269493972</v>
      </c>
      <c r="W265" s="20">
        <v>5.415262956054856E-2</v>
      </c>
      <c r="X265" s="20">
        <v>4.8048218105808879E-3</v>
      </c>
      <c r="Y265" s="20">
        <v>7.1636618717047275E-3</v>
      </c>
    </row>
    <row r="266" spans="2:26">
      <c r="C266" s="9" t="s">
        <v>1214</v>
      </c>
      <c r="D266" s="9" t="s">
        <v>195</v>
      </c>
      <c r="E266" s="13">
        <v>51.894599999999997</v>
      </c>
      <c r="F266" s="13">
        <v>0.26919999999999999</v>
      </c>
      <c r="G266" s="13">
        <v>1.2166999999999999</v>
      </c>
      <c r="H266" s="13">
        <v>20.724799999999998</v>
      </c>
      <c r="I266" s="13">
        <v>0.7571</v>
      </c>
      <c r="J266" s="13">
        <v>22.621300000000002</v>
      </c>
      <c r="K266" s="13">
        <v>1.6493</v>
      </c>
      <c r="L266" s="13">
        <v>4.3700000000000003E-2</v>
      </c>
      <c r="M266" s="13">
        <v>5.1000000000000004E-3</v>
      </c>
      <c r="N266" s="13">
        <v>-1.54E-2</v>
      </c>
      <c r="O266" s="13">
        <v>-1.8E-3</v>
      </c>
      <c r="P266" s="13">
        <v>4.4200000000000003E-2</v>
      </c>
      <c r="Q266" s="13">
        <v>99.225999999999999</v>
      </c>
      <c r="S266" s="13">
        <v>3.3456751495387627E-2</v>
      </c>
      <c r="T266" s="13">
        <v>0.63840587900501977</v>
      </c>
      <c r="U266" s="13">
        <v>0.32813736949959249</v>
      </c>
      <c r="V266" s="15">
        <v>66.050420402059572</v>
      </c>
      <c r="W266" s="20">
        <v>5.1775299197950098E-2</v>
      </c>
      <c r="X266" s="20">
        <v>2.0644164411727645E-3</v>
      </c>
      <c r="Y266" s="20">
        <v>7.6034457501993032E-3</v>
      </c>
    </row>
    <row r="267" spans="2:26">
      <c r="C267" s="9" t="s">
        <v>1215</v>
      </c>
      <c r="D267" s="9" t="s">
        <v>196</v>
      </c>
      <c r="E267" s="13">
        <v>52.863700000000001</v>
      </c>
      <c r="F267" s="13">
        <v>0.16889999999999999</v>
      </c>
      <c r="G267" s="13">
        <v>0.69969999999999999</v>
      </c>
      <c r="H267" s="13">
        <v>20.669899999999998</v>
      </c>
      <c r="I267" s="13">
        <v>0.7893</v>
      </c>
      <c r="J267" s="13">
        <v>22.974499999999999</v>
      </c>
      <c r="K267" s="13">
        <v>1.6162000000000001</v>
      </c>
      <c r="L267" s="13">
        <v>1.3100000000000001E-2</v>
      </c>
      <c r="M267" s="13">
        <v>-2E-3</v>
      </c>
      <c r="N267" s="13">
        <v>-1.1599999999999999E-2</v>
      </c>
      <c r="O267" s="13">
        <v>-5.4999999999999997E-3</v>
      </c>
      <c r="P267" s="13">
        <v>-1.77E-2</v>
      </c>
      <c r="Q267" s="13">
        <v>99.795199999999994</v>
      </c>
      <c r="S267" s="13">
        <v>3.2511326670051792E-2</v>
      </c>
      <c r="T267" s="13">
        <v>0.64295542448063681</v>
      </c>
      <c r="U267" s="13">
        <v>0.32453324884931134</v>
      </c>
      <c r="V267" s="15">
        <v>66.456119043511123</v>
      </c>
      <c r="W267" s="20">
        <v>3.1643786157318887E-2</v>
      </c>
      <c r="X267" s="20">
        <v>-9.3516012349425734E-4</v>
      </c>
      <c r="Y267" s="20">
        <v>4.7314505775690645E-3</v>
      </c>
    </row>
    <row r="268" spans="2:26">
      <c r="C268" s="9" t="s">
        <v>1216</v>
      </c>
      <c r="D268" s="9" t="s">
        <v>196</v>
      </c>
      <c r="E268" s="13">
        <v>52.395499999999998</v>
      </c>
      <c r="F268" s="13">
        <v>0.24679999999999999</v>
      </c>
      <c r="G268" s="13">
        <v>0.97340000000000004</v>
      </c>
      <c r="H268" s="13">
        <v>21.137899999999998</v>
      </c>
      <c r="I268" s="13">
        <v>0.86739999999999995</v>
      </c>
      <c r="J268" s="13">
        <v>22.828900000000001</v>
      </c>
      <c r="K268" s="13">
        <v>1.6467000000000001</v>
      </c>
      <c r="L268" s="13">
        <v>2.1999999999999999E-2</v>
      </c>
      <c r="M268" s="13">
        <v>6.1000000000000004E-3</v>
      </c>
      <c r="N268" s="13">
        <v>5.8999999999999999E-3</v>
      </c>
      <c r="O268" s="13">
        <v>5.4999999999999997E-3</v>
      </c>
      <c r="P268" s="13">
        <v>6.4000000000000003E-3</v>
      </c>
      <c r="Q268" s="13">
        <v>100.14239999999999</v>
      </c>
      <c r="S268" s="13">
        <v>3.2996610950364456E-2</v>
      </c>
      <c r="T268" s="13">
        <v>0.63640713966856122</v>
      </c>
      <c r="U268" s="13">
        <v>0.33059624938107429</v>
      </c>
      <c r="V268" s="15">
        <v>65.812296717389785</v>
      </c>
      <c r="W268" s="20">
        <v>4.8940903112343559E-2</v>
      </c>
      <c r="X268" s="20">
        <v>-6.2170759075919207E-3</v>
      </c>
      <c r="Y268" s="20">
        <v>6.9141709017867667E-3</v>
      </c>
    </row>
    <row r="269" spans="2:26">
      <c r="C269" s="9" t="s">
        <v>1217</v>
      </c>
      <c r="D269" s="9" t="s">
        <v>54</v>
      </c>
      <c r="E269" s="13">
        <v>52.926499999999997</v>
      </c>
      <c r="F269" s="13">
        <v>0.23930000000000001</v>
      </c>
      <c r="G269" s="13">
        <v>0.85970000000000002</v>
      </c>
      <c r="H269" s="13">
        <v>19.305599999999998</v>
      </c>
      <c r="I269" s="13">
        <v>0.77139999999999997</v>
      </c>
      <c r="J269" s="13">
        <v>23.595400000000001</v>
      </c>
      <c r="K269" s="13">
        <v>1.5692999999999999</v>
      </c>
      <c r="L269" s="13">
        <v>2.5899999999999999E-2</v>
      </c>
      <c r="M269" s="13">
        <v>0</v>
      </c>
      <c r="N269" s="13">
        <v>-4.07E-2</v>
      </c>
      <c r="O269" s="13">
        <v>-2.2000000000000001E-3</v>
      </c>
      <c r="P269" s="13">
        <v>-7.4999999999999997E-2</v>
      </c>
      <c r="Q269" s="13">
        <v>99.293099999999995</v>
      </c>
      <c r="S269" s="13">
        <v>3.1726131888603681E-2</v>
      </c>
      <c r="T269" s="13">
        <v>0.66364175243015666</v>
      </c>
      <c r="U269" s="13">
        <v>0.30463211568123971</v>
      </c>
      <c r="V269" s="15">
        <v>68.5386412136248</v>
      </c>
      <c r="W269" s="20">
        <v>3.1573463897730525E-2</v>
      </c>
      <c r="X269" s="20">
        <v>6.1138630585787224E-3</v>
      </c>
      <c r="Y269" s="20">
        <v>6.6958737112934727E-3</v>
      </c>
    </row>
    <row r="270" spans="2:26">
      <c r="C270" s="9" t="s">
        <v>1218</v>
      </c>
      <c r="D270" s="9" t="s">
        <v>54</v>
      </c>
      <c r="E270" s="13">
        <v>52.192399999999999</v>
      </c>
      <c r="F270" s="13">
        <v>0.29270000000000002</v>
      </c>
      <c r="G270" s="13">
        <v>1.2246999999999999</v>
      </c>
      <c r="H270" s="13">
        <v>21.097000000000001</v>
      </c>
      <c r="I270" s="13">
        <v>0.95920000000000005</v>
      </c>
      <c r="J270" s="13">
        <v>22.349399999999999</v>
      </c>
      <c r="K270" s="13">
        <v>1.8306</v>
      </c>
      <c r="L270" s="13">
        <v>3.9399999999999998E-2</v>
      </c>
      <c r="M270" s="13">
        <v>1.01E-2</v>
      </c>
      <c r="N270" s="13">
        <v>5.4000000000000003E-3</v>
      </c>
      <c r="O270" s="13">
        <v>1.7500000000000002E-2</v>
      </c>
      <c r="P270" s="13">
        <v>2.1499999999999998E-2</v>
      </c>
      <c r="Q270" s="13">
        <v>100.0399</v>
      </c>
      <c r="S270" s="13">
        <v>3.7064173233419991E-2</v>
      </c>
      <c r="T270" s="13">
        <v>0.62953797712365978</v>
      </c>
      <c r="U270" s="13">
        <v>0.33339784964292024</v>
      </c>
      <c r="V270" s="15">
        <v>65.376939939764299</v>
      </c>
      <c r="W270" s="20">
        <v>5.2289364250456272E-2</v>
      </c>
      <c r="X270" s="20">
        <v>1.5809189569319232E-3</v>
      </c>
      <c r="Y270" s="20">
        <v>8.2178537878301525E-3</v>
      </c>
    </row>
    <row r="271" spans="2:26">
      <c r="C271" s="9" t="s">
        <v>1219</v>
      </c>
      <c r="D271" s="9" t="s">
        <v>54</v>
      </c>
      <c r="E271" s="13">
        <v>52.369399999999999</v>
      </c>
      <c r="F271" s="13">
        <v>0.24990000000000001</v>
      </c>
      <c r="G271" s="13">
        <v>0.84819999999999995</v>
      </c>
      <c r="H271" s="13">
        <v>20.876200000000001</v>
      </c>
      <c r="I271" s="13">
        <v>0.83620000000000005</v>
      </c>
      <c r="J271" s="13">
        <v>22.448799999999999</v>
      </c>
      <c r="K271" s="13">
        <v>1.7313000000000001</v>
      </c>
      <c r="L271" s="13">
        <v>2.8400000000000002E-2</v>
      </c>
      <c r="M271" s="13">
        <v>0</v>
      </c>
      <c r="N271" s="13">
        <v>-3.3E-3</v>
      </c>
      <c r="O271" s="13">
        <v>-1.2200000000000001E-2</v>
      </c>
      <c r="P271" s="13">
        <v>-1.9300000000000001E-2</v>
      </c>
      <c r="Q271" s="13">
        <v>99.388300000000001</v>
      </c>
      <c r="S271" s="13">
        <v>3.514854467570349E-2</v>
      </c>
      <c r="T271" s="13">
        <v>0.63404978017816849</v>
      </c>
      <c r="U271" s="13">
        <v>0.33080167514612796</v>
      </c>
      <c r="V271" s="15">
        <v>65.714756056937063</v>
      </c>
      <c r="W271" s="20">
        <v>3.7644961730491699E-2</v>
      </c>
      <c r="X271" s="20">
        <v>-1.8212776553516025E-4</v>
      </c>
      <c r="Y271" s="20">
        <v>7.0450610713852129E-3</v>
      </c>
    </row>
    <row r="272" spans="2:26">
      <c r="C272" s="9" t="s">
        <v>1220</v>
      </c>
      <c r="D272" s="9" t="s">
        <v>196</v>
      </c>
      <c r="E272" s="13">
        <v>52.360700000000001</v>
      </c>
      <c r="F272" s="13">
        <v>0.2868</v>
      </c>
      <c r="G272" s="13">
        <v>1.0891999999999999</v>
      </c>
      <c r="H272" s="13">
        <v>20.820499999999999</v>
      </c>
      <c r="I272" s="13">
        <v>0.81579999999999997</v>
      </c>
      <c r="J272" s="13">
        <v>22.542999999999999</v>
      </c>
      <c r="K272" s="13">
        <v>1.7011000000000001</v>
      </c>
      <c r="L272" s="13">
        <v>3.0599999999999999E-2</v>
      </c>
      <c r="M272" s="13">
        <v>-1E-3</v>
      </c>
      <c r="N272" s="13">
        <v>-2.5899999999999999E-2</v>
      </c>
      <c r="O272" s="13">
        <v>-1.4999999999999999E-2</v>
      </c>
      <c r="P272" s="13">
        <v>4.8500000000000001E-2</v>
      </c>
      <c r="Q272" s="13">
        <v>99.696100000000001</v>
      </c>
      <c r="S272" s="13">
        <v>3.4495246853982579E-2</v>
      </c>
      <c r="T272" s="13">
        <v>0.63596956195488108</v>
      </c>
      <c r="U272" s="13">
        <v>0.32953519119113639</v>
      </c>
      <c r="V272" s="15">
        <v>65.869128026830197</v>
      </c>
      <c r="W272" s="20">
        <v>4.361669080686803E-2</v>
      </c>
      <c r="X272" s="20">
        <v>4.3520712476129916E-3</v>
      </c>
      <c r="Y272" s="20">
        <v>8.0620627046233736E-3</v>
      </c>
    </row>
    <row r="273" spans="2:26">
      <c r="C273" s="9" t="s">
        <v>1221</v>
      </c>
      <c r="D273" s="9" t="s">
        <v>196</v>
      </c>
      <c r="E273" s="13">
        <v>52.389099999999999</v>
      </c>
      <c r="F273" s="13">
        <v>0.19359999999999999</v>
      </c>
      <c r="G273" s="13">
        <v>0.75890000000000002</v>
      </c>
      <c r="H273" s="13">
        <v>21.217500000000001</v>
      </c>
      <c r="I273" s="13">
        <v>0.85489999999999999</v>
      </c>
      <c r="J273" s="13">
        <v>22.742599999999999</v>
      </c>
      <c r="K273" s="13">
        <v>1.5092000000000001</v>
      </c>
      <c r="L273" s="13">
        <v>2.6200000000000001E-2</v>
      </c>
      <c r="M273" s="13">
        <v>4.0000000000000001E-3</v>
      </c>
      <c r="N273" s="13">
        <v>-3.5000000000000001E-3</v>
      </c>
      <c r="O273" s="13">
        <v>4.7999999999999996E-3</v>
      </c>
      <c r="P273" s="13">
        <v>-4.2700000000000002E-2</v>
      </c>
      <c r="Q273" s="13">
        <v>99.700999999999993</v>
      </c>
      <c r="S273" s="13">
        <v>3.0360276591618406E-2</v>
      </c>
      <c r="T273" s="13">
        <v>0.63649390180670562</v>
      </c>
      <c r="U273" s="13">
        <v>0.333145821601676</v>
      </c>
      <c r="V273" s="15">
        <v>65.6423088329514</v>
      </c>
      <c r="W273" s="20">
        <v>4.0554168303541749E-2</v>
      </c>
      <c r="X273" s="20">
        <v>-7.0977650548170179E-3</v>
      </c>
      <c r="Y273" s="20">
        <v>5.4477378012829517E-3</v>
      </c>
    </row>
    <row r="274" spans="2:26">
      <c r="C274" s="9" t="s">
        <v>1222</v>
      </c>
      <c r="D274" s="9" t="s">
        <v>54</v>
      </c>
      <c r="E274" s="13">
        <v>52.488100000000003</v>
      </c>
      <c r="F274" s="13">
        <v>0.22600000000000001</v>
      </c>
      <c r="G274" s="13">
        <v>0.87519999999999998</v>
      </c>
      <c r="H274" s="13">
        <v>21.036100000000001</v>
      </c>
      <c r="I274" s="13">
        <v>0.87909999999999999</v>
      </c>
      <c r="J274" s="13">
        <v>22.370200000000001</v>
      </c>
      <c r="K274" s="13">
        <v>1.7627999999999999</v>
      </c>
      <c r="L274" s="13">
        <v>1.9599999999999999E-2</v>
      </c>
      <c r="M274" s="13">
        <v>1.7100000000000001E-2</v>
      </c>
      <c r="N274" s="13">
        <v>1.47E-2</v>
      </c>
      <c r="O274" s="13">
        <v>-1.2E-2</v>
      </c>
      <c r="P274" s="13">
        <v>-3.9600000000000003E-2</v>
      </c>
      <c r="Q274" s="13">
        <v>99.688900000000004</v>
      </c>
      <c r="S274" s="13">
        <v>3.5753969101738066E-2</v>
      </c>
      <c r="T274" s="13">
        <v>0.63122805423769091</v>
      </c>
      <c r="U274" s="13">
        <v>0.33301797666057092</v>
      </c>
      <c r="V274" s="15">
        <v>65.463381129985919</v>
      </c>
      <c r="W274" s="20">
        <v>3.7808458510488974E-2</v>
      </c>
      <c r="X274" s="20">
        <v>7.5626561389369185E-4</v>
      </c>
      <c r="Y274" s="20">
        <v>6.3563456536746589E-3</v>
      </c>
    </row>
    <row r="275" spans="2:26">
      <c r="C275" s="9" t="s">
        <v>1223</v>
      </c>
      <c r="D275" s="9" t="s">
        <v>54</v>
      </c>
      <c r="E275" s="13">
        <v>52.111699999999999</v>
      </c>
      <c r="F275" s="13">
        <v>0.23369999999999999</v>
      </c>
      <c r="G275" s="13">
        <v>0.86240000000000006</v>
      </c>
      <c r="H275" s="13">
        <v>20.893599999999999</v>
      </c>
      <c r="I275" s="13">
        <v>0.80279999999999996</v>
      </c>
      <c r="J275" s="13">
        <v>22.5321</v>
      </c>
      <c r="K275" s="13">
        <v>1.6238999999999999</v>
      </c>
      <c r="L275" s="13">
        <v>2.8299999999999999E-2</v>
      </c>
      <c r="M275" s="13">
        <v>9.1000000000000004E-3</v>
      </c>
      <c r="N275" s="13">
        <v>1.8E-3</v>
      </c>
      <c r="O275" s="13">
        <v>-8.0000000000000004E-4</v>
      </c>
      <c r="P275" s="13">
        <v>6.0499999999999998E-2</v>
      </c>
      <c r="Q275" s="13">
        <v>99.16</v>
      </c>
      <c r="S275" s="13">
        <v>3.2953364238025994E-2</v>
      </c>
      <c r="T275" s="13">
        <v>0.63611751501353819</v>
      </c>
      <c r="U275" s="13">
        <v>0.33092912074843583</v>
      </c>
      <c r="V275" s="15">
        <v>65.779404166203037</v>
      </c>
      <c r="W275" s="20">
        <v>4.1150221559429045E-2</v>
      </c>
      <c r="X275" s="20">
        <v>-2.9402238652718668E-3</v>
      </c>
      <c r="Y275" s="20">
        <v>6.6091121691157304E-3</v>
      </c>
    </row>
    <row r="276" spans="2:26">
      <c r="C276" s="9" t="s">
        <v>1224</v>
      </c>
      <c r="D276" s="9" t="s">
        <v>54</v>
      </c>
      <c r="E276" s="13">
        <v>52.1297</v>
      </c>
      <c r="F276" s="13">
        <v>0.21060000000000001</v>
      </c>
      <c r="G276" s="13">
        <v>0.89080000000000004</v>
      </c>
      <c r="H276" s="13">
        <v>21.082000000000001</v>
      </c>
      <c r="I276" s="13">
        <v>0.85840000000000005</v>
      </c>
      <c r="J276" s="13">
        <v>22.5047</v>
      </c>
      <c r="K276" s="13">
        <v>1.5991</v>
      </c>
      <c r="L276" s="13">
        <v>4.8000000000000001E-2</v>
      </c>
      <c r="M276" s="13">
        <v>1.8100000000000002E-2</v>
      </c>
      <c r="N276" s="13">
        <v>1.06E-2</v>
      </c>
      <c r="O276" s="13">
        <v>1.0200000000000001E-2</v>
      </c>
      <c r="P276" s="13">
        <v>4.4200000000000003E-2</v>
      </c>
      <c r="Q276" s="13">
        <v>99.406300000000002</v>
      </c>
      <c r="S276" s="13">
        <v>3.2394799479765431E-2</v>
      </c>
      <c r="T276" s="13">
        <v>0.63426114542499645</v>
      </c>
      <c r="U276" s="13">
        <v>0.33334405509523801</v>
      </c>
      <c r="V276" s="15">
        <v>65.549580044008124</v>
      </c>
      <c r="W276" s="20">
        <v>4.3319566494567807E-2</v>
      </c>
      <c r="X276" s="20">
        <v>-3.9085843589382746E-3</v>
      </c>
      <c r="Y276" s="20">
        <v>5.9471865691322267E-3</v>
      </c>
    </row>
    <row r="277" spans="2:26">
      <c r="C277" s="9" t="s">
        <v>1225</v>
      </c>
      <c r="D277" s="9" t="s">
        <v>54</v>
      </c>
      <c r="E277" s="13">
        <v>52.524299999999997</v>
      </c>
      <c r="F277" s="13">
        <v>0.21779999999999999</v>
      </c>
      <c r="G277" s="13">
        <v>0.83899999999999997</v>
      </c>
      <c r="H277" s="13">
        <v>21.107299999999999</v>
      </c>
      <c r="I277" s="13">
        <v>0.86360000000000003</v>
      </c>
      <c r="J277" s="13">
        <v>22.406199999999998</v>
      </c>
      <c r="K277" s="13">
        <v>1.7961</v>
      </c>
      <c r="L277" s="13">
        <v>-4.4000000000000003E-3</v>
      </c>
      <c r="M277" s="13">
        <v>1.61E-2</v>
      </c>
      <c r="N277" s="13">
        <v>1.9900000000000001E-2</v>
      </c>
      <c r="O277" s="13">
        <v>1E-3</v>
      </c>
      <c r="P277" s="13">
        <v>-3.3E-3</v>
      </c>
      <c r="Q277" s="13">
        <v>99.791399999999996</v>
      </c>
      <c r="S277" s="13">
        <v>3.6326992530886344E-2</v>
      </c>
      <c r="T277" s="13">
        <v>0.63046698138082757</v>
      </c>
      <c r="U277" s="13">
        <v>0.33320602608828603</v>
      </c>
      <c r="V277" s="15">
        <v>65.423330994464365</v>
      </c>
      <c r="W277" s="20">
        <v>3.790899994295871E-2</v>
      </c>
      <c r="X277" s="20">
        <v>-9.6676157788266187E-4</v>
      </c>
      <c r="Y277" s="20">
        <v>6.1211816478486929E-3</v>
      </c>
    </row>
    <row r="278" spans="2:26">
      <c r="C278" s="9" t="s">
        <v>1226</v>
      </c>
      <c r="D278" s="9" t="s">
        <v>54</v>
      </c>
      <c r="E278" s="13">
        <v>52.711399999999998</v>
      </c>
      <c r="F278" s="13">
        <v>0.2082</v>
      </c>
      <c r="G278" s="13">
        <v>0.82699999999999996</v>
      </c>
      <c r="H278" s="13">
        <v>21.2121</v>
      </c>
      <c r="I278" s="13">
        <v>0.84450000000000003</v>
      </c>
      <c r="J278" s="13">
        <v>22.7121</v>
      </c>
      <c r="K278" s="13">
        <v>1.6296999999999999</v>
      </c>
      <c r="L278" s="13">
        <v>2.4E-2</v>
      </c>
      <c r="M278" s="13">
        <v>0</v>
      </c>
      <c r="N278" s="13">
        <v>1.9099999999999999E-2</v>
      </c>
      <c r="O278" s="13">
        <v>-5.0000000000000001E-4</v>
      </c>
      <c r="P278" s="13">
        <v>3.2199999999999999E-2</v>
      </c>
      <c r="Q278" s="13">
        <v>100.22029999999999</v>
      </c>
      <c r="S278" s="13">
        <v>3.2735716109428818E-2</v>
      </c>
      <c r="T278" s="13">
        <v>0.63469734074893891</v>
      </c>
      <c r="U278" s="13">
        <v>0.33256694314163238</v>
      </c>
      <c r="V278" s="15">
        <v>65.617779061998689</v>
      </c>
      <c r="W278" s="20">
        <v>3.9503990737008055E-2</v>
      </c>
      <c r="X278" s="20">
        <v>-3.2488751618373543E-3</v>
      </c>
      <c r="Y278" s="20">
        <v>5.8258682132804156E-3</v>
      </c>
    </row>
    <row r="279" spans="2:26">
      <c r="C279" s="9" t="s">
        <v>1227</v>
      </c>
      <c r="D279" s="9" t="s">
        <v>54</v>
      </c>
      <c r="E279" s="13">
        <v>51.991799999999998</v>
      </c>
      <c r="F279" s="13">
        <v>0.27739999999999998</v>
      </c>
      <c r="G279" s="13">
        <v>1.3952</v>
      </c>
      <c r="H279" s="13">
        <v>20.726199999999999</v>
      </c>
      <c r="I279" s="13">
        <v>0.8246</v>
      </c>
      <c r="J279" s="13">
        <v>22.347899999999999</v>
      </c>
      <c r="K279" s="13">
        <v>1.6612</v>
      </c>
      <c r="L279" s="13">
        <v>-2.2000000000000001E-3</v>
      </c>
      <c r="M279" s="13">
        <v>-8.0999999999999996E-3</v>
      </c>
      <c r="N279" s="13">
        <v>6.3E-3</v>
      </c>
      <c r="O279" s="13">
        <v>1.1999999999999999E-3</v>
      </c>
      <c r="P279" s="13">
        <v>4.5900000000000003E-2</v>
      </c>
      <c r="Q279" s="13">
        <v>99.277699999999996</v>
      </c>
      <c r="S279" s="13">
        <v>3.3951158245495383E-2</v>
      </c>
      <c r="T279" s="13">
        <v>0.63542544036128956</v>
      </c>
      <c r="U279" s="13">
        <v>0.330623401393215</v>
      </c>
      <c r="V279" s="15">
        <v>65.775705419536749</v>
      </c>
      <c r="W279" s="20">
        <v>5.030852147975029E-2</v>
      </c>
      <c r="X279" s="20">
        <v>1.1360900898601457E-2</v>
      </c>
      <c r="Y279" s="20">
        <v>7.8262914424168401E-3</v>
      </c>
    </row>
    <row r="280" spans="2:26">
      <c r="C280" s="9" t="s">
        <v>1228</v>
      </c>
      <c r="D280" s="9" t="s">
        <v>54</v>
      </c>
      <c r="E280" s="13">
        <v>52.860300000000002</v>
      </c>
      <c r="F280" s="13">
        <v>0.25440000000000002</v>
      </c>
      <c r="G280" s="13">
        <v>0.75439999999999996</v>
      </c>
      <c r="H280" s="13">
        <v>21.070699999999999</v>
      </c>
      <c r="I280" s="13">
        <v>0.86299999999999999</v>
      </c>
      <c r="J280" s="13">
        <v>22.705100000000002</v>
      </c>
      <c r="K280" s="13">
        <v>1.6829000000000001</v>
      </c>
      <c r="L280" s="13">
        <v>1.9599999999999999E-2</v>
      </c>
      <c r="M280" s="13">
        <v>-1.21E-2</v>
      </c>
      <c r="N280" s="13">
        <v>-2.4E-2</v>
      </c>
      <c r="O280" s="13">
        <v>7.6E-3</v>
      </c>
      <c r="P280" s="13">
        <v>6.7299999999999999E-2</v>
      </c>
      <c r="Q280" s="13">
        <v>100.2852</v>
      </c>
      <c r="S280" s="13">
        <v>3.3849832566792359E-2</v>
      </c>
      <c r="T280" s="13">
        <v>0.63535556796760606</v>
      </c>
      <c r="U280" s="13">
        <v>0.33079459946560147</v>
      </c>
      <c r="V280" s="15">
        <v>65.761575103337123</v>
      </c>
      <c r="W280" s="20">
        <v>3.4937078198147287E-2</v>
      </c>
      <c r="X280" s="20">
        <v>-1.8810332640146268E-3</v>
      </c>
      <c r="Y280" s="20">
        <v>7.1151238511252893E-3</v>
      </c>
    </row>
    <row r="281" spans="2:26">
      <c r="C281" s="9" t="s">
        <v>1229</v>
      </c>
      <c r="D281" s="9" t="s">
        <v>74</v>
      </c>
      <c r="E281" s="13">
        <v>52.54</v>
      </c>
      <c r="F281" s="13">
        <v>0.1643</v>
      </c>
      <c r="G281" s="13">
        <v>0.66690000000000005</v>
      </c>
      <c r="H281" s="13">
        <v>21.190100000000001</v>
      </c>
      <c r="I281" s="13">
        <v>0.8982</v>
      </c>
      <c r="J281" s="13">
        <v>22.6052</v>
      </c>
      <c r="K281" s="13">
        <v>1.5023</v>
      </c>
      <c r="L281" s="13">
        <v>2.6100000000000002E-2</v>
      </c>
      <c r="M281" s="13">
        <v>1E-3</v>
      </c>
      <c r="N281" s="13">
        <v>-1.46E-2</v>
      </c>
      <c r="O281" s="13">
        <v>1.89E-2</v>
      </c>
      <c r="P281" s="13">
        <v>2.41E-2</v>
      </c>
      <c r="Q281" s="13">
        <v>99.637299999999996</v>
      </c>
      <c r="S281" s="13">
        <v>3.0355472474832255E-2</v>
      </c>
      <c r="T281" s="13">
        <v>0.63545366714630414</v>
      </c>
      <c r="U281" s="13">
        <v>0.33419086037886353</v>
      </c>
      <c r="V281" s="15">
        <v>65.534703606091412</v>
      </c>
      <c r="W281" s="20">
        <v>3.3329900132020418E-2</v>
      </c>
      <c r="X281" s="20">
        <v>-3.9057087325622721E-3</v>
      </c>
      <c r="Y281" s="20">
        <v>4.6269790129709956E-3</v>
      </c>
    </row>
    <row r="282" spans="2:26">
      <c r="C282" s="9" t="s">
        <v>1230</v>
      </c>
      <c r="D282" s="9" t="s">
        <v>74</v>
      </c>
      <c r="E282" s="13">
        <v>53.029499999999999</v>
      </c>
      <c r="F282" s="13">
        <v>0.19639999999999999</v>
      </c>
      <c r="G282" s="13">
        <v>0.78779999999999994</v>
      </c>
      <c r="H282" s="13">
        <v>20.598800000000001</v>
      </c>
      <c r="I282" s="13">
        <v>0.78129999999999999</v>
      </c>
      <c r="J282" s="13">
        <v>22.446200000000001</v>
      </c>
      <c r="K282" s="13">
        <v>1.716</v>
      </c>
      <c r="L282" s="13">
        <v>3.04E-2</v>
      </c>
      <c r="M282" s="13">
        <v>1E-3</v>
      </c>
      <c r="N282" s="13">
        <v>-1.3299999999999999E-2</v>
      </c>
      <c r="O282" s="13">
        <v>1.3299999999999999E-2</v>
      </c>
      <c r="P282" s="13">
        <v>-3.1600000000000003E-2</v>
      </c>
      <c r="Q282" s="13">
        <v>99.600700000000003</v>
      </c>
      <c r="S282" s="13">
        <v>3.5005241311807343E-2</v>
      </c>
      <c r="T282" s="13">
        <v>0.6370211142442066</v>
      </c>
      <c r="U282" s="13">
        <v>0.32797364444398613</v>
      </c>
      <c r="V282" s="15">
        <v>66.012909242136061</v>
      </c>
      <c r="W282" s="20">
        <v>2.2979627659407198E-2</v>
      </c>
      <c r="X282" s="20">
        <v>1.1639168503534039E-2</v>
      </c>
      <c r="Y282" s="20">
        <v>5.5087569988327449E-3</v>
      </c>
    </row>
    <row r="283" spans="2:26">
      <c r="C283" s="9" t="s">
        <v>1231</v>
      </c>
      <c r="D283" s="9" t="s">
        <v>74</v>
      </c>
      <c r="E283" s="13">
        <v>52.552300000000002</v>
      </c>
      <c r="F283" s="13">
        <v>0.24640000000000001</v>
      </c>
      <c r="G283" s="13">
        <v>0.84409999999999996</v>
      </c>
      <c r="H283" s="13">
        <v>20.808299999999999</v>
      </c>
      <c r="I283" s="13">
        <v>0.93510000000000004</v>
      </c>
      <c r="J283" s="13">
        <v>22.5688</v>
      </c>
      <c r="K283" s="13">
        <v>1.6026</v>
      </c>
      <c r="L283" s="13">
        <v>3.6900000000000002E-2</v>
      </c>
      <c r="M283" s="13">
        <v>1.61E-2</v>
      </c>
      <c r="N283" s="13">
        <v>2.0500000000000001E-2</v>
      </c>
      <c r="O283" s="13">
        <v>-1.46E-2</v>
      </c>
      <c r="P283" s="13">
        <v>1.8700000000000001E-2</v>
      </c>
      <c r="Q283" s="13">
        <v>99.649799999999999</v>
      </c>
      <c r="S283" s="13">
        <v>3.254544648868507E-2</v>
      </c>
      <c r="T283" s="13">
        <v>0.63763004142381596</v>
      </c>
      <c r="U283" s="13">
        <v>0.32982451208749902</v>
      </c>
      <c r="V283" s="15">
        <v>65.908009746770873</v>
      </c>
      <c r="W283" s="20">
        <v>3.6800895557112856E-2</v>
      </c>
      <c r="X283" s="20">
        <v>3.6707875818906693E-4</v>
      </c>
      <c r="Y283" s="20">
        <v>6.9251923763982868E-3</v>
      </c>
    </row>
    <row r="284" spans="2:26">
      <c r="C284" s="9" t="s">
        <v>1232</v>
      </c>
      <c r="D284" s="9" t="s">
        <v>74</v>
      </c>
      <c r="E284" s="13">
        <v>52.446399999999997</v>
      </c>
      <c r="F284" s="13">
        <v>0.3165</v>
      </c>
      <c r="G284" s="13">
        <v>0.98629999999999995</v>
      </c>
      <c r="H284" s="13">
        <v>20.810700000000001</v>
      </c>
      <c r="I284" s="13">
        <v>0.90980000000000005</v>
      </c>
      <c r="J284" s="13">
        <v>22.365300000000001</v>
      </c>
      <c r="K284" s="13">
        <v>1.6512</v>
      </c>
      <c r="L284" s="13">
        <v>1.95E-2</v>
      </c>
      <c r="M284" s="13">
        <v>-2.01E-2</v>
      </c>
      <c r="N284" s="13">
        <v>1.11E-2</v>
      </c>
      <c r="O284" s="13">
        <v>2.8E-3</v>
      </c>
      <c r="P284" s="13">
        <v>7.7000000000000002E-3</v>
      </c>
      <c r="Q284" s="13">
        <v>99.527199999999993</v>
      </c>
      <c r="S284" s="13">
        <v>3.3691583916340605E-2</v>
      </c>
      <c r="T284" s="13">
        <v>0.63488005459704833</v>
      </c>
      <c r="U284" s="13">
        <v>0.33142836148661109</v>
      </c>
      <c r="V284" s="15">
        <v>65.701596305054096</v>
      </c>
      <c r="W284" s="20">
        <v>3.8491939322117918E-2</v>
      </c>
      <c r="X284" s="20">
        <v>4.9876887306765511E-3</v>
      </c>
      <c r="Y284" s="20">
        <v>8.905671023034448E-3</v>
      </c>
    </row>
    <row r="285" spans="2:26"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S285" s="13"/>
      <c r="T285" s="13"/>
      <c r="U285" s="13"/>
      <c r="V285" s="15"/>
      <c r="W285" s="20"/>
      <c r="X285" s="20"/>
      <c r="Y285" s="20"/>
    </row>
    <row r="286" spans="2:26"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S286" s="13"/>
      <c r="T286" s="13"/>
      <c r="U286" s="13"/>
      <c r="V286" s="15"/>
      <c r="W286" s="20"/>
      <c r="X286" s="20"/>
      <c r="Y286" s="20"/>
    </row>
    <row r="287" spans="2:26" s="3" customFormat="1">
      <c r="B287" s="12" t="s">
        <v>999</v>
      </c>
      <c r="C287" s="12"/>
      <c r="D287" s="12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12"/>
      <c r="S287" s="12"/>
      <c r="T287" s="12"/>
      <c r="U287" s="12"/>
      <c r="V287" s="17"/>
      <c r="W287" s="22"/>
      <c r="X287" s="22"/>
      <c r="Y287" s="22"/>
      <c r="Z287" s="12"/>
    </row>
    <row r="288" spans="2:26">
      <c r="C288" s="9" t="s">
        <v>1233</v>
      </c>
      <c r="D288" s="9" t="s">
        <v>1580</v>
      </c>
      <c r="E288" s="13">
        <v>52.973199999999999</v>
      </c>
      <c r="F288" s="13">
        <v>0.1832</v>
      </c>
      <c r="G288" s="13">
        <v>0.62409999999999999</v>
      </c>
      <c r="H288" s="13">
        <v>20.1936</v>
      </c>
      <c r="I288" s="13">
        <v>0.86829999999999996</v>
      </c>
      <c r="J288" s="13">
        <v>23.182700000000001</v>
      </c>
      <c r="K288" s="13">
        <v>1.7035</v>
      </c>
      <c r="L288" s="13">
        <v>-3.5400000000000001E-2</v>
      </c>
      <c r="M288" s="13">
        <v>-6.1999999999999998E-3</v>
      </c>
      <c r="N288" s="13">
        <v>-1.06E-2</v>
      </c>
      <c r="O288" s="13">
        <v>-1.1999999999999999E-3</v>
      </c>
      <c r="P288" s="13">
        <v>5.8900000000000001E-2</v>
      </c>
      <c r="Q288" s="13">
        <v>99.787499999999994</v>
      </c>
      <c r="S288" s="13">
        <v>3.4263866428589376E-2</v>
      </c>
      <c r="T288" s="13">
        <v>0.64871427163183037</v>
      </c>
      <c r="U288" s="13">
        <v>0.31702186193958026</v>
      </c>
      <c r="V288" s="15">
        <v>67.173035064226653</v>
      </c>
      <c r="W288" s="20">
        <v>2.9177966470750771E-2</v>
      </c>
      <c r="X288" s="20">
        <v>-1.8096706212137117E-3</v>
      </c>
      <c r="Y288" s="20">
        <v>5.1278485435283603E-3</v>
      </c>
    </row>
    <row r="289" spans="3:25">
      <c r="C289" s="9" t="s">
        <v>1234</v>
      </c>
      <c r="D289" s="9" t="s">
        <v>195</v>
      </c>
      <c r="E289" s="13">
        <v>52.747999999999998</v>
      </c>
      <c r="F289" s="13">
        <v>0.18290000000000001</v>
      </c>
      <c r="G289" s="13">
        <v>0.60819999999999996</v>
      </c>
      <c r="H289" s="13">
        <v>20.820399999999999</v>
      </c>
      <c r="I289" s="13">
        <v>0.84130000000000005</v>
      </c>
      <c r="J289" s="13">
        <v>23.045100000000001</v>
      </c>
      <c r="K289" s="13">
        <v>1.5125999999999999</v>
      </c>
      <c r="L289" s="13">
        <v>1.11E-2</v>
      </c>
      <c r="M289" s="13">
        <v>-6.1999999999999998E-3</v>
      </c>
      <c r="N289" s="13">
        <v>9.2999999999999992E-3</v>
      </c>
      <c r="O289" s="13">
        <v>6.8999999999999999E-3</v>
      </c>
      <c r="P289" s="13">
        <v>6.3299999999999995E-2</v>
      </c>
      <c r="Q289" s="13">
        <v>99.849299999999999</v>
      </c>
      <c r="S289" s="13">
        <v>3.035886744883249E-2</v>
      </c>
      <c r="T289" s="13">
        <v>0.64348032682950407</v>
      </c>
      <c r="U289" s="13">
        <v>0.3261608057216635</v>
      </c>
      <c r="V289" s="15">
        <v>66.362730006768544</v>
      </c>
      <c r="W289" s="20">
        <v>3.389788478449951E-2</v>
      </c>
      <c r="X289" s="20">
        <v>-7.1771213831607755E-3</v>
      </c>
      <c r="Y289" s="20">
        <v>5.1289952630362689E-3</v>
      </c>
    </row>
    <row r="290" spans="3:25">
      <c r="C290" s="9" t="s">
        <v>1235</v>
      </c>
      <c r="D290" s="9" t="s">
        <v>93</v>
      </c>
      <c r="E290" s="13">
        <v>52.292099999999998</v>
      </c>
      <c r="F290" s="13">
        <v>0.25569999999999998</v>
      </c>
      <c r="G290" s="13">
        <v>0.83069999999999999</v>
      </c>
      <c r="H290" s="13">
        <v>21.841100000000001</v>
      </c>
      <c r="I290" s="13">
        <v>0.87570000000000003</v>
      </c>
      <c r="J290" s="13">
        <v>22.1694</v>
      </c>
      <c r="K290" s="13">
        <v>1.6193</v>
      </c>
      <c r="L290" s="13">
        <v>1.5699999999999999E-2</v>
      </c>
      <c r="M290" s="13">
        <v>-2.3599999999999999E-2</v>
      </c>
      <c r="N290" s="13">
        <v>2.1600000000000001E-2</v>
      </c>
      <c r="O290" s="13">
        <v>-1.6400000000000001E-2</v>
      </c>
      <c r="P290" s="13">
        <v>-1.04E-2</v>
      </c>
      <c r="Q290" s="13">
        <v>99.921300000000002</v>
      </c>
      <c r="S290" s="13">
        <v>3.2707135011201663E-2</v>
      </c>
      <c r="T290" s="13">
        <v>0.62296598484091426</v>
      </c>
      <c r="U290" s="13">
        <v>0.3443268801478841</v>
      </c>
      <c r="V290" s="15">
        <v>64.403037320876805</v>
      </c>
      <c r="W290" s="20">
        <v>4.240525166620901E-2</v>
      </c>
      <c r="X290" s="20">
        <v>-5.7502459492236868E-3</v>
      </c>
      <c r="Y290" s="20">
        <v>7.2017154177792088E-3</v>
      </c>
    </row>
    <row r="291" spans="3:25">
      <c r="C291" s="9" t="s">
        <v>1236</v>
      </c>
      <c r="D291" s="9" t="s">
        <v>1580</v>
      </c>
      <c r="E291" s="13">
        <v>52.134999999999998</v>
      </c>
      <c r="F291" s="13">
        <v>0.25769999999999998</v>
      </c>
      <c r="G291" s="13">
        <v>0.8226</v>
      </c>
      <c r="H291" s="13">
        <v>21.735399999999998</v>
      </c>
      <c r="I291" s="13">
        <v>0.79179999999999995</v>
      </c>
      <c r="J291" s="13">
        <v>22.1173</v>
      </c>
      <c r="K291" s="13">
        <v>1.6567000000000001</v>
      </c>
      <c r="L291" s="13">
        <v>-2.9100000000000001E-2</v>
      </c>
      <c r="M291" s="13">
        <v>-4.1000000000000003E-3</v>
      </c>
      <c r="N291" s="13">
        <v>1.4200000000000001E-2</v>
      </c>
      <c r="O291" s="13">
        <v>2.23E-2</v>
      </c>
      <c r="P291" s="13">
        <v>2.3E-2</v>
      </c>
      <c r="Q291" s="13">
        <v>99.575900000000004</v>
      </c>
      <c r="S291" s="13">
        <v>3.3542214045745984E-2</v>
      </c>
      <c r="T291" s="13">
        <v>0.62298152762759496</v>
      </c>
      <c r="U291" s="13">
        <v>0.34347625832665901</v>
      </c>
      <c r="V291" s="15">
        <v>64.460293732589676</v>
      </c>
      <c r="W291" s="20">
        <v>4.1330023179173336E-2</v>
      </c>
      <c r="X291" s="20">
        <v>-4.9030600184799128E-3</v>
      </c>
      <c r="Y291" s="20">
        <v>7.2839142868636611E-3</v>
      </c>
    </row>
    <row r="292" spans="3:25">
      <c r="C292" s="9" t="s">
        <v>1237</v>
      </c>
      <c r="D292" s="9" t="s">
        <v>195</v>
      </c>
      <c r="E292" s="13">
        <v>52.006900000000002</v>
      </c>
      <c r="F292" s="13">
        <v>0.22789999999999999</v>
      </c>
      <c r="G292" s="13">
        <v>0.85460000000000003</v>
      </c>
      <c r="H292" s="13">
        <v>21.069900000000001</v>
      </c>
      <c r="I292" s="13">
        <v>0.88739999999999997</v>
      </c>
      <c r="J292" s="13">
        <v>22.595700000000001</v>
      </c>
      <c r="K292" s="13">
        <v>1.6556999999999999</v>
      </c>
      <c r="L292" s="13">
        <v>2.6700000000000002E-2</v>
      </c>
      <c r="M292" s="13">
        <v>1.44E-2</v>
      </c>
      <c r="N292" s="13">
        <v>1.6199999999999999E-2</v>
      </c>
      <c r="O292" s="13">
        <v>4.4000000000000003E-3</v>
      </c>
      <c r="P292" s="13">
        <v>-3.3999999999999998E-3</v>
      </c>
      <c r="Q292" s="13">
        <v>99.359800000000007</v>
      </c>
      <c r="S292" s="13">
        <v>3.3423759294255666E-2</v>
      </c>
      <c r="T292" s="13">
        <v>0.63459208798962019</v>
      </c>
      <c r="U292" s="13">
        <v>0.33198415271612414</v>
      </c>
      <c r="V292" s="15">
        <v>65.653598884892276</v>
      </c>
      <c r="W292" s="20">
        <v>4.690272012722474E-2</v>
      </c>
      <c r="X292" s="20">
        <v>-9.0734319671322422E-3</v>
      </c>
      <c r="Y292" s="20">
        <v>6.4391086407716734E-3</v>
      </c>
    </row>
    <row r="293" spans="3:25">
      <c r="C293" s="9" t="s">
        <v>1238</v>
      </c>
      <c r="D293" s="9" t="s">
        <v>196</v>
      </c>
      <c r="E293" s="13">
        <v>52.004399999999997</v>
      </c>
      <c r="F293" s="13">
        <v>0.1681</v>
      </c>
      <c r="G293" s="13">
        <v>0.46739999999999998</v>
      </c>
      <c r="H293" s="13">
        <v>24.611599999999999</v>
      </c>
      <c r="I293" s="13">
        <v>1.0821000000000001</v>
      </c>
      <c r="J293" s="13">
        <v>20.496099999999998</v>
      </c>
      <c r="K293" s="13">
        <v>1.2443</v>
      </c>
      <c r="L293" s="13">
        <v>1.6E-2</v>
      </c>
      <c r="M293" s="13">
        <v>-2E-3</v>
      </c>
      <c r="N293" s="13">
        <v>-6.1000000000000004E-3</v>
      </c>
      <c r="O293" s="13">
        <v>4.4999999999999997E-3</v>
      </c>
      <c r="P293" s="13">
        <v>-5.9999999999999995E-4</v>
      </c>
      <c r="Q293" s="13">
        <v>100.0945</v>
      </c>
      <c r="S293" s="13">
        <v>2.5410178173946234E-2</v>
      </c>
      <c r="T293" s="13">
        <v>0.58230302643476262</v>
      </c>
      <c r="U293" s="13">
        <v>0.39228679539129113</v>
      </c>
      <c r="V293" s="15">
        <v>59.748523265277129</v>
      </c>
      <c r="W293" s="20">
        <v>3.1082398251586874E-2</v>
      </c>
      <c r="X293" s="20">
        <v>-1.0224116365650737E-2</v>
      </c>
      <c r="Y293" s="20">
        <v>4.7882154589306289E-3</v>
      </c>
    </row>
    <row r="294" spans="3:25">
      <c r="C294" s="9" t="s">
        <v>1239</v>
      </c>
      <c r="D294" s="9" t="s">
        <v>196</v>
      </c>
      <c r="E294" s="13">
        <v>52.244300000000003</v>
      </c>
      <c r="F294" s="13">
        <v>0.24840000000000001</v>
      </c>
      <c r="G294" s="13">
        <v>0.79039999999999999</v>
      </c>
      <c r="H294" s="13">
        <v>20.753</v>
      </c>
      <c r="I294" s="13">
        <v>0.90849999999999997</v>
      </c>
      <c r="J294" s="13">
        <v>23.016100000000002</v>
      </c>
      <c r="K294" s="13">
        <v>1.5615000000000001</v>
      </c>
      <c r="L294" s="13">
        <v>8.8000000000000005E-3</v>
      </c>
      <c r="M294" s="13">
        <v>2.3599999999999999E-2</v>
      </c>
      <c r="N294" s="13">
        <v>1.6000000000000001E-3</v>
      </c>
      <c r="O294" s="13">
        <v>1.5100000000000001E-2</v>
      </c>
      <c r="P294" s="13">
        <v>4.58E-2</v>
      </c>
      <c r="Q294" s="13">
        <v>99.617199999999997</v>
      </c>
      <c r="S294" s="13">
        <v>3.1368056467619143E-2</v>
      </c>
      <c r="T294" s="13">
        <v>0.6432392918373131</v>
      </c>
      <c r="U294" s="13">
        <v>0.32539265169506781</v>
      </c>
      <c r="V294" s="15">
        <v>66.406987311564947</v>
      </c>
      <c r="W294" s="20">
        <v>4.5673346570471507E-2</v>
      </c>
      <c r="X294" s="20">
        <v>-1.0822964404949315E-2</v>
      </c>
      <c r="Y294" s="20">
        <v>6.9908237260659749E-3</v>
      </c>
    </row>
    <row r="295" spans="3:25">
      <c r="C295" s="9" t="s">
        <v>1240</v>
      </c>
      <c r="D295" s="9" t="s">
        <v>1580</v>
      </c>
      <c r="E295" s="13">
        <v>52.601599999999998</v>
      </c>
      <c r="F295" s="13">
        <v>0.22739999999999999</v>
      </c>
      <c r="G295" s="13">
        <v>0.92889999999999995</v>
      </c>
      <c r="H295" s="13">
        <v>21.0334</v>
      </c>
      <c r="I295" s="13">
        <v>0.87109999999999999</v>
      </c>
      <c r="J295" s="13">
        <v>22.744299999999999</v>
      </c>
      <c r="K295" s="13">
        <v>1.5259</v>
      </c>
      <c r="L295" s="13">
        <v>4.4200000000000003E-2</v>
      </c>
      <c r="M295" s="13">
        <v>-4.1000000000000003E-3</v>
      </c>
      <c r="N295" s="13">
        <v>2E-3</v>
      </c>
      <c r="O295" s="13">
        <v>-2E-3</v>
      </c>
      <c r="P295" s="13">
        <v>-5.9999999999999995E-4</v>
      </c>
      <c r="Q295" s="13">
        <v>99.978800000000007</v>
      </c>
      <c r="S295" s="13">
        <v>3.0773379463402233E-2</v>
      </c>
      <c r="T295" s="13">
        <v>0.63814137094591561</v>
      </c>
      <c r="U295" s="13">
        <v>0.3310852495906822</v>
      </c>
      <c r="V295" s="15">
        <v>65.840264539228016</v>
      </c>
      <c r="W295" s="20">
        <v>4.0917127925587105E-2</v>
      </c>
      <c r="X295" s="20">
        <v>-1.3919670634734288E-4</v>
      </c>
      <c r="Y295" s="20">
        <v>6.3718102349468123E-3</v>
      </c>
    </row>
    <row r="296" spans="3:25">
      <c r="C296" s="9" t="s">
        <v>1241</v>
      </c>
      <c r="D296" s="9" t="s">
        <v>195</v>
      </c>
      <c r="E296" s="13">
        <v>52.674999999999997</v>
      </c>
      <c r="F296" s="13">
        <v>0.19800000000000001</v>
      </c>
      <c r="G296" s="13">
        <v>0.65129999999999999</v>
      </c>
      <c r="H296" s="13">
        <v>21.141300000000001</v>
      </c>
      <c r="I296" s="13">
        <v>0.87939999999999996</v>
      </c>
      <c r="J296" s="13">
        <v>22.906500000000001</v>
      </c>
      <c r="K296" s="13">
        <v>1.6097999999999999</v>
      </c>
      <c r="L296" s="13">
        <v>1.55E-2</v>
      </c>
      <c r="M296" s="13">
        <v>8.2000000000000007E-3</v>
      </c>
      <c r="N296" s="13">
        <v>-3.2000000000000002E-3</v>
      </c>
      <c r="O296" s="13">
        <v>-1.1999999999999999E-3</v>
      </c>
      <c r="P296" s="13">
        <v>5.7500000000000002E-2</v>
      </c>
      <c r="Q296" s="13">
        <v>100.1425</v>
      </c>
      <c r="S296" s="13">
        <v>3.2209632757651208E-2</v>
      </c>
      <c r="T296" s="13">
        <v>0.63762860675701838</v>
      </c>
      <c r="U296" s="13">
        <v>0.33016176048533036</v>
      </c>
      <c r="V296" s="15">
        <v>65.884992074667664</v>
      </c>
      <c r="W296" s="20">
        <v>3.8301878118715216E-2</v>
      </c>
      <c r="X296" s="20">
        <v>-9.7120803698051775E-3</v>
      </c>
      <c r="Y296" s="20">
        <v>5.5476792285046464E-3</v>
      </c>
    </row>
    <row r="297" spans="3:25">
      <c r="C297" s="9" t="s">
        <v>1242</v>
      </c>
      <c r="D297" s="9" t="s">
        <v>196</v>
      </c>
      <c r="E297" s="13">
        <v>52.339100000000002</v>
      </c>
      <c r="F297" s="13">
        <v>0.27879999999999999</v>
      </c>
      <c r="G297" s="13">
        <v>1.2020999999999999</v>
      </c>
      <c r="H297" s="13">
        <v>21.457100000000001</v>
      </c>
      <c r="I297" s="13">
        <v>0.93920000000000003</v>
      </c>
      <c r="J297" s="13">
        <v>22.3185</v>
      </c>
      <c r="K297" s="13">
        <v>1.716</v>
      </c>
      <c r="L297" s="13">
        <v>5.9900000000000002E-2</v>
      </c>
      <c r="M297" s="13">
        <v>-6.1000000000000004E-3</v>
      </c>
      <c r="N297" s="13">
        <v>2.3199999999999998E-2</v>
      </c>
      <c r="O297" s="13">
        <v>-4.4999999999999997E-3</v>
      </c>
      <c r="P297" s="13">
        <v>-3.0999999999999999E-3</v>
      </c>
      <c r="Q297" s="13">
        <v>100.3338</v>
      </c>
      <c r="S297" s="13">
        <v>3.4657223197782888E-2</v>
      </c>
      <c r="T297" s="13">
        <v>0.62709983917615386</v>
      </c>
      <c r="U297" s="13">
        <v>0.33824293762606328</v>
      </c>
      <c r="V297" s="15">
        <v>64.961364423679342</v>
      </c>
      <c r="W297" s="20">
        <v>5.1602891560487141E-2</v>
      </c>
      <c r="X297" s="20">
        <v>1.1436750822056349E-3</v>
      </c>
      <c r="Y297" s="20">
        <v>7.8084083095757697E-3</v>
      </c>
    </row>
    <row r="298" spans="3:25">
      <c r="C298" s="9" t="s">
        <v>1243</v>
      </c>
      <c r="D298" s="9" t="s">
        <v>1580</v>
      </c>
      <c r="E298" s="13">
        <v>52.489899999999999</v>
      </c>
      <c r="F298" s="13">
        <v>0.22639999999999999</v>
      </c>
      <c r="G298" s="13">
        <v>0.82879999999999998</v>
      </c>
      <c r="H298" s="13">
        <v>21.634599999999999</v>
      </c>
      <c r="I298" s="13">
        <v>0.84860000000000002</v>
      </c>
      <c r="J298" s="13">
        <v>22.6496</v>
      </c>
      <c r="K298" s="13">
        <v>1.6224000000000001</v>
      </c>
      <c r="L298" s="13">
        <v>0.02</v>
      </c>
      <c r="M298" s="13">
        <v>-3.0999999999999999E-3</v>
      </c>
      <c r="N298" s="13">
        <v>4.4900000000000002E-2</v>
      </c>
      <c r="O298" s="13">
        <v>-1.17E-2</v>
      </c>
      <c r="P298" s="13">
        <v>2.7300000000000001E-2</v>
      </c>
      <c r="Q298" s="13">
        <v>100.3922</v>
      </c>
      <c r="S298" s="13">
        <v>3.2435634521847598E-2</v>
      </c>
      <c r="T298" s="13">
        <v>0.62997048700222869</v>
      </c>
      <c r="U298" s="13">
        <v>0.33759387847592376</v>
      </c>
      <c r="V298" s="15">
        <v>65.108897090366582</v>
      </c>
      <c r="W298" s="20">
        <v>4.6436251478820578E-2</v>
      </c>
      <c r="X298" s="20">
        <v>-1.0077918931490015E-2</v>
      </c>
      <c r="Y298" s="20">
        <v>6.3393799853986186E-3</v>
      </c>
    </row>
    <row r="299" spans="3:25">
      <c r="C299" s="9" t="s">
        <v>1244</v>
      </c>
      <c r="D299" s="9" t="s">
        <v>195</v>
      </c>
      <c r="E299" s="13">
        <v>52.472499999999997</v>
      </c>
      <c r="F299" s="13">
        <v>0.2455</v>
      </c>
      <c r="G299" s="13">
        <v>0.96619999999999995</v>
      </c>
      <c r="H299" s="13">
        <v>21.004000000000001</v>
      </c>
      <c r="I299" s="13">
        <v>0.88829999999999998</v>
      </c>
      <c r="J299" s="13">
        <v>22.722899999999999</v>
      </c>
      <c r="K299" s="13">
        <v>1.5321</v>
      </c>
      <c r="L299" s="13">
        <v>6.6199999999999995E-2</v>
      </c>
      <c r="M299" s="13">
        <v>6.1000000000000004E-3</v>
      </c>
      <c r="N299" s="13">
        <v>8.6999999999999994E-3</v>
      </c>
      <c r="O299" s="13">
        <v>-5.0000000000000001E-3</v>
      </c>
      <c r="P299" s="13">
        <v>3.3500000000000002E-2</v>
      </c>
      <c r="Q299" s="13">
        <v>99.946100000000001</v>
      </c>
      <c r="S299" s="13">
        <v>3.0927432295844381E-2</v>
      </c>
      <c r="T299" s="13">
        <v>0.63813963015270103</v>
      </c>
      <c r="U299" s="13">
        <v>0.33093293755145453</v>
      </c>
      <c r="V299" s="15">
        <v>65.850551488061143</v>
      </c>
      <c r="W299" s="20">
        <v>4.3803412604056291E-2</v>
      </c>
      <c r="X299" s="20">
        <v>-1.3463301948769685E-3</v>
      </c>
      <c r="Y299" s="20">
        <v>6.8857421672552377E-3</v>
      </c>
    </row>
    <row r="300" spans="3:25">
      <c r="C300" s="9" t="s">
        <v>1245</v>
      </c>
      <c r="D300" s="9" t="s">
        <v>54</v>
      </c>
      <c r="E300" s="13">
        <v>52.212499999999999</v>
      </c>
      <c r="F300" s="13">
        <v>0.29120000000000001</v>
      </c>
      <c r="G300" s="13">
        <v>0.88319999999999999</v>
      </c>
      <c r="H300" s="13">
        <v>21.520900000000001</v>
      </c>
      <c r="I300" s="13">
        <v>0.86339999999999995</v>
      </c>
      <c r="J300" s="13">
        <v>22.655999999999999</v>
      </c>
      <c r="K300" s="13">
        <v>1.5024999999999999</v>
      </c>
      <c r="L300" s="13">
        <v>5.3199999999999997E-2</v>
      </c>
      <c r="M300" s="13">
        <v>-1.12E-2</v>
      </c>
      <c r="N300" s="13">
        <v>1.06E-2</v>
      </c>
      <c r="O300" s="13">
        <v>-5.4999999999999997E-3</v>
      </c>
      <c r="P300" s="13">
        <v>4.6800000000000001E-2</v>
      </c>
      <c r="Q300" s="13">
        <v>100.04049999999999</v>
      </c>
      <c r="S300" s="13">
        <v>3.0158982010051322E-2</v>
      </c>
      <c r="T300" s="13">
        <v>0.63267495134369278</v>
      </c>
      <c r="U300" s="13">
        <v>0.33716606664625592</v>
      </c>
      <c r="V300" s="15">
        <v>65.234913723792374</v>
      </c>
      <c r="W300" s="20">
        <v>4.9401752516940345E-2</v>
      </c>
      <c r="X300" s="20">
        <v>-1.0510245265534464E-2</v>
      </c>
      <c r="Y300" s="20">
        <v>8.1847087845002275E-3</v>
      </c>
    </row>
    <row r="301" spans="3:25">
      <c r="C301" s="9" t="s">
        <v>1246</v>
      </c>
      <c r="D301" s="9" t="s">
        <v>196</v>
      </c>
      <c r="E301" s="13">
        <v>52.641599999999997</v>
      </c>
      <c r="F301" s="13">
        <v>0.1993</v>
      </c>
      <c r="G301" s="13">
        <v>0.68820000000000003</v>
      </c>
      <c r="H301" s="13">
        <v>21.159099999999999</v>
      </c>
      <c r="I301" s="13">
        <v>0.89749999999999996</v>
      </c>
      <c r="J301" s="13">
        <v>22.519400000000001</v>
      </c>
      <c r="K301" s="13">
        <v>1.7564</v>
      </c>
      <c r="L301" s="13">
        <v>-1.7600000000000001E-2</v>
      </c>
      <c r="M301" s="13">
        <v>1.32E-2</v>
      </c>
      <c r="N301" s="13">
        <v>5.0000000000000001E-4</v>
      </c>
      <c r="O301" s="13">
        <v>7.0000000000000001E-3</v>
      </c>
      <c r="P301" s="13">
        <v>2.8299999999999999E-2</v>
      </c>
      <c r="Q301" s="13">
        <v>99.910499999999999</v>
      </c>
      <c r="S301" s="13">
        <v>3.5410726244133696E-2</v>
      </c>
      <c r="T301" s="13">
        <v>0.63163098638261639</v>
      </c>
      <c r="U301" s="13">
        <v>0.33295828737324995</v>
      </c>
      <c r="V301" s="15">
        <v>65.4818588147062</v>
      </c>
      <c r="W301" s="20">
        <v>3.453883842414629E-2</v>
      </c>
      <c r="X301" s="20">
        <v>-4.2521055805139797E-3</v>
      </c>
      <c r="Y301" s="20">
        <v>5.5983649201060623E-3</v>
      </c>
    </row>
    <row r="302" spans="3:25">
      <c r="C302" s="9" t="s">
        <v>1247</v>
      </c>
      <c r="D302" s="9" t="s">
        <v>54</v>
      </c>
      <c r="E302" s="13">
        <v>52.186799999999998</v>
      </c>
      <c r="F302" s="13">
        <v>0.24329999999999999</v>
      </c>
      <c r="G302" s="13">
        <v>0.92279999999999995</v>
      </c>
      <c r="H302" s="13">
        <v>21.049800000000001</v>
      </c>
      <c r="I302" s="13">
        <v>0.89749999999999996</v>
      </c>
      <c r="J302" s="13">
        <v>22.682400000000001</v>
      </c>
      <c r="K302" s="13">
        <v>1.5819000000000001</v>
      </c>
      <c r="L302" s="13">
        <v>4.41E-2</v>
      </c>
      <c r="M302" s="13">
        <v>1.7299999999999999E-2</v>
      </c>
      <c r="N302" s="13">
        <v>-2.81E-2</v>
      </c>
      <c r="O302" s="13">
        <v>1.06E-2</v>
      </c>
      <c r="P302" s="13">
        <v>-3.6700000000000003E-2</v>
      </c>
      <c r="Q302" s="13">
        <v>99.636499999999998</v>
      </c>
      <c r="S302" s="13">
        <v>3.1913896679570036E-2</v>
      </c>
      <c r="T302" s="13">
        <v>0.63662695129413105</v>
      </c>
      <c r="U302" s="13">
        <v>0.33145915202629889</v>
      </c>
      <c r="V302" s="15">
        <v>65.761397577195851</v>
      </c>
      <c r="W302" s="20">
        <v>4.5900216546035821E-2</v>
      </c>
      <c r="X302" s="20">
        <v>-5.1719404777862479E-3</v>
      </c>
      <c r="Y302" s="20">
        <v>6.8540409937159087E-3</v>
      </c>
    </row>
    <row r="303" spans="3:25">
      <c r="C303" s="9" t="s">
        <v>1248</v>
      </c>
      <c r="D303" s="9" t="s">
        <v>54</v>
      </c>
      <c r="E303" s="13">
        <v>52.473100000000002</v>
      </c>
      <c r="F303" s="13">
        <v>0.25209999999999999</v>
      </c>
      <c r="G303" s="13">
        <v>1.0135000000000001</v>
      </c>
      <c r="H303" s="13">
        <v>21.151299999999999</v>
      </c>
      <c r="I303" s="13">
        <v>0.92359999999999998</v>
      </c>
      <c r="J303" s="13">
        <v>22.380800000000001</v>
      </c>
      <c r="K303" s="13">
        <v>1.6462000000000001</v>
      </c>
      <c r="L303" s="13">
        <v>2.6499999999999999E-2</v>
      </c>
      <c r="M303" s="13">
        <v>1.12E-2</v>
      </c>
      <c r="N303" s="13">
        <v>2.0000000000000001E-4</v>
      </c>
      <c r="O303" s="13">
        <v>5.4999999999999997E-3</v>
      </c>
      <c r="P303" s="13">
        <v>-4.7000000000000002E-3</v>
      </c>
      <c r="Q303" s="13">
        <v>99.883899999999997</v>
      </c>
      <c r="S303" s="13">
        <v>3.339711741306995E-2</v>
      </c>
      <c r="T303" s="13">
        <v>0.63168010545450926</v>
      </c>
      <c r="U303" s="13">
        <v>0.33492277713242075</v>
      </c>
      <c r="V303" s="15">
        <v>65.350529864336522</v>
      </c>
      <c r="W303" s="20">
        <v>4.1431310578584402E-2</v>
      </c>
      <c r="X303" s="20">
        <v>3.157738562752227E-3</v>
      </c>
      <c r="Y303" s="20">
        <v>7.0793510807962354E-3</v>
      </c>
    </row>
    <row r="304" spans="3:25">
      <c r="C304" s="9" t="s">
        <v>1249</v>
      </c>
      <c r="D304" s="9" t="s">
        <v>54</v>
      </c>
      <c r="E304" s="13">
        <v>52.220999999999997</v>
      </c>
      <c r="F304" s="13">
        <v>0.2752</v>
      </c>
      <c r="G304" s="13">
        <v>1.3863000000000001</v>
      </c>
      <c r="H304" s="13">
        <v>20.7576</v>
      </c>
      <c r="I304" s="13">
        <v>0.71120000000000005</v>
      </c>
      <c r="J304" s="13">
        <v>22.841699999999999</v>
      </c>
      <c r="K304" s="13">
        <v>1.5666</v>
      </c>
      <c r="L304" s="13">
        <v>1.9699999999999999E-2</v>
      </c>
      <c r="M304" s="13">
        <v>-3.9699999999999999E-2</v>
      </c>
      <c r="N304" s="13">
        <v>6.0000000000000001E-3</v>
      </c>
      <c r="O304" s="13">
        <v>1.35E-2</v>
      </c>
      <c r="P304" s="13">
        <v>-9.7000000000000003E-3</v>
      </c>
      <c r="Q304" s="13">
        <v>99.798900000000003</v>
      </c>
      <c r="S304" s="13">
        <v>3.1619099570324403E-2</v>
      </c>
      <c r="T304" s="13">
        <v>0.6413793985739723</v>
      </c>
      <c r="U304" s="13">
        <v>0.32700150185570337</v>
      </c>
      <c r="V304" s="15">
        <v>66.232140502708063</v>
      </c>
      <c r="W304" s="20">
        <v>5.3934086411134841E-2</v>
      </c>
      <c r="X304" s="20">
        <v>6.95955674614121E-3</v>
      </c>
      <c r="Y304" s="20">
        <v>7.7157706692572488E-3</v>
      </c>
    </row>
    <row r="305" spans="2:26">
      <c r="C305" s="9" t="s">
        <v>1250</v>
      </c>
      <c r="D305" s="9" t="s">
        <v>54</v>
      </c>
      <c r="E305" s="13">
        <v>52.092100000000002</v>
      </c>
      <c r="F305" s="13">
        <v>0.2747</v>
      </c>
      <c r="G305" s="13">
        <v>1.2139</v>
      </c>
      <c r="H305" s="13">
        <v>21.293900000000001</v>
      </c>
      <c r="I305" s="13">
        <v>0.84340000000000004</v>
      </c>
      <c r="J305" s="13">
        <v>22.52</v>
      </c>
      <c r="K305" s="13">
        <v>1.6171</v>
      </c>
      <c r="L305" s="13">
        <v>5.9499999999999997E-2</v>
      </c>
      <c r="M305" s="13">
        <v>-5.1000000000000004E-3</v>
      </c>
      <c r="N305" s="13">
        <v>6.8999999999999999E-3</v>
      </c>
      <c r="O305" s="13">
        <v>4.0000000000000001E-3</v>
      </c>
      <c r="P305" s="13">
        <v>2.3E-2</v>
      </c>
      <c r="Q305" s="13">
        <v>99.948599999999999</v>
      </c>
      <c r="S305" s="13">
        <v>3.2624174145290855E-2</v>
      </c>
      <c r="T305" s="13">
        <v>0.63207154953920297</v>
      </c>
      <c r="U305" s="13">
        <v>0.33530427631550624</v>
      </c>
      <c r="V305" s="15">
        <v>65.338778646938636</v>
      </c>
      <c r="W305" s="20">
        <v>5.4317778248528015E-2</v>
      </c>
      <c r="X305" s="20">
        <v>-8.7545502531721081E-4</v>
      </c>
      <c r="Y305" s="20">
        <v>7.719287638611236E-3</v>
      </c>
    </row>
    <row r="306" spans="2:26">
      <c r="C306" s="9" t="s">
        <v>1251</v>
      </c>
      <c r="D306" s="9" t="s">
        <v>1580</v>
      </c>
      <c r="E306" s="13">
        <v>52.698999999999998</v>
      </c>
      <c r="F306" s="13">
        <v>0.1963</v>
      </c>
      <c r="G306" s="13">
        <v>0.70369999999999999</v>
      </c>
      <c r="H306" s="13">
        <v>21.078499999999998</v>
      </c>
      <c r="I306" s="13">
        <v>0.89659999999999995</v>
      </c>
      <c r="J306" s="13">
        <v>22.606400000000001</v>
      </c>
      <c r="K306" s="13">
        <v>1.6587000000000001</v>
      </c>
      <c r="L306" s="13">
        <v>5.0599999999999999E-2</v>
      </c>
      <c r="M306" s="13">
        <v>2.3400000000000001E-2</v>
      </c>
      <c r="N306" s="13">
        <v>1.72E-2</v>
      </c>
      <c r="O306" s="13">
        <v>1.46E-2</v>
      </c>
      <c r="P306" s="13">
        <v>-3.5999999999999997E-2</v>
      </c>
      <c r="Q306" s="13">
        <v>99.944800000000001</v>
      </c>
      <c r="S306" s="13">
        <v>3.3467701454690565E-2</v>
      </c>
      <c r="T306" s="13">
        <v>0.63457748067941833</v>
      </c>
      <c r="U306" s="13">
        <v>0.33195481786589109</v>
      </c>
      <c r="V306" s="15">
        <v>65.655072431050314</v>
      </c>
      <c r="W306" s="20">
        <v>3.487201410414742E-2</v>
      </c>
      <c r="X306" s="20">
        <v>-3.9421230514849921E-3</v>
      </c>
      <c r="Y306" s="20">
        <v>5.5071548169151061E-3</v>
      </c>
    </row>
    <row r="307" spans="2:26">
      <c r="C307" s="9" t="s">
        <v>1252</v>
      </c>
      <c r="D307" s="9" t="s">
        <v>195</v>
      </c>
      <c r="E307" s="13">
        <v>52.313800000000001</v>
      </c>
      <c r="F307" s="13">
        <v>0.25569999999999998</v>
      </c>
      <c r="G307" s="13">
        <v>1.0091000000000001</v>
      </c>
      <c r="H307" s="13">
        <v>21.060600000000001</v>
      </c>
      <c r="I307" s="13">
        <v>0.88660000000000005</v>
      </c>
      <c r="J307" s="13">
        <v>22.2346</v>
      </c>
      <c r="K307" s="13">
        <v>1.7279</v>
      </c>
      <c r="L307" s="13">
        <v>5.28E-2</v>
      </c>
      <c r="M307" s="13">
        <v>-7.1000000000000004E-3</v>
      </c>
      <c r="N307" s="13">
        <v>2.5999999999999999E-2</v>
      </c>
      <c r="O307" s="13">
        <v>9.2999999999999992E-3</v>
      </c>
      <c r="P307" s="13">
        <v>-2.2200000000000001E-2</v>
      </c>
      <c r="Q307" s="13">
        <v>99.576499999999996</v>
      </c>
      <c r="S307" s="13">
        <v>3.5192026244989641E-2</v>
      </c>
      <c r="T307" s="13">
        <v>0.63001399360929944</v>
      </c>
      <c r="U307" s="13">
        <v>0.33479398014571088</v>
      </c>
      <c r="V307" s="15">
        <v>65.299418200007153</v>
      </c>
      <c r="W307" s="20">
        <v>4.1405518885058834E-2</v>
      </c>
      <c r="X307" s="20">
        <v>3.1257261674085407E-3</v>
      </c>
      <c r="Y307" s="20">
        <v>7.2024044642918436E-3</v>
      </c>
    </row>
    <row r="308" spans="2:26">
      <c r="C308" s="9" t="s">
        <v>1253</v>
      </c>
      <c r="D308" s="9" t="s">
        <v>54</v>
      </c>
      <c r="E308" s="13">
        <v>52.418700000000001</v>
      </c>
      <c r="F308" s="13">
        <v>0.2601</v>
      </c>
      <c r="G308" s="13">
        <v>0.89610000000000001</v>
      </c>
      <c r="H308" s="13">
        <v>21.450299999999999</v>
      </c>
      <c r="I308" s="13">
        <v>0.93769999999999998</v>
      </c>
      <c r="J308" s="13">
        <v>21.646899999999999</v>
      </c>
      <c r="K308" s="13">
        <v>1.6371</v>
      </c>
      <c r="L308" s="13">
        <v>4.4000000000000003E-3</v>
      </c>
      <c r="M308" s="13">
        <v>1.2200000000000001E-2</v>
      </c>
      <c r="N308" s="13">
        <v>1.0200000000000001E-2</v>
      </c>
      <c r="O308" s="13">
        <v>-5.5999999999999999E-3</v>
      </c>
      <c r="P308" s="13">
        <v>-2.7699999999999999E-2</v>
      </c>
      <c r="Q308" s="13">
        <v>99.273600000000002</v>
      </c>
      <c r="S308" s="13">
        <v>3.375816233906772E-2</v>
      </c>
      <c r="T308" s="13">
        <v>0.62100415579349599</v>
      </c>
      <c r="U308" s="13">
        <v>0.34523768186743631</v>
      </c>
      <c r="V308" s="15">
        <v>64.270054513145084</v>
      </c>
      <c r="W308" s="20">
        <v>2.9416720221539627E-2</v>
      </c>
      <c r="X308" s="20">
        <v>1.0290309195764152E-2</v>
      </c>
      <c r="Y308" s="20">
        <v>7.3564352914414323E-3</v>
      </c>
    </row>
    <row r="309" spans="2:26">
      <c r="C309" s="9" t="s">
        <v>1254</v>
      </c>
      <c r="D309" s="9" t="s">
        <v>54</v>
      </c>
      <c r="E309" s="13">
        <v>52.403799999999997</v>
      </c>
      <c r="F309" s="13">
        <v>0.24479999999999999</v>
      </c>
      <c r="G309" s="13">
        <v>0.85750000000000004</v>
      </c>
      <c r="H309" s="13">
        <v>22.2774</v>
      </c>
      <c r="I309" s="13">
        <v>0.92179999999999995</v>
      </c>
      <c r="J309" s="13">
        <v>21.979600000000001</v>
      </c>
      <c r="K309" s="13">
        <v>1.5474000000000001</v>
      </c>
      <c r="L309" s="13">
        <v>1.3299999999999999E-2</v>
      </c>
      <c r="M309" s="13">
        <v>-3.6600000000000001E-2</v>
      </c>
      <c r="N309" s="13">
        <v>-1.6E-2</v>
      </c>
      <c r="O309" s="13">
        <v>-9.5999999999999992E-3</v>
      </c>
      <c r="P309" s="13">
        <v>-4.7000000000000002E-3</v>
      </c>
      <c r="Q309" s="13">
        <v>100.2458</v>
      </c>
      <c r="S309" s="13">
        <v>3.1251981472940643E-2</v>
      </c>
      <c r="T309" s="13">
        <v>0.61757535547719578</v>
      </c>
      <c r="U309" s="13">
        <v>0.35117266304986361</v>
      </c>
      <c r="V309" s="15">
        <v>63.749844507160191</v>
      </c>
      <c r="W309" s="20">
        <v>4.0767979565094814E-2</v>
      </c>
      <c r="X309" s="20">
        <v>-2.9794849585346103E-3</v>
      </c>
      <c r="Y309" s="20">
        <v>6.8857780919415182E-3</v>
      </c>
    </row>
    <row r="310" spans="2:26">
      <c r="C310" s="9" t="s">
        <v>1255</v>
      </c>
      <c r="D310" s="9" t="s">
        <v>54</v>
      </c>
      <c r="E310" s="13">
        <v>51.842399999999998</v>
      </c>
      <c r="F310" s="13">
        <v>0.2954</v>
      </c>
      <c r="G310" s="13">
        <v>1.3666</v>
      </c>
      <c r="H310" s="13">
        <v>21.0197</v>
      </c>
      <c r="I310" s="13">
        <v>0.82809999999999995</v>
      </c>
      <c r="J310" s="13">
        <v>22.275500000000001</v>
      </c>
      <c r="K310" s="13">
        <v>1.7296</v>
      </c>
      <c r="L310" s="13">
        <v>4.4000000000000003E-3</v>
      </c>
      <c r="M310" s="13">
        <v>-7.1000000000000004E-3</v>
      </c>
      <c r="N310" s="13">
        <v>3.39E-2</v>
      </c>
      <c r="O310" s="13">
        <v>1.7399999999999999E-2</v>
      </c>
      <c r="P310" s="13">
        <v>5.21E-2</v>
      </c>
      <c r="Q310" s="13">
        <v>99.465100000000007</v>
      </c>
      <c r="S310" s="13">
        <v>3.5207520234462691E-2</v>
      </c>
      <c r="T310" s="13">
        <v>0.6308301310139256</v>
      </c>
      <c r="U310" s="13">
        <v>0.33396234875161163</v>
      </c>
      <c r="V310" s="15">
        <v>65.385058885122035</v>
      </c>
      <c r="W310" s="20">
        <v>5.538801279984007E-2</v>
      </c>
      <c r="X310" s="20">
        <v>5.0335075825161391E-3</v>
      </c>
      <c r="Y310" s="20">
        <v>8.3363678588009391E-3</v>
      </c>
    </row>
    <row r="311" spans="2:26">
      <c r="C311" s="9" t="s">
        <v>1256</v>
      </c>
      <c r="D311" s="9" t="s">
        <v>54</v>
      </c>
      <c r="E311" s="13">
        <v>52.371699999999997</v>
      </c>
      <c r="F311" s="13">
        <v>0.2492</v>
      </c>
      <c r="G311" s="13">
        <v>0.89070000000000005</v>
      </c>
      <c r="H311" s="13">
        <v>21.078399999999998</v>
      </c>
      <c r="I311" s="13">
        <v>0.83079999999999998</v>
      </c>
      <c r="J311" s="13">
        <v>22.507899999999999</v>
      </c>
      <c r="K311" s="13">
        <v>1.6393</v>
      </c>
      <c r="L311" s="13">
        <v>5.9299999999999999E-2</v>
      </c>
      <c r="M311" s="13">
        <v>-2.4400000000000002E-2</v>
      </c>
      <c r="N311" s="13">
        <v>-6.8999999999999999E-3</v>
      </c>
      <c r="O311" s="13">
        <v>-1.09E-2</v>
      </c>
      <c r="P311" s="13">
        <v>1.2200000000000001E-2</v>
      </c>
      <c r="Q311" s="13">
        <v>99.639499999999998</v>
      </c>
      <c r="S311" s="13">
        <v>3.3181051245116014E-2</v>
      </c>
      <c r="T311" s="13">
        <v>0.63381408505758241</v>
      </c>
      <c r="U311" s="13">
        <v>0.33300486369730165</v>
      </c>
      <c r="V311" s="15">
        <v>65.556646968270385</v>
      </c>
      <c r="W311" s="20">
        <v>4.0489855853821144E-2</v>
      </c>
      <c r="X311" s="20">
        <v>-1.2086627920546364E-3</v>
      </c>
      <c r="Y311" s="20">
        <v>7.0148340637343782E-3</v>
      </c>
    </row>
    <row r="312" spans="2:26"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W312" s="20"/>
      <c r="X312" s="20"/>
    </row>
    <row r="313" spans="2:26"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W313" s="20"/>
      <c r="X313" s="20"/>
    </row>
    <row r="314" spans="2:26" s="3" customFormat="1">
      <c r="B314" s="12" t="s">
        <v>1668</v>
      </c>
      <c r="C314" s="12"/>
      <c r="D314" s="12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12"/>
      <c r="S314" s="12"/>
      <c r="T314" s="12"/>
      <c r="U314" s="12"/>
      <c r="V314" s="17"/>
      <c r="W314" s="22"/>
      <c r="X314" s="22"/>
      <c r="Y314" s="22"/>
      <c r="Z314" s="12"/>
    </row>
    <row r="315" spans="2:26">
      <c r="C315" s="9" t="s">
        <v>2080</v>
      </c>
      <c r="D315" s="9" t="s">
        <v>54</v>
      </c>
      <c r="E315" s="13">
        <v>52.407200000000003</v>
      </c>
      <c r="F315" s="13">
        <v>0.29470000000000002</v>
      </c>
      <c r="G315" s="13">
        <v>1.4239999999999999</v>
      </c>
      <c r="H315" s="13">
        <v>18.162500000000001</v>
      </c>
      <c r="I315" s="13">
        <v>0.58499999999999996</v>
      </c>
      <c r="J315" s="13">
        <v>23.622800000000002</v>
      </c>
      <c r="K315" s="13">
        <v>1.8270999999999999</v>
      </c>
      <c r="L315" s="13">
        <v>3.6900000000000002E-2</v>
      </c>
      <c r="M315" s="13">
        <v>9.7999999999999997E-3</v>
      </c>
      <c r="N315" s="13">
        <v>1.2800000000000001E-2</v>
      </c>
      <c r="O315" s="13">
        <v>2.8E-3</v>
      </c>
      <c r="P315" s="13">
        <v>-1.1599999999999999E-2</v>
      </c>
      <c r="Q315" s="13">
        <v>98.3857</v>
      </c>
      <c r="S315" s="13">
        <v>3.7388728337192999E-2</v>
      </c>
      <c r="T315" s="13">
        <v>0.67251961621928324</v>
      </c>
      <c r="U315" s="13">
        <v>0.29009165544352378</v>
      </c>
      <c r="V315" s="14">
        <v>69.864091146323091</v>
      </c>
      <c r="W315" s="20">
        <v>4.331653640102906E-2</v>
      </c>
      <c r="X315" s="20">
        <v>1.9350907358293715E-2</v>
      </c>
      <c r="Y315" s="20">
        <v>8.2780543449465643E-3</v>
      </c>
    </row>
    <row r="316" spans="2:26">
      <c r="C316" s="9" t="s">
        <v>2081</v>
      </c>
      <c r="D316" s="9" t="s">
        <v>196</v>
      </c>
      <c r="E316" s="13">
        <v>53.377600000000001</v>
      </c>
      <c r="F316" s="13">
        <v>0.31359999999999999</v>
      </c>
      <c r="G316" s="13">
        <v>0.94899999999999995</v>
      </c>
      <c r="H316" s="13">
        <v>18.590900000000001</v>
      </c>
      <c r="I316" s="13">
        <v>0.67769999999999997</v>
      </c>
      <c r="J316" s="13">
        <v>24.027799999999999</v>
      </c>
      <c r="K316" s="13">
        <v>1.5782</v>
      </c>
      <c r="L316" s="13">
        <v>4.7E-2</v>
      </c>
      <c r="M316" s="13">
        <v>9.1000000000000004E-3</v>
      </c>
      <c r="N316" s="13">
        <v>2.0899999999999998E-2</v>
      </c>
      <c r="O316" s="13">
        <v>2.23E-2</v>
      </c>
      <c r="P316" s="13">
        <v>-3.8300000000000001E-2</v>
      </c>
      <c r="Q316" s="13">
        <v>99.614099999999993</v>
      </c>
      <c r="S316" s="13">
        <v>3.1872149564284434E-2</v>
      </c>
      <c r="T316" s="13">
        <v>0.67508511273821026</v>
      </c>
      <c r="U316" s="13">
        <v>0.29304273769750533</v>
      </c>
      <c r="V316" s="14">
        <v>69.730987744478327</v>
      </c>
      <c r="W316" s="20">
        <v>3.0732919699964834E-2</v>
      </c>
      <c r="X316" s="20">
        <v>1.0535150766538812E-2</v>
      </c>
      <c r="Y316" s="20">
        <v>8.7044262848507466E-3</v>
      </c>
    </row>
    <row r="317" spans="2:26">
      <c r="C317" s="9" t="s">
        <v>2082</v>
      </c>
      <c r="D317" s="9" t="s">
        <v>196</v>
      </c>
      <c r="E317" s="13">
        <v>53.772199999999998</v>
      </c>
      <c r="F317" s="13">
        <v>0.26369999999999999</v>
      </c>
      <c r="G317" s="13">
        <v>0.62329999999999997</v>
      </c>
      <c r="H317" s="13">
        <v>18.411200000000001</v>
      </c>
      <c r="I317" s="13">
        <v>0.51349999999999996</v>
      </c>
      <c r="J317" s="13">
        <v>24.393699999999999</v>
      </c>
      <c r="K317" s="13">
        <v>1.7764</v>
      </c>
      <c r="L317" s="13">
        <v>5.1700000000000003E-2</v>
      </c>
      <c r="M317" s="13">
        <v>1.4E-2</v>
      </c>
      <c r="N317" s="13">
        <v>3.9100000000000003E-2</v>
      </c>
      <c r="O317" s="13">
        <v>-6.9999999999999999E-4</v>
      </c>
      <c r="P317" s="13">
        <v>3.2300000000000002E-2</v>
      </c>
      <c r="Q317" s="13">
        <v>99.891199999999998</v>
      </c>
      <c r="S317" s="13">
        <v>3.5468715422333361E-2</v>
      </c>
      <c r="T317" s="13">
        <v>0.6776065268787913</v>
      </c>
      <c r="U317" s="13">
        <v>0.28692475769887538</v>
      </c>
      <c r="V317" s="14">
        <v>70.252415625428952</v>
      </c>
      <c r="W317" s="20">
        <v>2.4107458547626193E-2</v>
      </c>
      <c r="X317" s="20">
        <v>2.8888893609599724E-3</v>
      </c>
      <c r="Y317" s="20">
        <v>7.2901114194115265E-3</v>
      </c>
    </row>
    <row r="318" spans="2:26">
      <c r="C318" s="9" t="s">
        <v>2083</v>
      </c>
      <c r="D318" s="9" t="s">
        <v>196</v>
      </c>
      <c r="E318" s="13">
        <v>53.359699999999997</v>
      </c>
      <c r="F318" s="13">
        <v>0.29160000000000003</v>
      </c>
      <c r="G318" s="13">
        <v>0.98709999999999998</v>
      </c>
      <c r="H318" s="13">
        <v>19.0489</v>
      </c>
      <c r="I318" s="13">
        <v>0.625</v>
      </c>
      <c r="J318" s="13">
        <v>24.086200000000002</v>
      </c>
      <c r="K318" s="13">
        <v>1.5004999999999999</v>
      </c>
      <c r="L318" s="13">
        <v>9.9000000000000008E-3</v>
      </c>
      <c r="M318" s="13">
        <v>1.61E-2</v>
      </c>
      <c r="N318" s="13">
        <v>1.8100000000000002E-2</v>
      </c>
      <c r="O318" s="13">
        <v>1.09E-2</v>
      </c>
      <c r="P318" s="13">
        <v>2.1000000000000001E-2</v>
      </c>
      <c r="Q318" s="13">
        <v>99.974900000000005</v>
      </c>
      <c r="S318" s="13">
        <v>3.0083640002307385E-2</v>
      </c>
      <c r="T318" s="13">
        <v>0.67182765681440593</v>
      </c>
      <c r="U318" s="13">
        <v>0.29808870318328667</v>
      </c>
      <c r="V318" s="14">
        <v>69.266555810647873</v>
      </c>
      <c r="W318" s="20">
        <v>3.5056943966584209E-2</v>
      </c>
      <c r="X318" s="20">
        <v>7.7880528235300672E-3</v>
      </c>
      <c r="Y318" s="20">
        <v>8.0787213555248774E-3</v>
      </c>
    </row>
    <row r="319" spans="2:26">
      <c r="C319" s="9" t="s">
        <v>2084</v>
      </c>
      <c r="D319" s="9" t="s">
        <v>53</v>
      </c>
      <c r="E319" s="13">
        <v>53.680399999999999</v>
      </c>
      <c r="F319" s="13">
        <v>0.29759999999999998</v>
      </c>
      <c r="G319" s="13">
        <v>0.96230000000000004</v>
      </c>
      <c r="H319" s="13">
        <v>18.032399999999999</v>
      </c>
      <c r="I319" s="13">
        <v>0.72209999999999996</v>
      </c>
      <c r="J319" s="13">
        <v>24.331900000000001</v>
      </c>
      <c r="K319" s="13">
        <v>1.6911</v>
      </c>
      <c r="L319" s="13">
        <v>3.6900000000000002E-2</v>
      </c>
      <c r="M319" s="13">
        <v>1.0500000000000001E-2</v>
      </c>
      <c r="N319" s="13">
        <v>5.5999999999999999E-3</v>
      </c>
      <c r="O319" s="13">
        <v>-2.0000000000000001E-4</v>
      </c>
      <c r="P319" s="13">
        <v>4.5699999999999998E-2</v>
      </c>
      <c r="Q319" s="13">
        <v>99.816400000000002</v>
      </c>
      <c r="S319" s="13">
        <v>3.408332591863196E-2</v>
      </c>
      <c r="T319" s="13">
        <v>0.68225057075668094</v>
      </c>
      <c r="U319" s="13">
        <v>0.28366610332468717</v>
      </c>
      <c r="V319" s="14">
        <v>70.63244574440472</v>
      </c>
      <c r="W319" s="20">
        <v>2.8152809339140106E-2</v>
      </c>
      <c r="X319" s="20">
        <v>1.3512093305728209E-2</v>
      </c>
      <c r="Y319" s="20">
        <v>8.224489664277284E-3</v>
      </c>
    </row>
    <row r="320" spans="2:26">
      <c r="C320" s="9" t="s">
        <v>2085</v>
      </c>
      <c r="D320" s="9" t="s">
        <v>54</v>
      </c>
      <c r="E320" s="13">
        <v>52.641100000000002</v>
      </c>
      <c r="F320" s="13">
        <v>0.36580000000000001</v>
      </c>
      <c r="G320" s="13">
        <v>1.1619999999999999</v>
      </c>
      <c r="H320" s="13">
        <v>19.745200000000001</v>
      </c>
      <c r="I320" s="13">
        <v>0.70630000000000004</v>
      </c>
      <c r="J320" s="13">
        <v>23.151700000000002</v>
      </c>
      <c r="K320" s="13">
        <v>1.8472</v>
      </c>
      <c r="L320" s="13">
        <v>2.5000000000000001E-3</v>
      </c>
      <c r="M320" s="13">
        <v>6.3E-3</v>
      </c>
      <c r="N320" s="13">
        <v>7.0000000000000001E-3</v>
      </c>
      <c r="O320" s="13">
        <v>1.5800000000000002E-2</v>
      </c>
      <c r="P320" s="13">
        <v>3.6299999999999999E-2</v>
      </c>
      <c r="Q320" s="13">
        <v>99.687299999999993</v>
      </c>
      <c r="S320" s="13">
        <v>3.7341547688997667E-2</v>
      </c>
      <c r="T320" s="13">
        <v>0.65111318104481131</v>
      </c>
      <c r="U320" s="13">
        <v>0.31154527126619086</v>
      </c>
      <c r="V320" s="14">
        <v>67.636987914220143</v>
      </c>
      <c r="W320" s="20">
        <v>4.4432687686472683E-2</v>
      </c>
      <c r="X320" s="20">
        <v>6.4483915401907996E-3</v>
      </c>
      <c r="Y320" s="20">
        <v>1.0223745598874056E-2</v>
      </c>
    </row>
    <row r="321" spans="3:25">
      <c r="C321" s="9" t="s">
        <v>2086</v>
      </c>
      <c r="D321" s="9" t="s">
        <v>54</v>
      </c>
      <c r="E321" s="13">
        <v>53.212000000000003</v>
      </c>
      <c r="F321" s="13">
        <v>0.23860000000000001</v>
      </c>
      <c r="G321" s="13">
        <v>0.63690000000000002</v>
      </c>
      <c r="H321" s="13">
        <v>19.204999999999998</v>
      </c>
      <c r="I321" s="13">
        <v>0.64610000000000001</v>
      </c>
      <c r="J321" s="13">
        <v>23.792200000000001</v>
      </c>
      <c r="K321" s="13">
        <v>1.7274</v>
      </c>
      <c r="L321" s="13">
        <v>4.48E-2</v>
      </c>
      <c r="M321" s="13">
        <v>1.54E-2</v>
      </c>
      <c r="N321" s="13">
        <v>-1.1900000000000001E-2</v>
      </c>
      <c r="O321" s="13">
        <v>-1.4E-3</v>
      </c>
      <c r="P321" s="13">
        <v>-2.2100000000000002E-2</v>
      </c>
      <c r="Q321" s="13">
        <v>99.518500000000003</v>
      </c>
      <c r="S321" s="13">
        <v>3.4674681752863763E-2</v>
      </c>
      <c r="T321" s="13">
        <v>0.66443022027192478</v>
      </c>
      <c r="U321" s="13">
        <v>0.30089509797521147</v>
      </c>
      <c r="V321" s="14">
        <v>68.829668891148032</v>
      </c>
      <c r="W321" s="20">
        <v>2.7528730711227967E-2</v>
      </c>
      <c r="X321" s="20">
        <v>2.9880350456953919E-4</v>
      </c>
      <c r="Y321" s="20">
        <v>6.6541113267506021E-3</v>
      </c>
    </row>
    <row r="322" spans="3:25">
      <c r="C322" s="9" t="s">
        <v>2087</v>
      </c>
      <c r="D322" s="9" t="s">
        <v>306</v>
      </c>
      <c r="E322" s="13">
        <v>52.752699999999997</v>
      </c>
      <c r="F322" s="13">
        <v>0.30570000000000003</v>
      </c>
      <c r="G322" s="13">
        <v>0.95589999999999997</v>
      </c>
      <c r="H322" s="13">
        <v>18.550999999999998</v>
      </c>
      <c r="I322" s="13">
        <v>0.62970000000000004</v>
      </c>
      <c r="J322" s="13">
        <v>24.383800000000001</v>
      </c>
      <c r="K322" s="13">
        <v>1.5307999999999999</v>
      </c>
      <c r="L322" s="13">
        <v>1.49E-2</v>
      </c>
      <c r="M322" s="13">
        <v>1.4800000000000001E-2</v>
      </c>
      <c r="N322" s="13">
        <v>-2.0299999999999999E-2</v>
      </c>
      <c r="O322" s="13">
        <v>-4.8999999999999998E-3</v>
      </c>
      <c r="P322" s="13">
        <v>0.02</v>
      </c>
      <c r="Q322" s="13">
        <v>99.159499999999994</v>
      </c>
      <c r="S322" s="13">
        <v>3.0656886484183417E-2</v>
      </c>
      <c r="T322" s="13">
        <v>0.67936972062773648</v>
      </c>
      <c r="U322" s="13">
        <v>0.28997339288808005</v>
      </c>
      <c r="V322" s="14">
        <v>70.085577661315</v>
      </c>
      <c r="W322" s="20">
        <v>4.2251368459183647E-2</v>
      </c>
      <c r="X322" s="20">
        <v>-4.3685278252678095E-4</v>
      </c>
      <c r="Y322" s="20">
        <v>8.5354455201860028E-3</v>
      </c>
    </row>
    <row r="323" spans="3:25">
      <c r="C323" s="9" t="s">
        <v>2088</v>
      </c>
      <c r="D323" s="9" t="s">
        <v>307</v>
      </c>
      <c r="E323" s="13">
        <v>53.378700000000002</v>
      </c>
      <c r="F323" s="13">
        <v>0.32529999999999998</v>
      </c>
      <c r="G323" s="13">
        <v>1.1899</v>
      </c>
      <c r="H323" s="13">
        <v>18.187899999999999</v>
      </c>
      <c r="I323" s="13">
        <v>0.55049999999999999</v>
      </c>
      <c r="J323" s="13">
        <v>24.570699999999999</v>
      </c>
      <c r="K323" s="13">
        <v>1.7020999999999999</v>
      </c>
      <c r="L323" s="13">
        <v>-2.7199999999999998E-2</v>
      </c>
      <c r="M323" s="13">
        <v>-8.5000000000000006E-3</v>
      </c>
      <c r="N323" s="13">
        <v>0</v>
      </c>
      <c r="O323" s="13">
        <v>1.4800000000000001E-2</v>
      </c>
      <c r="P323" s="13">
        <v>1.4E-2</v>
      </c>
      <c r="Q323" s="13">
        <v>99.933800000000005</v>
      </c>
      <c r="S323" s="13">
        <v>3.3986785299665839E-2</v>
      </c>
      <c r="T323" s="13">
        <v>0.6825551572858225</v>
      </c>
      <c r="U323" s="13">
        <v>0.28345805741451163</v>
      </c>
      <c r="V323" s="14">
        <v>70.656917203514354</v>
      </c>
      <c r="W323" s="20">
        <v>4.0519117280665151E-2</v>
      </c>
      <c r="X323" s="20">
        <v>1.0966494244675981E-2</v>
      </c>
      <c r="Y323" s="20">
        <v>8.9841215891729061E-3</v>
      </c>
    </row>
    <row r="324" spans="3:25">
      <c r="C324" s="9" t="s">
        <v>2089</v>
      </c>
      <c r="D324" s="9" t="s">
        <v>54</v>
      </c>
      <c r="E324" s="13">
        <v>53.247500000000002</v>
      </c>
      <c r="F324" s="13">
        <v>0.38740000000000002</v>
      </c>
      <c r="G324" s="13">
        <v>1.4648000000000001</v>
      </c>
      <c r="H324" s="13">
        <v>17.588999999999999</v>
      </c>
      <c r="I324" s="13">
        <v>0.50529999999999997</v>
      </c>
      <c r="J324" s="13">
        <v>25.0715</v>
      </c>
      <c r="K324" s="13">
        <v>1.5618000000000001</v>
      </c>
      <c r="L324" s="13">
        <v>-1.72E-2</v>
      </c>
      <c r="M324" s="13">
        <v>-1.4E-3</v>
      </c>
      <c r="N324" s="13">
        <v>3.7499999999999999E-2</v>
      </c>
      <c r="O324" s="13">
        <v>2.6499999999999999E-2</v>
      </c>
      <c r="P324" s="13">
        <v>-1.29E-2</v>
      </c>
      <c r="Q324" s="13">
        <v>99.891499999999994</v>
      </c>
      <c r="S324" s="13">
        <v>3.1130032588355321E-2</v>
      </c>
      <c r="T324" s="13">
        <v>0.69523188507062861</v>
      </c>
      <c r="U324" s="13">
        <v>0.27363808234101616</v>
      </c>
      <c r="V324" s="14">
        <v>71.756985813891433</v>
      </c>
      <c r="W324" s="20">
        <v>5.0912907659478313E-2</v>
      </c>
      <c r="X324" s="20">
        <v>1.2286459184367465E-2</v>
      </c>
      <c r="Y324" s="20">
        <v>1.0668666985495788E-2</v>
      </c>
    </row>
    <row r="325" spans="3:25">
      <c r="C325" s="9" t="s">
        <v>2090</v>
      </c>
      <c r="D325" s="9" t="s">
        <v>133</v>
      </c>
      <c r="E325" s="13">
        <v>52.781500000000001</v>
      </c>
      <c r="F325" s="13">
        <v>0.29720000000000002</v>
      </c>
      <c r="G325" s="13">
        <v>0.99950000000000006</v>
      </c>
      <c r="H325" s="13">
        <v>21.430199999999999</v>
      </c>
      <c r="I325" s="13">
        <v>0.59619999999999995</v>
      </c>
      <c r="J325" s="13">
        <v>22.655000000000001</v>
      </c>
      <c r="K325" s="13">
        <v>1.3084</v>
      </c>
      <c r="L325" s="13">
        <v>2.5000000000000001E-3</v>
      </c>
      <c r="M325" s="13">
        <v>-7.7000000000000002E-3</v>
      </c>
      <c r="N325" s="13">
        <v>-1.3599999999999999E-2</v>
      </c>
      <c r="O325" s="13">
        <v>1.4E-3</v>
      </c>
      <c r="P325" s="13">
        <v>2.1899999999999999E-2</v>
      </c>
      <c r="Q325" s="13">
        <v>100.0937</v>
      </c>
      <c r="S325" s="13">
        <v>2.6404032574085769E-2</v>
      </c>
      <c r="T325" s="13">
        <v>0.63604669123692947</v>
      </c>
      <c r="U325" s="13">
        <v>0.33754927618898467</v>
      </c>
      <c r="V325" s="14">
        <v>65.329634932503922</v>
      </c>
      <c r="W325" s="20">
        <v>3.722305391193359E-2</v>
      </c>
      <c r="X325" s="20">
        <v>6.587060902354662E-3</v>
      </c>
      <c r="Y325" s="20">
        <v>8.3148906986443474E-3</v>
      </c>
    </row>
    <row r="326" spans="3:25">
      <c r="C326" s="9" t="s">
        <v>2091</v>
      </c>
      <c r="D326" s="9" t="s">
        <v>112</v>
      </c>
      <c r="E326" s="13">
        <v>53.364400000000003</v>
      </c>
      <c r="F326" s="13">
        <v>0.2621</v>
      </c>
      <c r="G326" s="13">
        <v>1.1051</v>
      </c>
      <c r="H326" s="13">
        <v>17.1358</v>
      </c>
      <c r="I326" s="13">
        <v>0.55330000000000001</v>
      </c>
      <c r="J326" s="13">
        <v>25.390999999999998</v>
      </c>
      <c r="K326" s="13">
        <v>1.6434</v>
      </c>
      <c r="L326" s="13">
        <v>7.0900000000000005E-2</v>
      </c>
      <c r="M326" s="13">
        <v>-1.2E-2</v>
      </c>
      <c r="N326" s="13">
        <v>1.6500000000000001E-2</v>
      </c>
      <c r="O326" s="13">
        <v>7.0000000000000001E-3</v>
      </c>
      <c r="P326" s="13">
        <v>8.6400000000000005E-2</v>
      </c>
      <c r="Q326" s="13">
        <v>99.635900000000007</v>
      </c>
      <c r="S326" s="13">
        <v>3.2644343130632685E-2</v>
      </c>
      <c r="T326" s="13">
        <v>0.70168091415583744</v>
      </c>
      <c r="U326" s="13">
        <v>0.26567474271352998</v>
      </c>
      <c r="V326" s="14">
        <v>72.535980864232755</v>
      </c>
      <c r="W326" s="20">
        <v>4.2679513914279488E-2</v>
      </c>
      <c r="X326" s="20">
        <v>5.0969785456677352E-3</v>
      </c>
      <c r="Y326" s="20">
        <v>7.2326233865880113E-3</v>
      </c>
    </row>
    <row r="327" spans="3:25">
      <c r="C327" s="9" t="s">
        <v>2092</v>
      </c>
      <c r="D327" s="9" t="s">
        <v>53</v>
      </c>
      <c r="E327" s="13">
        <v>53.194600000000001</v>
      </c>
      <c r="F327" s="13">
        <v>0.29959999999999998</v>
      </c>
      <c r="G327" s="13">
        <v>1.1119000000000001</v>
      </c>
      <c r="H327" s="13">
        <v>17.241599999999998</v>
      </c>
      <c r="I327" s="13">
        <v>0.56589999999999996</v>
      </c>
      <c r="J327" s="13">
        <v>25.7361</v>
      </c>
      <c r="K327" s="13">
        <v>1.6948000000000001</v>
      </c>
      <c r="L327" s="13">
        <v>-4.8999999999999998E-3</v>
      </c>
      <c r="M327" s="13">
        <v>1.2E-2</v>
      </c>
      <c r="N327" s="13">
        <v>-1.3899999999999999E-2</v>
      </c>
      <c r="O327" s="13">
        <v>1.9199999999999998E-2</v>
      </c>
      <c r="P327" s="13">
        <v>-3.5900000000000001E-2</v>
      </c>
      <c r="Q327" s="13">
        <v>99.875699999999995</v>
      </c>
      <c r="S327" s="13">
        <v>3.3259640713968849E-2</v>
      </c>
      <c r="T327" s="13">
        <v>0.7026467475653726</v>
      </c>
      <c r="U327" s="13">
        <v>0.26409361172065854</v>
      </c>
      <c r="V327" s="14">
        <v>72.682053750636811</v>
      </c>
      <c r="W327" s="20">
        <v>5.2181872760782122E-2</v>
      </c>
      <c r="X327" s="20">
        <v>-4.1920706796760576E-3</v>
      </c>
      <c r="Y327" s="20">
        <v>8.2535575587827977E-3</v>
      </c>
    </row>
    <row r="328" spans="3:25">
      <c r="C328" s="9" t="s">
        <v>2093</v>
      </c>
      <c r="D328" s="9" t="s">
        <v>53</v>
      </c>
      <c r="E328" s="13">
        <v>52.6828</v>
      </c>
      <c r="F328" s="13">
        <v>0.3291</v>
      </c>
      <c r="G328" s="13">
        <v>1.0711999999999999</v>
      </c>
      <c r="H328" s="13">
        <v>18.574300000000001</v>
      </c>
      <c r="I328" s="13">
        <v>0.59540000000000004</v>
      </c>
      <c r="J328" s="13">
        <v>23.9495</v>
      </c>
      <c r="K328" s="13">
        <v>1.6477999999999999</v>
      </c>
      <c r="L328" s="13">
        <v>3.73E-2</v>
      </c>
      <c r="M328" s="13">
        <v>1.2E-2</v>
      </c>
      <c r="N328" s="13">
        <v>-2.12E-2</v>
      </c>
      <c r="O328" s="13">
        <v>1.6999999999999999E-3</v>
      </c>
      <c r="P328" s="13">
        <v>8.77E-2</v>
      </c>
      <c r="Q328" s="13">
        <v>98.988699999999994</v>
      </c>
      <c r="S328" s="13">
        <v>3.3312917272425864E-2</v>
      </c>
      <c r="T328" s="13">
        <v>0.673596505662726</v>
      </c>
      <c r="U328" s="13">
        <v>0.2930905770648482</v>
      </c>
      <c r="V328" s="14">
        <v>69.680925471986981</v>
      </c>
      <c r="W328" s="20">
        <v>3.9822148735261909E-2</v>
      </c>
      <c r="X328" s="20">
        <v>7.1563966712348756E-3</v>
      </c>
      <c r="Y328" s="20">
        <v>9.2124051748780546E-3</v>
      </c>
    </row>
    <row r="329" spans="3:25">
      <c r="C329" s="9" t="s">
        <v>2094</v>
      </c>
      <c r="D329" s="9" t="s">
        <v>54</v>
      </c>
      <c r="E329" s="13">
        <v>52.8322</v>
      </c>
      <c r="F329" s="13">
        <v>0.31859999999999999</v>
      </c>
      <c r="G329" s="13">
        <v>1.1731</v>
      </c>
      <c r="H329" s="13">
        <v>19.220600000000001</v>
      </c>
      <c r="I329" s="13">
        <v>0.58379999999999999</v>
      </c>
      <c r="J329" s="13">
        <v>23.389299999999999</v>
      </c>
      <c r="K329" s="13">
        <v>1.7514000000000001</v>
      </c>
      <c r="L329" s="13">
        <v>5.0000000000000001E-3</v>
      </c>
      <c r="M329" s="13">
        <v>1.9699999999999999E-2</v>
      </c>
      <c r="N329" s="13">
        <v>-5.5300000000000002E-2</v>
      </c>
      <c r="O329" s="13">
        <v>6.1999999999999998E-3</v>
      </c>
      <c r="P329" s="13">
        <v>-1.0200000000000001E-2</v>
      </c>
      <c r="Q329" s="13">
        <v>99.299899999999994</v>
      </c>
      <c r="S329" s="13">
        <v>3.5530412507644493E-2</v>
      </c>
      <c r="T329" s="13">
        <v>0.66012675552613809</v>
      </c>
      <c r="U329" s="13">
        <v>0.30434283196621736</v>
      </c>
      <c r="V329" s="14">
        <v>68.44453822981437</v>
      </c>
      <c r="W329" s="20">
        <v>3.6347993766526532E-2</v>
      </c>
      <c r="X329" s="20">
        <v>1.5044919593968004E-2</v>
      </c>
      <c r="Y329" s="20">
        <v>8.9090238390581184E-3</v>
      </c>
    </row>
    <row r="330" spans="3:25">
      <c r="C330" s="9" t="s">
        <v>2095</v>
      </c>
      <c r="D330" s="9" t="s">
        <v>196</v>
      </c>
      <c r="E330" s="13">
        <v>52.979599999999998</v>
      </c>
      <c r="F330" s="13">
        <v>0.3594</v>
      </c>
      <c r="G330" s="13">
        <v>1.5262</v>
      </c>
      <c r="H330" s="13">
        <v>18.662099999999999</v>
      </c>
      <c r="I330" s="13">
        <v>0.5988</v>
      </c>
      <c r="J330" s="13">
        <v>23.728200000000001</v>
      </c>
      <c r="K330" s="13">
        <v>1.8765000000000001</v>
      </c>
      <c r="L330" s="13">
        <v>-2.5000000000000001E-3</v>
      </c>
      <c r="M330" s="13">
        <v>-1.2E-2</v>
      </c>
      <c r="N330" s="13">
        <v>6.4999999999999997E-3</v>
      </c>
      <c r="O330" s="13">
        <v>3.5999999999999999E-3</v>
      </c>
      <c r="P330" s="13">
        <v>2.3300000000000001E-2</v>
      </c>
      <c r="Q330" s="13">
        <v>99.764399999999995</v>
      </c>
      <c r="S330" s="13">
        <v>3.794462191627411E-2</v>
      </c>
      <c r="T330" s="13">
        <v>0.66751597264061868</v>
      </c>
      <c r="U330" s="13">
        <v>0.29453940544310725</v>
      </c>
      <c r="V330" s="14">
        <v>69.384360593691923</v>
      </c>
      <c r="W330" s="20">
        <v>4.6224067068478591E-2</v>
      </c>
      <c r="X330" s="20">
        <v>2.0116610466519191E-2</v>
      </c>
      <c r="Y330" s="20">
        <v>9.971550037483649E-3</v>
      </c>
    </row>
    <row r="331" spans="3:25">
      <c r="C331" s="9" t="s">
        <v>2096</v>
      </c>
      <c r="D331" s="9" t="s">
        <v>54</v>
      </c>
      <c r="E331" s="13">
        <v>53.099400000000003</v>
      </c>
      <c r="F331" s="13">
        <v>0.34300000000000003</v>
      </c>
      <c r="G331" s="13">
        <v>0.8992</v>
      </c>
      <c r="H331" s="13">
        <v>18.090299999999999</v>
      </c>
      <c r="I331" s="13">
        <v>0.53939999999999999</v>
      </c>
      <c r="J331" s="13">
        <v>24.426200000000001</v>
      </c>
      <c r="K331" s="13">
        <v>1.6876</v>
      </c>
      <c r="L331" s="13">
        <v>1.24E-2</v>
      </c>
      <c r="M331" s="13">
        <v>-1.4E-3</v>
      </c>
      <c r="N331" s="13">
        <v>1.04E-2</v>
      </c>
      <c r="O331" s="13">
        <v>-9.9000000000000008E-3</v>
      </c>
      <c r="P331" s="13">
        <v>8.2000000000000003E-2</v>
      </c>
      <c r="Q331" s="13">
        <v>99.189800000000005</v>
      </c>
      <c r="S331" s="13">
        <v>3.3894682792216205E-2</v>
      </c>
      <c r="T331" s="13">
        <v>0.68251652781048944</v>
      </c>
      <c r="U331" s="13">
        <v>0.28358878939729437</v>
      </c>
      <c r="V331" s="14">
        <v>70.646182735344382</v>
      </c>
      <c r="W331" s="20">
        <v>3.5108203903108537E-2</v>
      </c>
      <c r="X331" s="20">
        <v>4.1118057930799173E-3</v>
      </c>
      <c r="Y331" s="20">
        <v>9.5490829341021693E-3</v>
      </c>
    </row>
    <row r="332" spans="3:25">
      <c r="C332" s="9" t="s">
        <v>2097</v>
      </c>
      <c r="D332" s="9" t="s">
        <v>54</v>
      </c>
      <c r="E332" s="13">
        <v>53.0488</v>
      </c>
      <c r="F332" s="13">
        <v>0.31530000000000002</v>
      </c>
      <c r="G332" s="13">
        <v>1.1382000000000001</v>
      </c>
      <c r="H332" s="13">
        <v>18.9588</v>
      </c>
      <c r="I332" s="13">
        <v>0.5212</v>
      </c>
      <c r="J332" s="13">
        <v>24.121300000000002</v>
      </c>
      <c r="K332" s="13">
        <v>1.6667000000000001</v>
      </c>
      <c r="L332" s="13">
        <v>2.4899999999999999E-2</v>
      </c>
      <c r="M332" s="13">
        <v>2.8E-3</v>
      </c>
      <c r="N332" s="13">
        <v>3.4200000000000001E-2</v>
      </c>
      <c r="O332" s="13">
        <v>7.4999999999999997E-3</v>
      </c>
      <c r="P332" s="13">
        <v>9.5399999999999999E-2</v>
      </c>
      <c r="Q332" s="13">
        <v>99.935100000000006</v>
      </c>
      <c r="S332" s="13">
        <v>3.3319129507315845E-2</v>
      </c>
      <c r="T332" s="13">
        <v>0.67086035552774292</v>
      </c>
      <c r="U332" s="13">
        <v>0.29582051496494122</v>
      </c>
      <c r="V332" s="14">
        <v>69.398327411385353</v>
      </c>
      <c r="W332" s="20">
        <v>4.3963994293268582E-2</v>
      </c>
      <c r="X332" s="20">
        <v>5.5037645172459765E-3</v>
      </c>
      <c r="Y332" s="20">
        <v>8.7466907304766701E-3</v>
      </c>
    </row>
    <row r="333" spans="3:25">
      <c r="C333" s="9" t="s">
        <v>2098</v>
      </c>
      <c r="D333" s="9" t="s">
        <v>93</v>
      </c>
      <c r="E333" s="13">
        <v>53.7102</v>
      </c>
      <c r="F333" s="13">
        <v>0.2261</v>
      </c>
      <c r="G333" s="13">
        <v>0.66359999999999997</v>
      </c>
      <c r="H333" s="13">
        <v>18.356200000000001</v>
      </c>
      <c r="I333" s="13">
        <v>0.66300000000000003</v>
      </c>
      <c r="J333" s="13">
        <v>24.1327</v>
      </c>
      <c r="K333" s="13">
        <v>1.7051000000000001</v>
      </c>
      <c r="L333" s="13">
        <v>2.7300000000000001E-2</v>
      </c>
      <c r="M333" s="13">
        <v>-1.9E-2</v>
      </c>
      <c r="N333" s="13">
        <v>1.8599999999999998E-2</v>
      </c>
      <c r="O333" s="13">
        <v>4.0000000000000001E-3</v>
      </c>
      <c r="P333" s="13">
        <v>2.6800000000000001E-2</v>
      </c>
      <c r="Q333" s="13">
        <v>99.533500000000004</v>
      </c>
      <c r="S333" s="13">
        <v>3.4372694027600174E-2</v>
      </c>
      <c r="T333" s="13">
        <v>0.67680699506985365</v>
      </c>
      <c r="U333" s="13">
        <v>0.28882031090254617</v>
      </c>
      <c r="V333" s="14">
        <v>70.08987741790294</v>
      </c>
      <c r="W333" s="20">
        <v>1.9322784969870499E-2</v>
      </c>
      <c r="X333" s="20">
        <v>9.5218924414175801E-3</v>
      </c>
      <c r="Y333" s="20">
        <v>6.2730105511655757E-3</v>
      </c>
    </row>
    <row r="334" spans="3:25">
      <c r="C334" s="9" t="s">
        <v>2099</v>
      </c>
      <c r="D334" s="9" t="s">
        <v>306</v>
      </c>
      <c r="E334" s="13">
        <v>53.459000000000003</v>
      </c>
      <c r="F334" s="13">
        <v>0.37480000000000002</v>
      </c>
      <c r="G334" s="13">
        <v>1.1344000000000001</v>
      </c>
      <c r="H334" s="13">
        <v>17.821999999999999</v>
      </c>
      <c r="I334" s="13">
        <v>0.51129999999999998</v>
      </c>
      <c r="J334" s="13">
        <v>24.859200000000001</v>
      </c>
      <c r="K334" s="13">
        <v>1.65</v>
      </c>
      <c r="L334" s="13">
        <v>7.3800000000000004E-2</v>
      </c>
      <c r="M334" s="13">
        <v>5.5999999999999999E-3</v>
      </c>
      <c r="N334" s="13">
        <v>3.5099999999999999E-2</v>
      </c>
      <c r="O334" s="13">
        <v>1.67E-2</v>
      </c>
      <c r="P334" s="13">
        <v>-1.0800000000000001E-2</v>
      </c>
      <c r="Q334" s="13">
        <v>99.941900000000004</v>
      </c>
      <c r="S334" s="13">
        <v>3.2904638641695051E-2</v>
      </c>
      <c r="T334" s="13">
        <v>0.68969255306292543</v>
      </c>
      <c r="U334" s="13">
        <v>0.27740280829537955</v>
      </c>
      <c r="V334" s="14">
        <v>71.315878518353998</v>
      </c>
      <c r="W334" s="20">
        <v>4.1802836050876202E-2</v>
      </c>
      <c r="X334" s="20">
        <v>7.1755169916018977E-3</v>
      </c>
      <c r="Y334" s="20">
        <v>1.0328890858544663E-2</v>
      </c>
    </row>
    <row r="335" spans="3:25">
      <c r="C335" s="9" t="s">
        <v>2100</v>
      </c>
      <c r="D335" s="9" t="s">
        <v>307</v>
      </c>
      <c r="E335" s="13">
        <v>53.008499999999998</v>
      </c>
      <c r="F335" s="13">
        <v>0.2301</v>
      </c>
      <c r="G335" s="13">
        <v>0.80930000000000002</v>
      </c>
      <c r="H335" s="13">
        <v>18.103000000000002</v>
      </c>
      <c r="I335" s="13">
        <v>0.54549999999999998</v>
      </c>
      <c r="J335" s="13">
        <v>24.960599999999999</v>
      </c>
      <c r="K335" s="13">
        <v>1.6686000000000001</v>
      </c>
      <c r="L335" s="13">
        <v>1.4800000000000001E-2</v>
      </c>
      <c r="M335" s="13">
        <v>1.4E-3</v>
      </c>
      <c r="N335" s="13">
        <v>1.3899999999999999E-2</v>
      </c>
      <c r="O335" s="13">
        <v>2.1000000000000001E-2</v>
      </c>
      <c r="P335" s="13">
        <v>4.2200000000000001E-2</v>
      </c>
      <c r="Q335" s="13">
        <v>99.418999999999997</v>
      </c>
      <c r="S335" s="13">
        <v>3.3025954144010244E-2</v>
      </c>
      <c r="T335" s="13">
        <v>0.68731110631892578</v>
      </c>
      <c r="U335" s="13">
        <v>0.279662939537064</v>
      </c>
      <c r="V335" s="14">
        <v>71.078547481644222</v>
      </c>
      <c r="W335" s="20">
        <v>4.2009443079440434E-2</v>
      </c>
      <c r="X335" s="20">
        <v>-6.7742227773132727E-3</v>
      </c>
      <c r="Y335" s="20">
        <v>6.3944061281044368E-3</v>
      </c>
    </row>
    <row r="336" spans="3:25">
      <c r="C336" s="9" t="s">
        <v>2101</v>
      </c>
      <c r="D336" s="9" t="s">
        <v>53</v>
      </c>
      <c r="E336" s="13">
        <v>52.9114</v>
      </c>
      <c r="F336" s="13">
        <v>0.37309999999999999</v>
      </c>
      <c r="G336" s="13">
        <v>1.2586999999999999</v>
      </c>
      <c r="H336" s="13">
        <v>18.443100000000001</v>
      </c>
      <c r="I336" s="13">
        <v>0.52159999999999995</v>
      </c>
      <c r="J336" s="13">
        <v>24.4892</v>
      </c>
      <c r="K336" s="13">
        <v>1.8106</v>
      </c>
      <c r="L336" s="13">
        <v>-9.9000000000000008E-3</v>
      </c>
      <c r="M336" s="13">
        <v>-1.4E-3</v>
      </c>
      <c r="N336" s="13">
        <v>5.1000000000000004E-3</v>
      </c>
      <c r="O336" s="13">
        <v>1.29E-2</v>
      </c>
      <c r="P336" s="13">
        <v>-7.4000000000000003E-3</v>
      </c>
      <c r="Q336" s="13">
        <v>99.825599999999994</v>
      </c>
      <c r="S336" s="13">
        <v>3.601354175542873E-2</v>
      </c>
      <c r="T336" s="13">
        <v>0.67766198415027246</v>
      </c>
      <c r="U336" s="13">
        <v>0.28632447409429884</v>
      </c>
      <c r="V336" s="14">
        <v>70.297873829503928</v>
      </c>
      <c r="W336" s="20">
        <v>5.1411681838730239E-2</v>
      </c>
      <c r="X336" s="20">
        <v>3.2264003222328558E-3</v>
      </c>
      <c r="Y336" s="20">
        <v>1.0337478288191305E-2</v>
      </c>
    </row>
    <row r="337" spans="2:26"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S337" s="13"/>
      <c r="T337" s="13"/>
      <c r="U337" s="13"/>
      <c r="V337" s="14"/>
      <c r="W337" s="20"/>
      <c r="X337" s="20"/>
      <c r="Y337" s="20"/>
    </row>
    <row r="338" spans="2:26"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S338" s="13"/>
      <c r="T338" s="13"/>
      <c r="U338" s="13"/>
      <c r="V338" s="14"/>
      <c r="W338" s="20"/>
      <c r="X338" s="20"/>
      <c r="Y338" s="20"/>
    </row>
    <row r="339" spans="2:26" s="3" customFormat="1">
      <c r="B339" s="12" t="s">
        <v>1669</v>
      </c>
      <c r="C339" s="12"/>
      <c r="D339" s="12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12"/>
      <c r="S339" s="12"/>
      <c r="T339" s="12"/>
      <c r="U339" s="12"/>
      <c r="V339" s="17"/>
      <c r="W339" s="22"/>
      <c r="X339" s="22"/>
      <c r="Y339" s="22"/>
      <c r="Z339" s="12"/>
    </row>
    <row r="340" spans="2:26">
      <c r="C340" s="9" t="s">
        <v>2102</v>
      </c>
      <c r="D340" s="9" t="s">
        <v>53</v>
      </c>
      <c r="E340" s="13">
        <v>52.073999999999998</v>
      </c>
      <c r="F340" s="13">
        <v>0.44700000000000001</v>
      </c>
      <c r="G340" s="13">
        <v>1.6628000000000001</v>
      </c>
      <c r="H340" s="13">
        <v>15.3339</v>
      </c>
      <c r="I340" s="13">
        <v>0.45600000000000002</v>
      </c>
      <c r="J340" s="13">
        <v>22.065300000000001</v>
      </c>
      <c r="K340" s="13">
        <v>6.9588000000000001</v>
      </c>
      <c r="L340" s="13">
        <v>0.156</v>
      </c>
      <c r="M340" s="13">
        <v>1.5299999999999999E-2</v>
      </c>
      <c r="N340" s="13">
        <v>-1E-4</v>
      </c>
      <c r="O340" s="13">
        <v>1.0699999999999999E-2</v>
      </c>
      <c r="P340" s="13">
        <v>8.3000000000000001E-3</v>
      </c>
      <c r="Q340" s="13">
        <v>99.188199999999995</v>
      </c>
      <c r="S340" s="13">
        <v>0.14022832316946476</v>
      </c>
      <c r="T340" s="13">
        <v>0.61859503416581074</v>
      </c>
      <c r="U340" s="13">
        <v>0.24117664266472444</v>
      </c>
      <c r="V340" s="14">
        <v>71.948756959080256</v>
      </c>
      <c r="W340" s="20">
        <v>6.5131671064730945E-2</v>
      </c>
      <c r="X340" s="20">
        <v>7.6920499316034813E-3</v>
      </c>
      <c r="Y340" s="20">
        <v>1.2495582892320662E-2</v>
      </c>
    </row>
    <row r="341" spans="2:26">
      <c r="C341" s="9" t="s">
        <v>2103</v>
      </c>
      <c r="D341" s="9" t="s">
        <v>1580</v>
      </c>
      <c r="E341" s="13">
        <v>52.947400000000002</v>
      </c>
      <c r="F341" s="13">
        <v>0.39269999999999999</v>
      </c>
      <c r="G341" s="13">
        <v>1.778</v>
      </c>
      <c r="H341" s="13">
        <v>17.9221</v>
      </c>
      <c r="I341" s="13">
        <v>0.48970000000000002</v>
      </c>
      <c r="J341" s="13">
        <v>24.588999999999999</v>
      </c>
      <c r="K341" s="13">
        <v>2.1139000000000001</v>
      </c>
      <c r="L341" s="13">
        <v>5.91E-2</v>
      </c>
      <c r="M341" s="13">
        <v>2.2000000000000001E-3</v>
      </c>
      <c r="N341" s="13">
        <v>-1.0200000000000001E-2</v>
      </c>
      <c r="O341" s="13">
        <v>1.3100000000000001E-2</v>
      </c>
      <c r="P341" s="13">
        <v>5.1000000000000004E-3</v>
      </c>
      <c r="Q341" s="13">
        <v>100.3125</v>
      </c>
      <c r="S341" s="13">
        <v>4.2016632951759253E-2</v>
      </c>
      <c r="T341" s="13">
        <v>0.6799435866835154</v>
      </c>
      <c r="U341" s="13">
        <v>0.27803978036472538</v>
      </c>
      <c r="V341" s="14">
        <v>70.976554507263785</v>
      </c>
      <c r="W341" s="20">
        <v>6.2778458102395351E-2</v>
      </c>
      <c r="X341" s="20">
        <v>1.3899189466853035E-2</v>
      </c>
      <c r="Y341" s="20">
        <v>1.0809710717899058E-2</v>
      </c>
    </row>
    <row r="342" spans="2:26">
      <c r="C342" s="9" t="s">
        <v>2104</v>
      </c>
      <c r="D342" s="9" t="s">
        <v>195</v>
      </c>
      <c r="E342" s="13">
        <v>52.813499999999998</v>
      </c>
      <c r="F342" s="13">
        <v>0.37809999999999999</v>
      </c>
      <c r="G342" s="13">
        <v>1.7351000000000001</v>
      </c>
      <c r="H342" s="13">
        <v>17.180099999999999</v>
      </c>
      <c r="I342" s="13">
        <v>0.55469999999999997</v>
      </c>
      <c r="J342" s="13">
        <v>25.0975</v>
      </c>
      <c r="K342" s="13">
        <v>1.7589999999999999</v>
      </c>
      <c r="L342" s="13">
        <v>2.81E-2</v>
      </c>
      <c r="M342" s="13">
        <v>-5.1999999999999998E-3</v>
      </c>
      <c r="N342" s="13">
        <v>4.3E-3</v>
      </c>
      <c r="O342" s="13">
        <v>2.2000000000000001E-3</v>
      </c>
      <c r="P342" s="13">
        <v>2.4400000000000002E-2</v>
      </c>
      <c r="Q342" s="13">
        <v>99.576999999999998</v>
      </c>
      <c r="S342" s="13">
        <v>3.5120701956990054E-2</v>
      </c>
      <c r="T342" s="13">
        <v>0.69714484092598017</v>
      </c>
      <c r="U342" s="13">
        <v>0.26773445711702981</v>
      </c>
      <c r="V342" s="14">
        <v>72.252025962205337</v>
      </c>
      <c r="W342" s="20">
        <v>6.1086565226267542E-2</v>
      </c>
      <c r="X342" s="20">
        <v>1.399621627186326E-2</v>
      </c>
      <c r="Y342" s="20">
        <v>1.0443321962312705E-2</v>
      </c>
    </row>
    <row r="343" spans="2:26">
      <c r="C343" s="9" t="s">
        <v>2105</v>
      </c>
      <c r="D343" s="9" t="s">
        <v>195</v>
      </c>
      <c r="E343" s="13">
        <v>53.133099999999999</v>
      </c>
      <c r="F343" s="13">
        <v>0.314</v>
      </c>
      <c r="G343" s="13">
        <v>1.3295999999999999</v>
      </c>
      <c r="H343" s="13">
        <v>17.973400000000002</v>
      </c>
      <c r="I343" s="13">
        <v>0.64890000000000003</v>
      </c>
      <c r="J343" s="13">
        <v>24.826799999999999</v>
      </c>
      <c r="K343" s="13">
        <v>1.6067</v>
      </c>
      <c r="L343" s="13">
        <v>7.7200000000000005E-2</v>
      </c>
      <c r="M343" s="13">
        <v>-2.6499999999999999E-2</v>
      </c>
      <c r="N343" s="13">
        <v>3.78E-2</v>
      </c>
      <c r="O343" s="13">
        <v>1.0500000000000001E-2</v>
      </c>
      <c r="P343" s="13">
        <v>-2.9399999999999999E-2</v>
      </c>
      <c r="Q343" s="13">
        <v>99.957999999999998</v>
      </c>
      <c r="S343" s="13">
        <v>3.2022114637980381E-2</v>
      </c>
      <c r="T343" s="13">
        <v>0.68838463274117045</v>
      </c>
      <c r="U343" s="13">
        <v>0.27959325262084922</v>
      </c>
      <c r="V343" s="14">
        <v>71.115739641481326</v>
      </c>
      <c r="W343" s="20">
        <v>5.0632629671843121E-2</v>
      </c>
      <c r="X343" s="20">
        <v>6.8652614940100665E-3</v>
      </c>
      <c r="Y343" s="20">
        <v>8.6671578225477885E-3</v>
      </c>
    </row>
    <row r="344" spans="2:26">
      <c r="C344" s="9" t="s">
        <v>1909</v>
      </c>
      <c r="D344" s="9" t="s">
        <v>1591</v>
      </c>
      <c r="E344" s="13">
        <v>52.6541</v>
      </c>
      <c r="F344" s="13">
        <v>0.39760000000000001</v>
      </c>
      <c r="G344" s="13">
        <v>1.7001999999999999</v>
      </c>
      <c r="H344" s="13">
        <v>17.9678</v>
      </c>
      <c r="I344" s="13">
        <v>0.5383</v>
      </c>
      <c r="J344" s="13">
        <v>24.580200000000001</v>
      </c>
      <c r="K344" s="13">
        <v>1.7751999999999999</v>
      </c>
      <c r="L344" s="13">
        <v>3.0800000000000001E-2</v>
      </c>
      <c r="M344" s="13">
        <v>3.7000000000000002E-3</v>
      </c>
      <c r="N344" s="13">
        <v>3.8999999999999998E-3</v>
      </c>
      <c r="O344" s="13">
        <v>4.7000000000000002E-3</v>
      </c>
      <c r="P344" s="13">
        <v>2.0799999999999999E-2</v>
      </c>
      <c r="Q344" s="13">
        <v>99.677300000000002</v>
      </c>
      <c r="S344" s="13">
        <v>3.5507014624677653E-2</v>
      </c>
      <c r="T344" s="13">
        <v>0.68398643515808899</v>
      </c>
      <c r="U344" s="13">
        <v>0.28050655021723347</v>
      </c>
      <c r="V344" s="14">
        <v>70.9166832241836</v>
      </c>
      <c r="W344" s="20">
        <v>6.1570209562537004E-2</v>
      </c>
      <c r="X344" s="20">
        <v>1.2206667255454648E-2</v>
      </c>
      <c r="Y344" s="20">
        <v>1.1012420265569259E-2</v>
      </c>
    </row>
    <row r="345" spans="2:26">
      <c r="C345" s="9" t="s">
        <v>2107</v>
      </c>
      <c r="D345" s="9" t="s">
        <v>1576</v>
      </c>
      <c r="E345" s="13">
        <v>53.549300000000002</v>
      </c>
      <c r="F345" s="13">
        <v>0.15759999999999999</v>
      </c>
      <c r="G345" s="13">
        <v>0.8377</v>
      </c>
      <c r="H345" s="13">
        <v>17.7986</v>
      </c>
      <c r="I345" s="13">
        <v>0.62239999999999995</v>
      </c>
      <c r="J345" s="13">
        <v>25.241900000000001</v>
      </c>
      <c r="K345" s="13">
        <v>1.4932000000000001</v>
      </c>
      <c r="L345" s="13">
        <v>-4.5999999999999999E-2</v>
      </c>
      <c r="M345" s="13">
        <v>-9.4999999999999998E-3</v>
      </c>
      <c r="N345" s="13">
        <v>-2.9000000000000001E-2</v>
      </c>
      <c r="O345" s="13">
        <v>7.1000000000000004E-3</v>
      </c>
      <c r="P345" s="13">
        <v>2.46E-2</v>
      </c>
      <c r="Q345" s="13">
        <v>99.732399999999998</v>
      </c>
      <c r="S345" s="13">
        <v>2.9566993197981624E-2</v>
      </c>
      <c r="T345" s="13">
        <v>0.69535475501309629</v>
      </c>
      <c r="U345" s="13">
        <v>0.27507825178892209</v>
      </c>
      <c r="V345" s="14">
        <v>71.654070929077349</v>
      </c>
      <c r="W345" s="20">
        <v>3.3028418134234405E-2</v>
      </c>
      <c r="X345" s="20">
        <v>3.2405479752240646E-3</v>
      </c>
      <c r="Y345" s="20">
        <v>4.3553094750111094E-3</v>
      </c>
    </row>
    <row r="346" spans="2:26">
      <c r="C346" s="9" t="s">
        <v>2108</v>
      </c>
      <c r="D346" s="9" t="s">
        <v>54</v>
      </c>
      <c r="E346" s="13">
        <v>52.636600000000001</v>
      </c>
      <c r="F346" s="13">
        <v>0.38629999999999998</v>
      </c>
      <c r="G346" s="13">
        <v>1.1443000000000001</v>
      </c>
      <c r="H346" s="13">
        <v>19.0733</v>
      </c>
      <c r="I346" s="13">
        <v>0.67569999999999997</v>
      </c>
      <c r="J346" s="13">
        <v>23.8155</v>
      </c>
      <c r="K346" s="13">
        <v>1.9352</v>
      </c>
      <c r="L346" s="13">
        <v>-2.3400000000000001E-2</v>
      </c>
      <c r="M346" s="13">
        <v>8.8000000000000005E-3</v>
      </c>
      <c r="N346" s="13">
        <v>-1.52E-2</v>
      </c>
      <c r="O346" s="13">
        <v>9.9000000000000008E-3</v>
      </c>
      <c r="P346" s="13">
        <v>5.4199999999999998E-2</v>
      </c>
      <c r="Q346" s="13">
        <v>99.739800000000002</v>
      </c>
      <c r="S346" s="13">
        <v>3.8739059059001248E-2</v>
      </c>
      <c r="T346" s="13">
        <v>0.66325132022482081</v>
      </c>
      <c r="U346" s="13">
        <v>0.29800962071617787</v>
      </c>
      <c r="V346" s="14">
        <v>68.998051619110839</v>
      </c>
      <c r="W346" s="20">
        <v>4.9623560072799222E-2</v>
      </c>
      <c r="X346" s="20">
        <v>3.537507811896129E-4</v>
      </c>
      <c r="Y346" s="20">
        <v>1.0768961915905798E-2</v>
      </c>
    </row>
    <row r="347" spans="2:26">
      <c r="C347" s="9" t="s">
        <v>2109</v>
      </c>
      <c r="D347" s="9" t="s">
        <v>53</v>
      </c>
      <c r="E347" s="13">
        <v>52.962699999999998</v>
      </c>
      <c r="F347" s="13">
        <v>0.32179999999999997</v>
      </c>
      <c r="G347" s="13">
        <v>1.3751</v>
      </c>
      <c r="H347" s="13">
        <v>18.6005</v>
      </c>
      <c r="I347" s="13">
        <v>0.65269999999999995</v>
      </c>
      <c r="J347" s="13">
        <v>24.411999999999999</v>
      </c>
      <c r="K347" s="13">
        <v>1.7435</v>
      </c>
      <c r="L347" s="13">
        <v>0</v>
      </c>
      <c r="M347" s="13">
        <v>1.17E-2</v>
      </c>
      <c r="N347" s="13">
        <v>-1.72E-2</v>
      </c>
      <c r="O347" s="13">
        <v>6.1000000000000004E-3</v>
      </c>
      <c r="P347" s="13">
        <v>-1.72E-2</v>
      </c>
      <c r="Q347" s="13">
        <v>100.08620000000001</v>
      </c>
      <c r="S347" s="13">
        <v>3.4714559431533593E-2</v>
      </c>
      <c r="T347" s="13">
        <v>0.67622040936645345</v>
      </c>
      <c r="U347" s="13">
        <v>0.28906503120201288</v>
      </c>
      <c r="V347" s="14">
        <v>70.053932334069032</v>
      </c>
      <c r="W347" s="20">
        <v>5.260231941067306E-2</v>
      </c>
      <c r="X347" s="20">
        <v>6.9942397652310237E-3</v>
      </c>
      <c r="Y347" s="20">
        <v>8.9020307627944856E-3</v>
      </c>
    </row>
    <row r="348" spans="2:26">
      <c r="C348" s="9" t="s">
        <v>2110</v>
      </c>
      <c r="D348" s="9" t="s">
        <v>54</v>
      </c>
      <c r="E348" s="13">
        <v>53.148699999999998</v>
      </c>
      <c r="F348" s="13">
        <v>0.36780000000000002</v>
      </c>
      <c r="G348" s="13">
        <v>1.3295999999999999</v>
      </c>
      <c r="H348" s="13">
        <v>17.681000000000001</v>
      </c>
      <c r="I348" s="13">
        <v>0.6048</v>
      </c>
      <c r="J348" s="13">
        <v>24.9221</v>
      </c>
      <c r="K348" s="13">
        <v>1.8363</v>
      </c>
      <c r="L348" s="13">
        <v>1.2800000000000001E-2</v>
      </c>
      <c r="M348" s="13">
        <v>0</v>
      </c>
      <c r="N348" s="13">
        <v>-5.3E-3</v>
      </c>
      <c r="O348" s="13">
        <v>4.9700000000000001E-2</v>
      </c>
      <c r="P348" s="13">
        <v>4.3099999999999999E-2</v>
      </c>
      <c r="Q348" s="13">
        <v>99.995800000000003</v>
      </c>
      <c r="S348" s="13">
        <v>3.6500673565780933E-2</v>
      </c>
      <c r="T348" s="13">
        <v>0.68918701401425675</v>
      </c>
      <c r="U348" s="13">
        <v>0.27431231241996229</v>
      </c>
      <c r="V348" s="14">
        <v>71.529579222939873</v>
      </c>
      <c r="W348" s="20">
        <v>5.1032435798042064E-2</v>
      </c>
      <c r="X348" s="20">
        <v>6.4367897229802365E-3</v>
      </c>
      <c r="Y348" s="20">
        <v>1.0147106290269253E-2</v>
      </c>
    </row>
    <row r="349" spans="2:26">
      <c r="C349" s="9" t="s">
        <v>2111</v>
      </c>
      <c r="D349" s="9" t="s">
        <v>54</v>
      </c>
      <c r="E349" s="13">
        <v>54.037199999999999</v>
      </c>
      <c r="F349" s="13">
        <v>0.26050000000000001</v>
      </c>
      <c r="G349" s="13">
        <v>0.61450000000000005</v>
      </c>
      <c r="H349" s="13">
        <v>18.984500000000001</v>
      </c>
      <c r="I349" s="13">
        <v>0.69179999999999997</v>
      </c>
      <c r="J349" s="13">
        <v>23.8217</v>
      </c>
      <c r="K349" s="13">
        <v>1.7531000000000001</v>
      </c>
      <c r="L349" s="13">
        <v>5.1999999999999998E-3</v>
      </c>
      <c r="M349" s="13">
        <v>1.03E-2</v>
      </c>
      <c r="N349" s="13">
        <v>1.72E-2</v>
      </c>
      <c r="O349" s="13">
        <v>-2E-3</v>
      </c>
      <c r="P349" s="13">
        <v>-2.4899999999999999E-2</v>
      </c>
      <c r="Q349" s="13">
        <v>100.19589999999999</v>
      </c>
      <c r="S349" s="13">
        <v>3.5265151569592541E-2</v>
      </c>
      <c r="T349" s="13">
        <v>0.66666402933355595</v>
      </c>
      <c r="U349" s="13">
        <v>0.2980708190968514</v>
      </c>
      <c r="V349" s="14">
        <v>69.103342790840088</v>
      </c>
      <c r="W349" s="20">
        <v>1.641896485134553E-2</v>
      </c>
      <c r="X349" s="20">
        <v>1.0168771894437795E-2</v>
      </c>
      <c r="Y349" s="20">
        <v>7.1942140809502743E-3</v>
      </c>
    </row>
    <row r="350" spans="2:26">
      <c r="C350" s="9" t="s">
        <v>2112</v>
      </c>
      <c r="D350" s="9" t="s">
        <v>54</v>
      </c>
      <c r="E350" s="13">
        <v>53.724299999999999</v>
      </c>
      <c r="F350" s="13">
        <v>0.2792</v>
      </c>
      <c r="G350" s="13">
        <v>0.76910000000000001</v>
      </c>
      <c r="H350" s="13">
        <v>19.297499999999999</v>
      </c>
      <c r="I350" s="13">
        <v>0.629</v>
      </c>
      <c r="J350" s="13">
        <v>24.0229</v>
      </c>
      <c r="K350" s="13">
        <v>1.6936</v>
      </c>
      <c r="L350" s="13">
        <v>9.0899999999999995E-2</v>
      </c>
      <c r="M350" s="13">
        <v>2.8999999999999998E-3</v>
      </c>
      <c r="N350" s="13">
        <v>8.9999999999999993E-3</v>
      </c>
      <c r="O350" s="13">
        <v>-4.4999999999999997E-3</v>
      </c>
      <c r="P350" s="13">
        <v>-3.85E-2</v>
      </c>
      <c r="Q350" s="13">
        <v>100.5184</v>
      </c>
      <c r="S350" s="13">
        <v>3.3752731477450948E-2</v>
      </c>
      <c r="T350" s="13">
        <v>0.66606823054226427</v>
      </c>
      <c r="U350" s="13">
        <v>0.30017903798028484</v>
      </c>
      <c r="V350" s="14">
        <v>68.933517562302995</v>
      </c>
      <c r="W350" s="20">
        <v>3.0091425721517684E-2</v>
      </c>
      <c r="X350" s="20">
        <v>3.1485340256368344E-3</v>
      </c>
      <c r="Y350" s="20">
        <v>7.7021015165841099E-3</v>
      </c>
    </row>
    <row r="351" spans="2:26">
      <c r="C351" s="9" t="s">
        <v>2113</v>
      </c>
      <c r="D351" s="9" t="s">
        <v>53</v>
      </c>
      <c r="E351" s="13">
        <v>52.252400000000002</v>
      </c>
      <c r="F351" s="13">
        <v>0.37069999999999997</v>
      </c>
      <c r="G351" s="13">
        <v>1.8037000000000001</v>
      </c>
      <c r="H351" s="13">
        <v>19.3842</v>
      </c>
      <c r="I351" s="13">
        <v>0.64119999999999999</v>
      </c>
      <c r="J351" s="13">
        <v>23.895700000000001</v>
      </c>
      <c r="K351" s="13">
        <v>1.7663</v>
      </c>
      <c r="L351" s="13">
        <v>-1.5599999999999999E-2</v>
      </c>
      <c r="M351" s="13">
        <v>-6.9999999999999999E-4</v>
      </c>
      <c r="N351" s="13">
        <v>3.2000000000000002E-3</v>
      </c>
      <c r="O351" s="13">
        <v>-5.7999999999999996E-3</v>
      </c>
      <c r="P351" s="13">
        <v>1.7500000000000002E-2</v>
      </c>
      <c r="Q351" s="13">
        <v>100.1348</v>
      </c>
      <c r="S351" s="13">
        <v>3.5227301894055069E-2</v>
      </c>
      <c r="T351" s="13">
        <v>0.66302495752658452</v>
      </c>
      <c r="U351" s="13">
        <v>0.30174774057936038</v>
      </c>
      <c r="V351" s="14">
        <v>68.723437015604219</v>
      </c>
      <c r="W351" s="20">
        <v>7.0814807942449765E-2</v>
      </c>
      <c r="X351" s="20">
        <v>7.6788114423227832E-3</v>
      </c>
      <c r="Y351" s="20">
        <v>1.0296954235978694E-2</v>
      </c>
    </row>
    <row r="352" spans="2:26">
      <c r="C352" s="9" t="s">
        <v>2115</v>
      </c>
      <c r="D352" s="9" t="s">
        <v>53</v>
      </c>
      <c r="E352" s="13">
        <v>52.666800000000002</v>
      </c>
      <c r="F352" s="13">
        <v>0.34739999999999999</v>
      </c>
      <c r="G352" s="13">
        <v>1.2316</v>
      </c>
      <c r="H352" s="13">
        <v>19.600200000000001</v>
      </c>
      <c r="I352" s="13">
        <v>0.62770000000000004</v>
      </c>
      <c r="J352" s="13">
        <v>23.7942</v>
      </c>
      <c r="K352" s="13">
        <v>1.7668999999999999</v>
      </c>
      <c r="L352" s="13">
        <v>7.2800000000000004E-2</v>
      </c>
      <c r="M352" s="13">
        <v>-2.63E-2</v>
      </c>
      <c r="N352" s="13">
        <v>-1.54E-2</v>
      </c>
      <c r="O352" s="13">
        <v>2.2000000000000001E-3</v>
      </c>
      <c r="P352" s="13">
        <v>2.63E-2</v>
      </c>
      <c r="Q352" s="13">
        <v>100.1361</v>
      </c>
      <c r="S352" s="13">
        <v>3.5219612711490413E-2</v>
      </c>
      <c r="T352" s="13">
        <v>0.65984042613050853</v>
      </c>
      <c r="U352" s="13">
        <v>0.30493996115800109</v>
      </c>
      <c r="V352" s="14">
        <v>68.392810926118955</v>
      </c>
      <c r="W352" s="20">
        <v>5.3488231077507553E-2</v>
      </c>
      <c r="X352" s="20">
        <v>1.6453972776363235E-4</v>
      </c>
      <c r="Y352" s="20">
        <v>9.6598066980408265E-3</v>
      </c>
    </row>
    <row r="353" spans="2:26">
      <c r="C353" s="9" t="s">
        <v>2116</v>
      </c>
      <c r="D353" s="9" t="s">
        <v>53</v>
      </c>
      <c r="E353" s="13">
        <v>52.956000000000003</v>
      </c>
      <c r="F353" s="13">
        <v>0.2777</v>
      </c>
      <c r="G353" s="13">
        <v>0.88229999999999997</v>
      </c>
      <c r="H353" s="13">
        <v>20.2441</v>
      </c>
      <c r="I353" s="13">
        <v>0.76690000000000003</v>
      </c>
      <c r="J353" s="13">
        <v>23.344799999999999</v>
      </c>
      <c r="K353" s="13">
        <v>1.5445</v>
      </c>
      <c r="L353" s="13">
        <v>-5.7700000000000001E-2</v>
      </c>
      <c r="M353" s="13">
        <v>-4.4000000000000003E-3</v>
      </c>
      <c r="N353" s="13">
        <v>-6.3E-3</v>
      </c>
      <c r="O353" s="13">
        <v>-1.0200000000000001E-2</v>
      </c>
      <c r="P353" s="13">
        <v>-2.01E-2</v>
      </c>
      <c r="Q353" s="13">
        <v>100.0164</v>
      </c>
      <c r="S353" s="13">
        <v>3.0999720220916724E-2</v>
      </c>
      <c r="T353" s="13">
        <v>0.65186134141901453</v>
      </c>
      <c r="U353" s="13">
        <v>0.31713893836006873</v>
      </c>
      <c r="V353" s="14">
        <v>67.27153283873443</v>
      </c>
      <c r="W353" s="20">
        <v>3.688471160277329E-2</v>
      </c>
      <c r="X353" s="20">
        <v>1.6674988338584579E-3</v>
      </c>
      <c r="Y353" s="20">
        <v>7.7450643617725011E-3</v>
      </c>
    </row>
    <row r="354" spans="2:26">
      <c r="C354" s="9" t="s">
        <v>2117</v>
      </c>
      <c r="D354" s="9" t="s">
        <v>53</v>
      </c>
      <c r="E354" s="13">
        <v>53.690199999999997</v>
      </c>
      <c r="F354" s="13">
        <v>0.2162</v>
      </c>
      <c r="G354" s="13">
        <v>0.67359999999999998</v>
      </c>
      <c r="H354" s="13">
        <v>19.354199999999999</v>
      </c>
      <c r="I354" s="13">
        <v>0.69810000000000005</v>
      </c>
      <c r="J354" s="13">
        <v>23.959800000000001</v>
      </c>
      <c r="K354" s="13">
        <v>1.6961999999999999</v>
      </c>
      <c r="L354" s="13">
        <v>5.45E-2</v>
      </c>
      <c r="M354" s="13">
        <v>-9.4999999999999998E-3</v>
      </c>
      <c r="N354" s="13">
        <v>4.7000000000000002E-3</v>
      </c>
      <c r="O354" s="13">
        <v>1.2999999999999999E-3</v>
      </c>
      <c r="P354" s="13">
        <v>1.89E-2</v>
      </c>
      <c r="Q354" s="13">
        <v>100.3678</v>
      </c>
      <c r="S354" s="13">
        <v>3.3832146299935577E-2</v>
      </c>
      <c r="T354" s="13">
        <v>0.66486104310618144</v>
      </c>
      <c r="U354" s="13">
        <v>0.30130681059388303</v>
      </c>
      <c r="V354" s="14">
        <v>68.814237666882647</v>
      </c>
      <c r="W354" s="20">
        <v>2.6886666799583958E-2</v>
      </c>
      <c r="X354" s="20">
        <v>2.2917323470734892E-3</v>
      </c>
      <c r="Y354" s="20">
        <v>5.9776601286949541E-3</v>
      </c>
    </row>
    <row r="355" spans="2:26"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S355" s="13"/>
      <c r="T355" s="13"/>
      <c r="U355" s="13"/>
      <c r="V355" s="14"/>
      <c r="W355" s="20"/>
      <c r="X355" s="20"/>
      <c r="Y355" s="20"/>
    </row>
    <row r="356" spans="2:26"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S356" s="13"/>
      <c r="T356" s="13"/>
      <c r="U356" s="13"/>
      <c r="V356" s="14"/>
      <c r="W356" s="20"/>
      <c r="X356" s="20"/>
      <c r="Y356" s="20"/>
    </row>
    <row r="357" spans="2:26" s="3" customFormat="1">
      <c r="B357" s="12" t="s">
        <v>1670</v>
      </c>
      <c r="C357" s="12"/>
      <c r="D357" s="12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12"/>
      <c r="S357" s="12"/>
      <c r="T357" s="12"/>
      <c r="U357" s="12"/>
      <c r="V357" s="17"/>
      <c r="W357" s="22"/>
      <c r="X357" s="22"/>
      <c r="Y357" s="22"/>
      <c r="Z357" s="12"/>
    </row>
    <row r="358" spans="2:26">
      <c r="C358" s="9" t="s">
        <v>2118</v>
      </c>
      <c r="D358" s="9" t="s">
        <v>54</v>
      </c>
      <c r="E358" s="13">
        <v>53.795999999999999</v>
      </c>
      <c r="F358" s="13">
        <v>0.2485</v>
      </c>
      <c r="G358" s="13">
        <v>0.66410000000000002</v>
      </c>
      <c r="H358" s="13">
        <v>18.664200000000001</v>
      </c>
      <c r="I358" s="13">
        <v>0.58960000000000001</v>
      </c>
      <c r="J358" s="13">
        <v>24.089099999999998</v>
      </c>
      <c r="K358" s="13">
        <v>1.7198</v>
      </c>
      <c r="L358" s="13">
        <v>5.45E-2</v>
      </c>
      <c r="M358" s="13">
        <v>0</v>
      </c>
      <c r="N358" s="13">
        <v>9.2999999999999992E-3</v>
      </c>
      <c r="O358" s="13">
        <v>8.0000000000000002E-3</v>
      </c>
      <c r="P358" s="13">
        <v>9.4000000000000004E-3</v>
      </c>
      <c r="Q358" s="13">
        <v>99.852599999999995</v>
      </c>
      <c r="S358" s="13">
        <v>3.4533666168092898E-2</v>
      </c>
      <c r="T358" s="13">
        <v>0.67294647586052192</v>
      </c>
      <c r="U358" s="13">
        <v>0.29251985797138508</v>
      </c>
      <c r="V358" s="14">
        <v>69.701702926255081</v>
      </c>
      <c r="W358" s="20">
        <v>2.067406925865356E-2</v>
      </c>
      <c r="X358" s="20">
        <v>8.1266399663721227E-3</v>
      </c>
      <c r="Y358" s="20">
        <v>6.8787930220691332E-3</v>
      </c>
    </row>
    <row r="359" spans="2:26">
      <c r="C359" s="9" t="s">
        <v>2119</v>
      </c>
      <c r="D359" s="9" t="s">
        <v>54</v>
      </c>
      <c r="E359" s="13">
        <v>52.929200000000002</v>
      </c>
      <c r="F359" s="13">
        <v>0.37080000000000002</v>
      </c>
      <c r="G359" s="13">
        <v>1.2019</v>
      </c>
      <c r="H359" s="13">
        <v>18.3338</v>
      </c>
      <c r="I359" s="13">
        <v>0.6179</v>
      </c>
      <c r="J359" s="13">
        <v>24.7011</v>
      </c>
      <c r="K359" s="13">
        <v>1.6915</v>
      </c>
      <c r="L359" s="13">
        <v>0</v>
      </c>
      <c r="M359" s="13">
        <v>-2.8E-3</v>
      </c>
      <c r="N359" s="13">
        <v>2.1399999999999999E-2</v>
      </c>
      <c r="O359" s="13">
        <v>1.9099999999999999E-2</v>
      </c>
      <c r="P359" s="13">
        <v>5.8099999999999999E-2</v>
      </c>
      <c r="Q359" s="13">
        <v>99.944699999999997</v>
      </c>
      <c r="S359" s="13">
        <v>3.3584216178806421E-2</v>
      </c>
      <c r="T359" s="13">
        <v>0.68229896946055013</v>
      </c>
      <c r="U359" s="13">
        <v>0.28411681436064345</v>
      </c>
      <c r="V359" s="14">
        <v>70.600975365152891</v>
      </c>
      <c r="W359" s="20">
        <v>5.2589093621314698E-2</v>
      </c>
      <c r="X359" s="20">
        <v>-4.656649155172915E-4</v>
      </c>
      <c r="Y359" s="20">
        <v>1.0264091456445074E-2</v>
      </c>
    </row>
    <row r="360" spans="2:26">
      <c r="C360" s="9" t="s">
        <v>2120</v>
      </c>
      <c r="D360" s="9" t="s">
        <v>2520</v>
      </c>
      <c r="E360" s="13">
        <v>52.1785</v>
      </c>
      <c r="F360" s="13">
        <v>0.43059999999999998</v>
      </c>
      <c r="G360" s="13">
        <v>1.8061</v>
      </c>
      <c r="H360" s="13">
        <v>19.240200000000002</v>
      </c>
      <c r="I360" s="13">
        <v>0.52849999999999997</v>
      </c>
      <c r="J360" s="13">
        <v>23.1997</v>
      </c>
      <c r="K360" s="13">
        <v>1.7786999999999999</v>
      </c>
      <c r="L360" s="13">
        <v>7.9699999999999993E-2</v>
      </c>
      <c r="M360" s="13">
        <v>7.0000000000000001E-3</v>
      </c>
      <c r="N360" s="13">
        <v>1.1599999999999999E-2</v>
      </c>
      <c r="O360" s="13">
        <v>1.9900000000000001E-2</v>
      </c>
      <c r="P360" s="13">
        <v>1.6999999999999999E-3</v>
      </c>
      <c r="Q360" s="13">
        <v>99.2821</v>
      </c>
      <c r="S360" s="13">
        <v>3.6246883082248577E-2</v>
      </c>
      <c r="T360" s="13">
        <v>0.65772679926299848</v>
      </c>
      <c r="U360" s="13">
        <v>0.30602631765475291</v>
      </c>
      <c r="V360" s="14">
        <v>68.246399178092645</v>
      </c>
      <c r="W360" s="20">
        <v>5.9471241568713751E-2</v>
      </c>
      <c r="X360" s="20">
        <v>1.9700948527514292E-2</v>
      </c>
      <c r="Y360" s="20">
        <v>1.2048168654760766E-2</v>
      </c>
    </row>
    <row r="361" spans="2:26">
      <c r="C361" s="9" t="s">
        <v>2121</v>
      </c>
      <c r="D361" s="9" t="s">
        <v>93</v>
      </c>
      <c r="E361" s="13">
        <v>52.8992</v>
      </c>
      <c r="F361" s="13">
        <v>0.36780000000000002</v>
      </c>
      <c r="G361" s="13">
        <v>1.7538</v>
      </c>
      <c r="H361" s="13">
        <v>17.704499999999999</v>
      </c>
      <c r="I361" s="13">
        <v>0.62250000000000005</v>
      </c>
      <c r="J361" s="13">
        <v>24.889299999999999</v>
      </c>
      <c r="K361" s="13">
        <v>1.7370000000000001</v>
      </c>
      <c r="L361" s="13">
        <v>2.46E-2</v>
      </c>
      <c r="M361" s="13">
        <v>1.4800000000000001E-2</v>
      </c>
      <c r="N361" s="13">
        <v>-6.7000000000000002E-3</v>
      </c>
      <c r="O361" s="13">
        <v>9.7000000000000003E-3</v>
      </c>
      <c r="P361" s="13">
        <v>6.6799999999999998E-2</v>
      </c>
      <c r="Q361" s="13">
        <v>100.0898</v>
      </c>
      <c r="S361" s="13">
        <v>3.4613956185087877E-2</v>
      </c>
      <c r="T361" s="13">
        <v>0.69001623704594828</v>
      </c>
      <c r="U361" s="13">
        <v>0.27536980676896394</v>
      </c>
      <c r="V361" s="14">
        <v>71.475679751823833</v>
      </c>
      <c r="W361" s="20">
        <v>6.193790237366148E-2</v>
      </c>
      <c r="X361" s="20">
        <v>1.3797863686834805E-2</v>
      </c>
      <c r="Y361" s="20">
        <v>1.013791926873212E-2</v>
      </c>
    </row>
    <row r="362" spans="2:26">
      <c r="C362" s="9" t="s">
        <v>2122</v>
      </c>
      <c r="D362" s="9" t="s">
        <v>2516</v>
      </c>
      <c r="E362" s="13">
        <v>53.321599999999997</v>
      </c>
      <c r="F362" s="13">
        <v>0.33389999999999997</v>
      </c>
      <c r="G362" s="13">
        <v>1.6356999999999999</v>
      </c>
      <c r="H362" s="13">
        <v>17.439699999999998</v>
      </c>
      <c r="I362" s="13">
        <v>0.53520000000000001</v>
      </c>
      <c r="J362" s="13">
        <v>25.087499999999999</v>
      </c>
      <c r="K362" s="13">
        <v>1.7309000000000001</v>
      </c>
      <c r="L362" s="13">
        <v>4.8899999999999999E-2</v>
      </c>
      <c r="M362" s="13">
        <v>2.0999999999999999E-3</v>
      </c>
      <c r="N362" s="13">
        <v>1.7100000000000001E-2</v>
      </c>
      <c r="O362" s="13">
        <v>1.6799999999999999E-2</v>
      </c>
      <c r="P362" s="13">
        <v>-6.7999999999999996E-3</v>
      </c>
      <c r="Q362" s="13">
        <v>100.1695</v>
      </c>
      <c r="S362" s="13">
        <v>3.444917845312899E-2</v>
      </c>
      <c r="T362" s="13">
        <v>0.69463951318119321</v>
      </c>
      <c r="U362" s="13">
        <v>0.27091130836567789</v>
      </c>
      <c r="V362" s="14">
        <v>71.942304607885745</v>
      </c>
      <c r="W362" s="20">
        <v>5.4118352823583571E-2</v>
      </c>
      <c r="X362" s="20">
        <v>1.6240585229236285E-2</v>
      </c>
      <c r="Y362" s="20">
        <v>9.1674423590053823E-3</v>
      </c>
    </row>
    <row r="363" spans="2:26">
      <c r="C363" s="9" t="s">
        <v>2122</v>
      </c>
      <c r="D363" s="9" t="s">
        <v>2516</v>
      </c>
      <c r="E363" s="13">
        <v>53.584299999999999</v>
      </c>
      <c r="F363" s="13">
        <v>0.35920000000000002</v>
      </c>
      <c r="G363" s="13">
        <v>1.6309</v>
      </c>
      <c r="H363" s="13">
        <v>16.464400000000001</v>
      </c>
      <c r="I363" s="13">
        <v>0.51910000000000001</v>
      </c>
      <c r="J363" s="13">
        <v>25.983599999999999</v>
      </c>
      <c r="K363" s="13">
        <v>1.7081999999999999</v>
      </c>
      <c r="L363" s="13">
        <v>4.1099999999999998E-2</v>
      </c>
      <c r="M363" s="13">
        <v>2.0999999999999999E-3</v>
      </c>
      <c r="N363" s="13">
        <v>-9.5999999999999992E-3</v>
      </c>
      <c r="O363" s="13">
        <v>3.7400000000000003E-2</v>
      </c>
      <c r="P363" s="13">
        <v>5.0900000000000001E-2</v>
      </c>
      <c r="Q363" s="13">
        <v>100.38120000000001</v>
      </c>
      <c r="S363" s="13">
        <v>3.3687148893782402E-2</v>
      </c>
      <c r="T363" s="13">
        <v>0.71288596946958749</v>
      </c>
      <c r="U363" s="13">
        <v>0.25342688163663013</v>
      </c>
      <c r="V363" s="14">
        <v>73.773826836048841</v>
      </c>
      <c r="W363" s="20">
        <v>5.6036965922706905E-2</v>
      </c>
      <c r="X363" s="20">
        <v>1.3702745532545219E-2</v>
      </c>
      <c r="Y363" s="20">
        <v>9.804044823220651E-3</v>
      </c>
    </row>
    <row r="364" spans="2:26">
      <c r="C364" s="9" t="s">
        <v>2123</v>
      </c>
      <c r="D364" s="9" t="s">
        <v>93</v>
      </c>
      <c r="E364" s="13">
        <v>53.530700000000003</v>
      </c>
      <c r="F364" s="13">
        <v>0.26119999999999999</v>
      </c>
      <c r="G364" s="13">
        <v>0.77110000000000001</v>
      </c>
      <c r="H364" s="13">
        <v>18.735299999999999</v>
      </c>
      <c r="I364" s="13">
        <v>0.60140000000000005</v>
      </c>
      <c r="J364" s="13">
        <v>24.1936</v>
      </c>
      <c r="K364" s="13">
        <v>1.726</v>
      </c>
      <c r="L364" s="13">
        <v>3.95E-2</v>
      </c>
      <c r="M364" s="13">
        <v>-2.0999999999999999E-3</v>
      </c>
      <c r="N364" s="13">
        <v>4.1000000000000003E-3</v>
      </c>
      <c r="O364" s="13">
        <v>-7.4000000000000003E-3</v>
      </c>
      <c r="P364" s="13">
        <v>5.21E-2</v>
      </c>
      <c r="Q364" s="13">
        <v>99.915000000000006</v>
      </c>
      <c r="S364" s="13">
        <v>3.4514646626666055E-2</v>
      </c>
      <c r="T364" s="13">
        <v>0.67306706948548789</v>
      </c>
      <c r="U364" s="13">
        <v>0.29241828388784619</v>
      </c>
      <c r="V364" s="14">
        <v>69.712820306785758</v>
      </c>
      <c r="W364" s="20">
        <v>2.9017323623212965E-2</v>
      </c>
      <c r="X364" s="20">
        <v>4.4478406053774788E-3</v>
      </c>
      <c r="Y364" s="20">
        <v>7.2355504634463112E-3</v>
      </c>
    </row>
    <row r="365" spans="2:26">
      <c r="C365" s="9" t="s">
        <v>2124</v>
      </c>
      <c r="D365" s="9" t="s">
        <v>54</v>
      </c>
      <c r="E365" s="13">
        <v>52.834699999999998</v>
      </c>
      <c r="F365" s="13">
        <v>0.34289999999999998</v>
      </c>
      <c r="G365" s="13">
        <v>1.4014</v>
      </c>
      <c r="H365" s="13">
        <v>19.060099999999998</v>
      </c>
      <c r="I365" s="13">
        <v>0.62819999999999998</v>
      </c>
      <c r="J365" s="13">
        <v>23.560700000000001</v>
      </c>
      <c r="K365" s="13">
        <v>1.7459</v>
      </c>
      <c r="L365" s="13">
        <v>2.4799999999999999E-2</v>
      </c>
      <c r="M365" s="13">
        <v>6.3E-3</v>
      </c>
      <c r="N365" s="13">
        <v>-3.3999999999999998E-3</v>
      </c>
      <c r="O365" s="13">
        <v>-8.6E-3</v>
      </c>
      <c r="P365" s="13">
        <v>3.6799999999999999E-2</v>
      </c>
      <c r="Q365" s="13">
        <v>99.6417</v>
      </c>
      <c r="S365" s="13">
        <v>3.5341629818757624E-2</v>
      </c>
      <c r="T365" s="13">
        <v>0.66351478533743669</v>
      </c>
      <c r="U365" s="13">
        <v>0.30114358484380571</v>
      </c>
      <c r="V365" s="14">
        <v>68.782359211041097</v>
      </c>
      <c r="W365" s="20">
        <v>4.4959147086713669E-2</v>
      </c>
      <c r="X365" s="20">
        <v>1.6163348402352236E-2</v>
      </c>
      <c r="Y365" s="20">
        <v>9.5460256246389288E-3</v>
      </c>
    </row>
    <row r="366" spans="2:26">
      <c r="C366" s="9" t="s">
        <v>2125</v>
      </c>
      <c r="D366" s="9" t="s">
        <v>54</v>
      </c>
      <c r="E366" s="13">
        <v>53.423699999999997</v>
      </c>
      <c r="F366" s="13">
        <v>0.36249999999999999</v>
      </c>
      <c r="G366" s="13">
        <v>1.153</v>
      </c>
      <c r="H366" s="13">
        <v>17.038900000000002</v>
      </c>
      <c r="I366" s="13">
        <v>0.55210000000000004</v>
      </c>
      <c r="J366" s="13">
        <v>25.839700000000001</v>
      </c>
      <c r="K366" s="13">
        <v>1.6023000000000001</v>
      </c>
      <c r="L366" s="13">
        <v>2.6700000000000002E-2</v>
      </c>
      <c r="M366" s="13">
        <v>6.3E-3</v>
      </c>
      <c r="N366" s="13">
        <v>-1.8200000000000001E-2</v>
      </c>
      <c r="O366" s="13">
        <v>1.1999999999999999E-3</v>
      </c>
      <c r="P366" s="13">
        <v>3.4599999999999999E-2</v>
      </c>
      <c r="Q366" s="13">
        <v>100.041</v>
      </c>
      <c r="S366" s="13">
        <v>3.1510278821924365E-2</v>
      </c>
      <c r="T366" s="13">
        <v>0.70695388814957827</v>
      </c>
      <c r="U366" s="13">
        <v>0.26153583302849742</v>
      </c>
      <c r="V366" s="14">
        <v>72.995497287223259</v>
      </c>
      <c r="W366" s="20">
        <v>4.9951838168384555E-2</v>
      </c>
      <c r="X366" s="20">
        <v>-3.4482776204570326E-4</v>
      </c>
      <c r="Y366" s="20">
        <v>9.9549229994593709E-3</v>
      </c>
    </row>
    <row r="367" spans="2:26">
      <c r="C367" s="9" t="s">
        <v>2126</v>
      </c>
      <c r="D367" s="9" t="s">
        <v>53</v>
      </c>
      <c r="E367" s="13">
        <v>53.177999999999997</v>
      </c>
      <c r="F367" s="13">
        <v>0.27900000000000003</v>
      </c>
      <c r="G367" s="13">
        <v>0.80779999999999996</v>
      </c>
      <c r="H367" s="13">
        <v>18.337399999999999</v>
      </c>
      <c r="I367" s="13">
        <v>0.65100000000000002</v>
      </c>
      <c r="J367" s="13">
        <v>24.384699999999999</v>
      </c>
      <c r="K367" s="13">
        <v>1.6862999999999999</v>
      </c>
      <c r="L367" s="13">
        <v>6.6400000000000001E-2</v>
      </c>
      <c r="M367" s="13">
        <v>-1.47E-2</v>
      </c>
      <c r="N367" s="13">
        <v>1.18E-2</v>
      </c>
      <c r="O367" s="13">
        <v>1.46E-2</v>
      </c>
      <c r="P367" s="13">
        <v>-4.0099999999999997E-2</v>
      </c>
      <c r="Q367" s="13">
        <v>99.417100000000005</v>
      </c>
      <c r="S367" s="13">
        <v>3.3777781279468774E-2</v>
      </c>
      <c r="T367" s="13">
        <v>0.67953041951206672</v>
      </c>
      <c r="U367" s="13">
        <v>0.28669179920846455</v>
      </c>
      <c r="V367" s="14">
        <v>70.328585530966052</v>
      </c>
      <c r="W367" s="20">
        <v>3.4430961977454766E-2</v>
      </c>
      <c r="X367" s="20">
        <v>7.6254327553793022E-4</v>
      </c>
      <c r="Y367" s="20">
        <v>7.7585225298723902E-3</v>
      </c>
    </row>
    <row r="368" spans="2:26">
      <c r="C368" s="9" t="s">
        <v>2127</v>
      </c>
      <c r="D368" s="9" t="s">
        <v>1580</v>
      </c>
      <c r="E368" s="13">
        <v>53.2395</v>
      </c>
      <c r="F368" s="13">
        <v>0.27089999999999997</v>
      </c>
      <c r="G368" s="13">
        <v>0.98170000000000002</v>
      </c>
      <c r="H368" s="13">
        <v>19.057200000000002</v>
      </c>
      <c r="I368" s="13">
        <v>0.54259999999999997</v>
      </c>
      <c r="J368" s="13">
        <v>23.700399999999998</v>
      </c>
      <c r="K368" s="13">
        <v>1.5680000000000001</v>
      </c>
      <c r="L368" s="13">
        <v>1.24E-2</v>
      </c>
      <c r="M368" s="13">
        <v>-4.8999999999999998E-3</v>
      </c>
      <c r="N368" s="13">
        <v>3.3999999999999998E-3</v>
      </c>
      <c r="O368" s="13">
        <v>-2.2499999999999999E-2</v>
      </c>
      <c r="P368" s="13">
        <v>-1.24E-2</v>
      </c>
      <c r="Q368" s="13">
        <v>99.376000000000005</v>
      </c>
      <c r="S368" s="13">
        <v>3.1731349290789461E-2</v>
      </c>
      <c r="T368" s="13">
        <v>0.66725734636000833</v>
      </c>
      <c r="U368" s="13">
        <v>0.3010113043492022</v>
      </c>
      <c r="V368" s="14">
        <v>68.91241866307189</v>
      </c>
      <c r="W368" s="20">
        <v>2.8729823320457815E-2</v>
      </c>
      <c r="X368" s="20">
        <v>1.4114505845415119E-2</v>
      </c>
      <c r="Y368" s="20">
        <v>7.5463980290596628E-3</v>
      </c>
    </row>
    <row r="369" spans="3:25">
      <c r="C369" s="9" t="s">
        <v>2128</v>
      </c>
      <c r="D369" s="9" t="s">
        <v>195</v>
      </c>
      <c r="E369" s="13">
        <v>53.229300000000002</v>
      </c>
      <c r="F369" s="13">
        <v>0.31040000000000001</v>
      </c>
      <c r="G369" s="13">
        <v>1.0992999999999999</v>
      </c>
      <c r="H369" s="13">
        <v>18.429500000000001</v>
      </c>
      <c r="I369" s="13">
        <v>0.61529999999999996</v>
      </c>
      <c r="J369" s="13">
        <v>24.719899999999999</v>
      </c>
      <c r="K369" s="13">
        <v>1.6514</v>
      </c>
      <c r="L369" s="13">
        <v>-3.1899999999999998E-2</v>
      </c>
      <c r="M369" s="13">
        <v>-1.12E-2</v>
      </c>
      <c r="N369" s="13">
        <v>-2.86E-2</v>
      </c>
      <c r="O369" s="13">
        <v>8.9999999999999998E-4</v>
      </c>
      <c r="P369" s="13">
        <v>1.5599999999999999E-2</v>
      </c>
      <c r="Q369" s="13">
        <v>100.0715</v>
      </c>
      <c r="S369" s="13">
        <v>3.2748542403166644E-2</v>
      </c>
      <c r="T369" s="13">
        <v>0.68199566000023903</v>
      </c>
      <c r="U369" s="13">
        <v>0.28525579759659425</v>
      </c>
      <c r="V369" s="14">
        <v>70.508620549890793</v>
      </c>
      <c r="W369" s="20">
        <v>4.4529606768256347E-2</v>
      </c>
      <c r="X369" s="20">
        <v>3.0717236213159277E-3</v>
      </c>
      <c r="Y369" s="20">
        <v>8.5790800884242603E-3</v>
      </c>
    </row>
    <row r="370" spans="3:25">
      <c r="C370" s="9" t="s">
        <v>2129</v>
      </c>
      <c r="D370" s="9" t="s">
        <v>2513</v>
      </c>
      <c r="E370" s="13">
        <v>52.519599999999997</v>
      </c>
      <c r="F370" s="13">
        <v>0.36509999999999998</v>
      </c>
      <c r="G370" s="13">
        <v>1.5207999999999999</v>
      </c>
      <c r="H370" s="13">
        <v>20.290900000000001</v>
      </c>
      <c r="I370" s="13">
        <v>0.70299999999999996</v>
      </c>
      <c r="J370" s="13">
        <v>22.815000000000001</v>
      </c>
      <c r="K370" s="13">
        <v>1.7442</v>
      </c>
      <c r="L370" s="13">
        <v>1.4999999999999999E-2</v>
      </c>
      <c r="M370" s="13">
        <v>1.8800000000000001E-2</v>
      </c>
      <c r="N370" s="13">
        <v>-6.6E-3</v>
      </c>
      <c r="O370" s="13">
        <v>-6.9999999999999999E-4</v>
      </c>
      <c r="P370" s="13">
        <v>2.6499999999999999E-2</v>
      </c>
      <c r="Q370" s="13">
        <v>100.0189</v>
      </c>
      <c r="S370" s="13">
        <v>3.5363392459431826E-2</v>
      </c>
      <c r="T370" s="13">
        <v>0.64353669913840006</v>
      </c>
      <c r="U370" s="13">
        <v>0.32109990840216812</v>
      </c>
      <c r="V370" s="14">
        <v>66.71286307277488</v>
      </c>
      <c r="W370" s="20">
        <v>5.1635592205540037E-2</v>
      </c>
      <c r="X370" s="20">
        <v>1.4864654179582992E-2</v>
      </c>
      <c r="Y370" s="20">
        <v>1.019011605422236E-2</v>
      </c>
    </row>
    <row r="371" spans="3:25">
      <c r="C371" s="9" t="s">
        <v>2130</v>
      </c>
      <c r="D371" s="9" t="s">
        <v>2513</v>
      </c>
      <c r="E371" s="13">
        <v>53.354399999999998</v>
      </c>
      <c r="F371" s="13">
        <v>0.34</v>
      </c>
      <c r="G371" s="13">
        <v>1.4081999999999999</v>
      </c>
      <c r="H371" s="13">
        <v>18.888100000000001</v>
      </c>
      <c r="I371" s="13">
        <v>0.5534</v>
      </c>
      <c r="J371" s="13">
        <v>23.920100000000001</v>
      </c>
      <c r="K371" s="13">
        <v>1.7476</v>
      </c>
      <c r="L371" s="13">
        <v>4.6899999999999997E-2</v>
      </c>
      <c r="M371" s="13">
        <v>6.3E-3</v>
      </c>
      <c r="N371" s="13">
        <v>-1.04E-2</v>
      </c>
      <c r="O371" s="13">
        <v>-1.17E-2</v>
      </c>
      <c r="P371" s="13">
        <v>1.2699999999999999E-2</v>
      </c>
      <c r="Q371" s="13">
        <v>100.2777</v>
      </c>
      <c r="S371" s="13">
        <v>3.5114848786783011E-2</v>
      </c>
      <c r="T371" s="13">
        <v>0.66866249466585259</v>
      </c>
      <c r="U371" s="13">
        <v>0.29622265654736435</v>
      </c>
      <c r="V371" s="14">
        <v>69.299697878560664</v>
      </c>
      <c r="W371" s="20">
        <v>4.2437651090235562E-2</v>
      </c>
      <c r="X371" s="20">
        <v>1.8461617375061842E-2</v>
      </c>
      <c r="Y371" s="20">
        <v>9.38518417384482E-3</v>
      </c>
    </row>
    <row r="372" spans="3:25">
      <c r="C372" s="9" t="s">
        <v>2131</v>
      </c>
      <c r="D372" s="9" t="s">
        <v>54</v>
      </c>
      <c r="E372" s="13">
        <v>53.986800000000002</v>
      </c>
      <c r="F372" s="13">
        <v>0.2301</v>
      </c>
      <c r="G372" s="13">
        <v>0.71</v>
      </c>
      <c r="H372" s="13">
        <v>17.970700000000001</v>
      </c>
      <c r="I372" s="13">
        <v>0.63919999999999999</v>
      </c>
      <c r="J372" s="13">
        <v>24.748100000000001</v>
      </c>
      <c r="K372" s="13">
        <v>1.6400999999999999</v>
      </c>
      <c r="L372" s="13">
        <v>2.69E-2</v>
      </c>
      <c r="M372" s="13">
        <v>9.7999999999999997E-3</v>
      </c>
      <c r="N372" s="13">
        <v>-8.6999999999999994E-3</v>
      </c>
      <c r="O372" s="13">
        <v>-1.17E-2</v>
      </c>
      <c r="P372" s="13">
        <v>4.36E-2</v>
      </c>
      <c r="Q372" s="13">
        <v>100.0052</v>
      </c>
      <c r="S372" s="13">
        <v>3.273881154386999E-2</v>
      </c>
      <c r="T372" s="13">
        <v>0.68727358188981202</v>
      </c>
      <c r="U372" s="13">
        <v>0.27998760656631794</v>
      </c>
      <c r="V372" s="14">
        <v>71.053567546402519</v>
      </c>
      <c r="W372" s="20">
        <v>2.2571994016525876E-2</v>
      </c>
      <c r="X372" s="20">
        <v>8.0810646452448842E-3</v>
      </c>
      <c r="Y372" s="20">
        <v>6.3408609999309534E-3</v>
      </c>
    </row>
    <row r="373" spans="3:25">
      <c r="C373" s="9" t="s">
        <v>2132</v>
      </c>
      <c r="D373" s="9" t="s">
        <v>1580</v>
      </c>
      <c r="E373" s="13">
        <v>53.722900000000003</v>
      </c>
      <c r="F373" s="13">
        <v>0.29930000000000001</v>
      </c>
      <c r="G373" s="13">
        <v>1.2109000000000001</v>
      </c>
      <c r="H373" s="13">
        <v>16.837800000000001</v>
      </c>
      <c r="I373" s="13">
        <v>0.5161</v>
      </c>
      <c r="J373" s="13">
        <v>25.6296</v>
      </c>
      <c r="K373" s="13">
        <v>1.6928000000000001</v>
      </c>
      <c r="L373" s="13">
        <v>5.33E-2</v>
      </c>
      <c r="M373" s="13">
        <v>1.3299999999999999E-2</v>
      </c>
      <c r="N373" s="13">
        <v>-4.1799999999999997E-2</v>
      </c>
      <c r="O373" s="13">
        <v>1.35E-2</v>
      </c>
      <c r="P373" s="13">
        <v>-3.0999999999999999E-3</v>
      </c>
      <c r="Q373" s="13">
        <v>99.9893</v>
      </c>
      <c r="S373" s="13">
        <v>3.3526556513169929E-2</v>
      </c>
      <c r="T373" s="13">
        <v>0.7061880014009666</v>
      </c>
      <c r="U373" s="13">
        <v>0.26028544208586357</v>
      </c>
      <c r="V373" s="14">
        <v>73.068536560424349</v>
      </c>
      <c r="W373" s="20">
        <v>4.1069259076013775E-2</v>
      </c>
      <c r="X373" s="20">
        <v>1.0974695059527036E-2</v>
      </c>
      <c r="Y373" s="20">
        <v>8.2107885839892442E-3</v>
      </c>
    </row>
    <row r="374" spans="3:25">
      <c r="C374" s="9" t="s">
        <v>2133</v>
      </c>
      <c r="D374" s="9" t="s">
        <v>195</v>
      </c>
      <c r="E374" s="13">
        <v>53.364100000000001</v>
      </c>
      <c r="F374" s="13">
        <v>0.3039</v>
      </c>
      <c r="G374" s="13">
        <v>1.1612</v>
      </c>
      <c r="H374" s="13">
        <v>17.7424</v>
      </c>
      <c r="I374" s="13">
        <v>0.44280000000000003</v>
      </c>
      <c r="J374" s="13">
        <v>25.214500000000001</v>
      </c>
      <c r="K374" s="13">
        <v>1.7194</v>
      </c>
      <c r="L374" s="13">
        <v>9.7999999999999997E-3</v>
      </c>
      <c r="M374" s="13">
        <v>3.5000000000000001E-3</v>
      </c>
      <c r="N374" s="13">
        <v>5.4000000000000003E-3</v>
      </c>
      <c r="O374" s="13">
        <v>8.9999999999999998E-4</v>
      </c>
      <c r="P374" s="13">
        <v>2.1499999999999998E-2</v>
      </c>
      <c r="Q374" s="13">
        <v>99.9893</v>
      </c>
      <c r="S374" s="13">
        <v>3.3949054724858173E-2</v>
      </c>
      <c r="T374" s="13">
        <v>0.6926220784988405</v>
      </c>
      <c r="U374" s="13">
        <v>0.2734288667763014</v>
      </c>
      <c r="V374" s="14">
        <v>71.696226983306161</v>
      </c>
      <c r="W374" s="20">
        <v>4.652000402060108E-2</v>
      </c>
      <c r="X374" s="20">
        <v>3.5836245325692184E-3</v>
      </c>
      <c r="Y374" s="20">
        <v>8.3696827911191127E-3</v>
      </c>
    </row>
    <row r="375" spans="3:25">
      <c r="C375" s="9" t="s">
        <v>2134</v>
      </c>
      <c r="D375" s="9" t="s">
        <v>196</v>
      </c>
      <c r="E375" s="13">
        <v>52.621699999999997</v>
      </c>
      <c r="F375" s="13">
        <v>0.38219999999999998</v>
      </c>
      <c r="G375" s="13">
        <v>1.3294999999999999</v>
      </c>
      <c r="H375" s="13">
        <v>20.1768</v>
      </c>
      <c r="I375" s="13">
        <v>0.7177</v>
      </c>
      <c r="J375" s="13">
        <v>23.2729</v>
      </c>
      <c r="K375" s="13">
        <v>1.7291000000000001</v>
      </c>
      <c r="L375" s="13">
        <v>0</v>
      </c>
      <c r="M375" s="13">
        <v>1.12E-2</v>
      </c>
      <c r="N375" s="13">
        <v>-1.8100000000000002E-2</v>
      </c>
      <c r="O375" s="13">
        <v>6.0000000000000001E-3</v>
      </c>
      <c r="P375" s="13">
        <v>-2.12E-2</v>
      </c>
      <c r="Q375" s="13">
        <v>100.24720000000001</v>
      </c>
      <c r="S375" s="13">
        <v>3.4682528648635927E-2</v>
      </c>
      <c r="T375" s="13">
        <v>0.64943599108731886</v>
      </c>
      <c r="U375" s="13">
        <v>0.31588148026404522</v>
      </c>
      <c r="V375" s="14">
        <v>67.27693327441412</v>
      </c>
      <c r="W375" s="20">
        <v>5.3041182096746242E-2</v>
      </c>
      <c r="X375" s="20">
        <v>4.9394046053266791E-3</v>
      </c>
      <c r="Y375" s="20">
        <v>1.0639006969527768E-2</v>
      </c>
    </row>
    <row r="376" spans="3:25">
      <c r="C376" s="9" t="s">
        <v>2135</v>
      </c>
      <c r="D376" s="9" t="s">
        <v>93</v>
      </c>
      <c r="E376" s="13">
        <v>53.531399999999998</v>
      </c>
      <c r="F376" s="13">
        <v>0.2311</v>
      </c>
      <c r="G376" s="13">
        <v>0.67249999999999999</v>
      </c>
      <c r="H376" s="13">
        <v>18.970400000000001</v>
      </c>
      <c r="I376" s="13">
        <v>0.57650000000000001</v>
      </c>
      <c r="J376" s="13">
        <v>24.2088</v>
      </c>
      <c r="K376" s="13">
        <v>1.7153</v>
      </c>
      <c r="L376" s="13">
        <v>-2.5000000000000001E-3</v>
      </c>
      <c r="M376" s="13">
        <v>-2.0999999999999999E-3</v>
      </c>
      <c r="N376" s="13">
        <v>3.8999999999999998E-3</v>
      </c>
      <c r="O376" s="13">
        <v>-1.44E-2</v>
      </c>
      <c r="P376" s="13">
        <v>-3.7000000000000002E-3</v>
      </c>
      <c r="Q376" s="13">
        <v>99.91</v>
      </c>
      <c r="S376" s="13">
        <v>3.4168165074243445E-2</v>
      </c>
      <c r="T376" s="13">
        <v>0.67088802239611534</v>
      </c>
      <c r="U376" s="13">
        <v>0.29494381252964119</v>
      </c>
      <c r="V376" s="14">
        <v>69.462198090383566</v>
      </c>
      <c r="W376" s="20">
        <v>2.8112538963552591E-2</v>
      </c>
      <c r="X376" s="20">
        <v>1.0864749717141992E-3</v>
      </c>
      <c r="Y376" s="20">
        <v>6.4045996733546858E-3</v>
      </c>
    </row>
    <row r="377" spans="3:25">
      <c r="C377" s="9" t="s">
        <v>2136</v>
      </c>
      <c r="D377" s="9" t="s">
        <v>53</v>
      </c>
      <c r="E377" s="13">
        <v>52.552799999999998</v>
      </c>
      <c r="F377" s="13">
        <v>0.42749999999999999</v>
      </c>
      <c r="G377" s="13">
        <v>1.4019999999999999</v>
      </c>
      <c r="H377" s="13">
        <v>19.883099999999999</v>
      </c>
      <c r="I377" s="13">
        <v>0.63980000000000004</v>
      </c>
      <c r="J377" s="13">
        <v>23.284800000000001</v>
      </c>
      <c r="K377" s="13">
        <v>1.9194</v>
      </c>
      <c r="L377" s="13">
        <v>3.2500000000000001E-2</v>
      </c>
      <c r="M377" s="13">
        <v>6.3E-3</v>
      </c>
      <c r="N377" s="13">
        <v>5.4999999999999997E-3</v>
      </c>
      <c r="O377" s="13">
        <v>9.7999999999999997E-3</v>
      </c>
      <c r="P377" s="13">
        <v>7.6E-3</v>
      </c>
      <c r="Q377" s="13">
        <v>100.1711</v>
      </c>
      <c r="S377" s="13">
        <v>3.8516884181165119E-2</v>
      </c>
      <c r="T377" s="13">
        <v>0.65005989896102134</v>
      </c>
      <c r="U377" s="13">
        <v>0.3114232168578136</v>
      </c>
      <c r="V377" s="14">
        <v>67.610121099984781</v>
      </c>
      <c r="W377" s="20">
        <v>5.6152804834178172E-2</v>
      </c>
      <c r="X377" s="20">
        <v>4.9718822277076344E-3</v>
      </c>
      <c r="Y377" s="20">
        <v>1.1896546345661075E-2</v>
      </c>
    </row>
    <row r="378" spans="3:25">
      <c r="C378" s="9" t="s">
        <v>2137</v>
      </c>
      <c r="D378" s="9" t="s">
        <v>2517</v>
      </c>
      <c r="E378" s="13">
        <v>52.822800000000001</v>
      </c>
      <c r="F378" s="13">
        <v>0.34100000000000003</v>
      </c>
      <c r="G378" s="13">
        <v>1.2943</v>
      </c>
      <c r="H378" s="13">
        <v>19.098500000000001</v>
      </c>
      <c r="I378" s="13">
        <v>0.52259999999999995</v>
      </c>
      <c r="J378" s="13">
        <v>23.9787</v>
      </c>
      <c r="K378" s="13">
        <v>1.8524</v>
      </c>
      <c r="L378" s="13">
        <v>4.2099999999999999E-2</v>
      </c>
      <c r="M378" s="13">
        <v>2.58E-2</v>
      </c>
      <c r="N378" s="13">
        <v>-1.5299999999999999E-2</v>
      </c>
      <c r="O378" s="13">
        <v>4.1000000000000003E-3</v>
      </c>
      <c r="P378" s="13">
        <v>-4.1799999999999997E-2</v>
      </c>
      <c r="Q378" s="13">
        <v>99.982500000000002</v>
      </c>
      <c r="S378" s="13">
        <v>3.6960281799018016E-2</v>
      </c>
      <c r="T378" s="13">
        <v>0.66561230567941176</v>
      </c>
      <c r="U378" s="13">
        <v>0.29742741252157023</v>
      </c>
      <c r="V378" s="14">
        <v>69.115768861830219</v>
      </c>
      <c r="W378" s="20">
        <v>5.1023457713456288E-2</v>
      </c>
      <c r="X378" s="20">
        <v>5.2654106644221266E-3</v>
      </c>
      <c r="Y378" s="20">
        <v>9.4658167420279618E-3</v>
      </c>
    </row>
    <row r="379" spans="3:25">
      <c r="C379" s="9" t="s">
        <v>1945</v>
      </c>
      <c r="D379" s="9" t="s">
        <v>56</v>
      </c>
      <c r="E379" s="13">
        <v>52.7042</v>
      </c>
      <c r="F379" s="13">
        <v>0.40539999999999998</v>
      </c>
      <c r="G379" s="13">
        <v>1.1492</v>
      </c>
      <c r="H379" s="13">
        <v>19.460100000000001</v>
      </c>
      <c r="I379" s="13">
        <v>0.66769999999999996</v>
      </c>
      <c r="J379" s="13">
        <v>23.961099999999998</v>
      </c>
      <c r="K379" s="13">
        <v>1.6102000000000001</v>
      </c>
      <c r="L379" s="13">
        <v>7.4000000000000003E-3</v>
      </c>
      <c r="M379" s="13">
        <v>7.7000000000000002E-3</v>
      </c>
      <c r="N379" s="13">
        <v>-3.2300000000000002E-2</v>
      </c>
      <c r="O379" s="13">
        <v>1.9199999999999998E-2</v>
      </c>
      <c r="P379" s="13">
        <v>-8.5000000000000006E-3</v>
      </c>
      <c r="Q379" s="13">
        <v>99.992099999999994</v>
      </c>
      <c r="S379" s="13">
        <v>3.2117786697313501E-2</v>
      </c>
      <c r="T379" s="13">
        <v>0.66491747296784531</v>
      </c>
      <c r="U379" s="13">
        <v>0.30296474033484122</v>
      </c>
      <c r="V379" s="14">
        <v>68.698180814684022</v>
      </c>
      <c r="W379" s="20">
        <v>5.134375729845142E-2</v>
      </c>
      <c r="X379" s="20">
        <v>-1.2610268789168683E-3</v>
      </c>
      <c r="Y379" s="20">
        <v>1.1276966012794229E-2</v>
      </c>
    </row>
    <row r="380" spans="3:25">
      <c r="C380" s="9" t="s">
        <v>2138</v>
      </c>
      <c r="D380" s="9" t="s">
        <v>53</v>
      </c>
      <c r="E380" s="13">
        <v>52.517400000000002</v>
      </c>
      <c r="F380" s="13">
        <v>0.31119999999999998</v>
      </c>
      <c r="G380" s="13">
        <v>1.2248000000000001</v>
      </c>
      <c r="H380" s="13">
        <v>20.745699999999999</v>
      </c>
      <c r="I380" s="13">
        <v>0.56730000000000003</v>
      </c>
      <c r="J380" s="13">
        <v>22.8187</v>
      </c>
      <c r="K380" s="13">
        <v>1.6896</v>
      </c>
      <c r="L380" s="13">
        <v>5.0200000000000002E-2</v>
      </c>
      <c r="M380" s="13">
        <v>2.58E-2</v>
      </c>
      <c r="N380" s="13">
        <v>-1.38E-2</v>
      </c>
      <c r="O380" s="13">
        <v>6.3E-3</v>
      </c>
      <c r="P380" s="13">
        <v>5.4000000000000003E-3</v>
      </c>
      <c r="Q380" s="13">
        <v>99.962199999999996</v>
      </c>
      <c r="S380" s="13">
        <v>3.4045491297090925E-2</v>
      </c>
      <c r="T380" s="13">
        <v>0.63967858288006463</v>
      </c>
      <c r="U380" s="13">
        <v>0.32627592582284454</v>
      </c>
      <c r="V380" s="14">
        <v>66.222433573919517</v>
      </c>
      <c r="W380" s="20">
        <v>4.7212792113676016E-2</v>
      </c>
      <c r="X380" s="20">
        <v>6.4680419319620777E-3</v>
      </c>
      <c r="Y380" s="20">
        <v>8.7058225801000672E-3</v>
      </c>
    </row>
    <row r="381" spans="3:25">
      <c r="C381" s="9" t="s">
        <v>2139</v>
      </c>
      <c r="D381" s="9" t="s">
        <v>53</v>
      </c>
      <c r="E381" s="13">
        <v>53.408900000000003</v>
      </c>
      <c r="F381" s="13">
        <v>0.22789999999999999</v>
      </c>
      <c r="G381" s="13">
        <v>0.60229999999999995</v>
      </c>
      <c r="H381" s="13">
        <v>19.283799999999999</v>
      </c>
      <c r="I381" s="13">
        <v>0.75470000000000004</v>
      </c>
      <c r="J381" s="13">
        <v>23.543399999999998</v>
      </c>
      <c r="K381" s="13">
        <v>1.6624000000000001</v>
      </c>
      <c r="L381" s="13">
        <v>1.9900000000000001E-2</v>
      </c>
      <c r="M381" s="13">
        <v>-4.1999999999999997E-3</v>
      </c>
      <c r="N381" s="13">
        <v>2.9399999999999999E-2</v>
      </c>
      <c r="O381" s="13">
        <v>-5.7999999999999996E-3</v>
      </c>
      <c r="P381" s="13">
        <v>-2.4299999999999999E-2</v>
      </c>
      <c r="Q381" s="13">
        <v>99.532600000000002</v>
      </c>
      <c r="S381" s="13">
        <v>3.3605768562314897E-2</v>
      </c>
      <c r="T381" s="13">
        <v>0.66212912267579427</v>
      </c>
      <c r="U381" s="13">
        <v>0.30426510876189072</v>
      </c>
      <c r="V381" s="14">
        <v>68.515425810309139</v>
      </c>
      <c r="W381" s="20">
        <v>2.1264979975514242E-2</v>
      </c>
      <c r="X381" s="20">
        <v>5.0370484449489307E-3</v>
      </c>
      <c r="Y381" s="20">
        <v>6.3523855827952889E-3</v>
      </c>
    </row>
    <row r="382" spans="3:25">
      <c r="C382" s="9" t="s">
        <v>2140</v>
      </c>
      <c r="D382" s="9" t="s">
        <v>54</v>
      </c>
      <c r="E382" s="13">
        <v>52.922899999999998</v>
      </c>
      <c r="F382" s="13">
        <v>0.247</v>
      </c>
      <c r="G382" s="13">
        <v>0.91010000000000002</v>
      </c>
      <c r="H382" s="13">
        <v>20.4284</v>
      </c>
      <c r="I382" s="13">
        <v>0.71530000000000005</v>
      </c>
      <c r="J382" s="13">
        <v>23.471900000000002</v>
      </c>
      <c r="K382" s="13">
        <v>1.4818</v>
      </c>
      <c r="L382" s="13">
        <v>2.75E-2</v>
      </c>
      <c r="M382" s="13">
        <v>1.0500000000000001E-2</v>
      </c>
      <c r="N382" s="13">
        <v>7.1400000000000005E-2</v>
      </c>
      <c r="O382" s="13">
        <v>-5.5999999999999999E-3</v>
      </c>
      <c r="P382" s="13">
        <v>-3.1899999999999998E-2</v>
      </c>
      <c r="Q382" s="13">
        <v>100.2869</v>
      </c>
      <c r="S382" s="13">
        <v>2.9588065542294359E-2</v>
      </c>
      <c r="T382" s="13">
        <v>0.65203428863897916</v>
      </c>
      <c r="U382" s="13">
        <v>0.31837764581872652</v>
      </c>
      <c r="V382" s="14">
        <v>67.191495228606684</v>
      </c>
      <c r="W382" s="20">
        <v>4.3262476152285956E-2</v>
      </c>
      <c r="X382" s="20">
        <v>-3.5999449634610409E-3</v>
      </c>
      <c r="Y382" s="20">
        <v>6.8707542031588974E-3</v>
      </c>
    </row>
    <row r="383" spans="3:25">
      <c r="C383" s="9" t="s">
        <v>2141</v>
      </c>
      <c r="D383" s="9" t="s">
        <v>54</v>
      </c>
      <c r="E383" s="13">
        <v>52.733600000000003</v>
      </c>
      <c r="F383" s="13">
        <v>0.316</v>
      </c>
      <c r="G383" s="13">
        <v>1.2770999999999999</v>
      </c>
      <c r="H383" s="13">
        <v>19.205500000000001</v>
      </c>
      <c r="I383" s="13">
        <v>0.67530000000000001</v>
      </c>
      <c r="J383" s="13">
        <v>23.527100000000001</v>
      </c>
      <c r="K383" s="13">
        <v>1.6913</v>
      </c>
      <c r="L383" s="13">
        <v>2.9700000000000001E-2</v>
      </c>
      <c r="M383" s="13">
        <v>-1.4E-3</v>
      </c>
      <c r="N383" s="13">
        <v>-2.1700000000000001E-2</v>
      </c>
      <c r="O383" s="13">
        <v>-8.9999999999999998E-4</v>
      </c>
      <c r="P383" s="13">
        <v>8.5000000000000006E-3</v>
      </c>
      <c r="Q383" s="13">
        <v>99.464200000000005</v>
      </c>
      <c r="S383" s="13">
        <v>3.4227968803902081E-2</v>
      </c>
      <c r="T383" s="13">
        <v>0.66240573501000244</v>
      </c>
      <c r="U383" s="13">
        <v>0.30336629618609551</v>
      </c>
      <c r="V383" s="14">
        <v>68.588208564045942</v>
      </c>
      <c r="W383" s="20">
        <v>4.3288715520545695E-2</v>
      </c>
      <c r="X383" s="20">
        <v>1.2566869743346358E-2</v>
      </c>
      <c r="Y383" s="20">
        <v>8.8215506334158277E-3</v>
      </c>
    </row>
    <row r="384" spans="3:25"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S384" s="13"/>
      <c r="T384" s="13"/>
      <c r="U384" s="13"/>
      <c r="V384" s="14"/>
      <c r="W384" s="20"/>
      <c r="X384" s="20"/>
      <c r="Y384" s="20"/>
    </row>
    <row r="385" spans="2:26"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S385" s="13"/>
      <c r="T385" s="13"/>
      <c r="U385" s="13"/>
      <c r="V385" s="14"/>
      <c r="W385" s="20"/>
      <c r="X385" s="20"/>
      <c r="Y385" s="20"/>
    </row>
    <row r="386" spans="2:26" s="3" customFormat="1">
      <c r="B386" s="12" t="s">
        <v>1671</v>
      </c>
      <c r="C386" s="12"/>
      <c r="D386" s="12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12"/>
      <c r="S386" s="12"/>
      <c r="T386" s="12"/>
      <c r="U386" s="12"/>
      <c r="V386" s="17"/>
      <c r="W386" s="22"/>
      <c r="X386" s="22"/>
      <c r="Y386" s="22"/>
      <c r="Z386" s="12"/>
    </row>
    <row r="387" spans="2:26">
      <c r="C387" s="9" t="s">
        <v>2142</v>
      </c>
      <c r="D387" s="9" t="s">
        <v>53</v>
      </c>
      <c r="E387" s="13">
        <v>52.685200000000002</v>
      </c>
      <c r="F387" s="13">
        <v>0.30509999999999998</v>
      </c>
      <c r="G387" s="13">
        <v>1.0102</v>
      </c>
      <c r="H387" s="13">
        <v>20.131699999999999</v>
      </c>
      <c r="I387" s="13">
        <v>0.62629999999999997</v>
      </c>
      <c r="J387" s="13">
        <v>23.1128</v>
      </c>
      <c r="K387" s="13">
        <v>1.7263999999999999</v>
      </c>
      <c r="L387" s="13">
        <v>1.26E-2</v>
      </c>
      <c r="M387" s="13">
        <v>4.1999999999999997E-3</v>
      </c>
      <c r="N387" s="13">
        <v>4.3900000000000002E-2</v>
      </c>
      <c r="O387" s="13">
        <v>-1.1599999999999999E-2</v>
      </c>
      <c r="P387" s="13">
        <v>-1.23E-2</v>
      </c>
      <c r="Q387" s="13">
        <v>99.658500000000004</v>
      </c>
      <c r="S387" s="13">
        <v>3.4810355262321881E-2</v>
      </c>
      <c r="T387" s="13">
        <v>0.64835788412969342</v>
      </c>
      <c r="U387" s="13">
        <v>0.31683176060798468</v>
      </c>
      <c r="V387" s="14">
        <v>67.174144238348703</v>
      </c>
      <c r="W387" s="20">
        <v>4.1376609293324096E-2</v>
      </c>
      <c r="X387" s="20">
        <v>2.8895702064859405E-3</v>
      </c>
      <c r="Y387" s="20">
        <v>8.5334182227430975E-3</v>
      </c>
    </row>
    <row r="388" spans="2:26">
      <c r="C388" s="9" t="s">
        <v>2143</v>
      </c>
      <c r="D388" s="9" t="s">
        <v>53</v>
      </c>
      <c r="E388" s="13">
        <v>52.412500000000001</v>
      </c>
      <c r="F388" s="13">
        <v>0.3649</v>
      </c>
      <c r="G388" s="13">
        <v>1.3896999999999999</v>
      </c>
      <c r="H388" s="13">
        <v>18.8155</v>
      </c>
      <c r="I388" s="13">
        <v>0.57920000000000005</v>
      </c>
      <c r="J388" s="13">
        <v>23.556799999999999</v>
      </c>
      <c r="K388" s="13">
        <v>2.0968</v>
      </c>
      <c r="L388" s="13">
        <v>5.7500000000000002E-2</v>
      </c>
      <c r="M388" s="13">
        <v>2.0999999999999999E-3</v>
      </c>
      <c r="N388" s="13">
        <v>-7.0000000000000001E-3</v>
      </c>
      <c r="O388" s="13">
        <v>1.7399999999999999E-2</v>
      </c>
      <c r="P388" s="13">
        <v>5.1700000000000003E-2</v>
      </c>
      <c r="Q388" s="13">
        <v>99.344099999999997</v>
      </c>
      <c r="S388" s="13">
        <v>4.2312389984445961E-2</v>
      </c>
      <c r="T388" s="13">
        <v>0.66133582664368618</v>
      </c>
      <c r="U388" s="13">
        <v>0.29635178337186779</v>
      </c>
      <c r="V388" s="14">
        <v>69.055485288459082</v>
      </c>
      <c r="W388" s="20">
        <v>5.2336191865119952E-2</v>
      </c>
      <c r="X388" s="20">
        <v>8.5337026546193906E-3</v>
      </c>
      <c r="Y388" s="20">
        <v>1.0201675419295687E-2</v>
      </c>
    </row>
    <row r="389" spans="2:26">
      <c r="C389" s="9" t="s">
        <v>2144</v>
      </c>
      <c r="D389" s="9" t="s">
        <v>196</v>
      </c>
      <c r="E389" s="13">
        <v>52.878599999999999</v>
      </c>
      <c r="F389" s="13">
        <v>0.4143</v>
      </c>
      <c r="G389" s="13">
        <v>1.4508000000000001</v>
      </c>
      <c r="H389" s="13">
        <v>17.514399999999998</v>
      </c>
      <c r="I389" s="13">
        <v>0.5242</v>
      </c>
      <c r="J389" s="13">
        <v>25.011399999999998</v>
      </c>
      <c r="K389" s="13">
        <v>1.8295999999999999</v>
      </c>
      <c r="L389" s="13">
        <v>3.2000000000000001E-2</v>
      </c>
      <c r="M389" s="13">
        <v>3.5000000000000001E-3</v>
      </c>
      <c r="N389" s="13">
        <v>1.2E-2</v>
      </c>
      <c r="O389" s="13">
        <v>7.0000000000000001E-3</v>
      </c>
      <c r="P389" s="13">
        <v>-6.0000000000000001E-3</v>
      </c>
      <c r="Q389" s="13">
        <v>99.677999999999997</v>
      </c>
      <c r="S389" s="13">
        <v>3.6376532606908651E-2</v>
      </c>
      <c r="T389" s="13">
        <v>0.69182835360753991</v>
      </c>
      <c r="U389" s="13">
        <v>0.27179511378555143</v>
      </c>
      <c r="V389" s="14">
        <v>71.794469211003772</v>
      </c>
      <c r="W389" s="20">
        <v>5.7611388898670013E-2</v>
      </c>
      <c r="X389" s="20">
        <v>5.2040060046598252E-3</v>
      </c>
      <c r="Y389" s="20">
        <v>1.1449581886811914E-2</v>
      </c>
    </row>
    <row r="390" spans="2:26">
      <c r="C390" s="9" t="s">
        <v>2145</v>
      </c>
      <c r="D390" s="9" t="s">
        <v>196</v>
      </c>
      <c r="E390" s="13">
        <v>52.849699999999999</v>
      </c>
      <c r="F390" s="13">
        <v>0.28799999999999998</v>
      </c>
      <c r="G390" s="13">
        <v>1.3451</v>
      </c>
      <c r="H390" s="13">
        <v>19.083500000000001</v>
      </c>
      <c r="I390" s="13">
        <v>0.78779999999999994</v>
      </c>
      <c r="J390" s="13">
        <v>23.587299999999999</v>
      </c>
      <c r="K390" s="13">
        <v>1.6854</v>
      </c>
      <c r="L390" s="13">
        <v>-1.2500000000000001E-2</v>
      </c>
      <c r="M390" s="13">
        <v>-3.5000000000000001E-3</v>
      </c>
      <c r="N390" s="13">
        <v>-4.0000000000000002E-4</v>
      </c>
      <c r="O390" s="13">
        <v>-4.4999999999999997E-3</v>
      </c>
      <c r="P390" s="13">
        <v>2.3699999999999999E-2</v>
      </c>
      <c r="Q390" s="13">
        <v>99.650499999999994</v>
      </c>
      <c r="S390" s="13">
        <v>3.4120561937208978E-2</v>
      </c>
      <c r="T390" s="13">
        <v>0.66433421903194578</v>
      </c>
      <c r="U390" s="13">
        <v>0.30154521903084519</v>
      </c>
      <c r="V390" s="14">
        <v>68.780242424909972</v>
      </c>
      <c r="W390" s="20">
        <v>4.3696786528291343E-2</v>
      </c>
      <c r="X390" s="20">
        <v>1.4991386151547256E-2</v>
      </c>
      <c r="Y390" s="20">
        <v>8.0205592102074921E-3</v>
      </c>
    </row>
    <row r="391" spans="2:26">
      <c r="C391" s="9" t="s">
        <v>2146</v>
      </c>
      <c r="D391" s="9" t="s">
        <v>53</v>
      </c>
      <c r="E391" s="13">
        <v>52.918700000000001</v>
      </c>
      <c r="F391" s="13">
        <v>0.39050000000000001</v>
      </c>
      <c r="G391" s="13">
        <v>1.8428</v>
      </c>
      <c r="H391" s="13">
        <v>18.0779</v>
      </c>
      <c r="I391" s="13">
        <v>0.59770000000000001</v>
      </c>
      <c r="J391" s="13">
        <v>24.1374</v>
      </c>
      <c r="K391" s="13">
        <v>1.8581000000000001</v>
      </c>
      <c r="L391" s="13">
        <v>6.4600000000000005E-2</v>
      </c>
      <c r="M391" s="13">
        <v>-3.5000000000000001E-3</v>
      </c>
      <c r="N391" s="13">
        <v>-2.3E-2</v>
      </c>
      <c r="O391" s="13">
        <v>1.9599999999999999E-2</v>
      </c>
      <c r="P391" s="13">
        <v>4.6699999999999998E-2</v>
      </c>
      <c r="Q391" s="13">
        <v>99.953900000000004</v>
      </c>
      <c r="S391" s="13">
        <v>3.7500586624890496E-2</v>
      </c>
      <c r="T391" s="13">
        <v>0.67772681996465045</v>
      </c>
      <c r="U391" s="13">
        <v>0.28477259341045907</v>
      </c>
      <c r="V391" s="14">
        <v>70.413219015700719</v>
      </c>
      <c r="W391" s="20">
        <v>5.5563589186518048E-2</v>
      </c>
      <c r="X391" s="20">
        <v>2.4247852275824863E-2</v>
      </c>
      <c r="Y391" s="20">
        <v>1.0795037017945765E-2</v>
      </c>
    </row>
    <row r="392" spans="2:26">
      <c r="C392" s="9" t="s">
        <v>2147</v>
      </c>
      <c r="D392" s="9" t="s">
        <v>196</v>
      </c>
      <c r="E392" s="13">
        <v>52.513500000000001</v>
      </c>
      <c r="F392" s="13">
        <v>0.32750000000000001</v>
      </c>
      <c r="G392" s="13">
        <v>1.2697000000000001</v>
      </c>
      <c r="H392" s="13">
        <v>19.668600000000001</v>
      </c>
      <c r="I392" s="13">
        <v>0.77329999999999999</v>
      </c>
      <c r="J392" s="13">
        <v>23.304300000000001</v>
      </c>
      <c r="K392" s="13">
        <v>1.7403</v>
      </c>
      <c r="L392" s="13">
        <v>2.0199999999999999E-2</v>
      </c>
      <c r="M392" s="13">
        <v>1.49E-2</v>
      </c>
      <c r="N392" s="13">
        <v>-7.7999999999999996E-3</v>
      </c>
      <c r="O392" s="13">
        <v>6.6E-3</v>
      </c>
      <c r="P392" s="13">
        <v>-2.5999999999999999E-3</v>
      </c>
      <c r="Q392" s="13">
        <v>99.638900000000007</v>
      </c>
      <c r="S392" s="13">
        <v>3.5148132191027526E-2</v>
      </c>
      <c r="T392" s="13">
        <v>0.65480109970640066</v>
      </c>
      <c r="U392" s="13">
        <v>0.31005076810257171</v>
      </c>
      <c r="V392" s="14">
        <v>67.865453916086764</v>
      </c>
      <c r="W392" s="20">
        <v>4.8865263396634218E-2</v>
      </c>
      <c r="X392" s="20">
        <v>6.7404975818243021E-3</v>
      </c>
      <c r="Y392" s="20">
        <v>9.1547422217271301E-3</v>
      </c>
    </row>
    <row r="393" spans="2:26">
      <c r="C393" s="9" t="s">
        <v>2148</v>
      </c>
      <c r="D393" s="9" t="s">
        <v>196</v>
      </c>
      <c r="E393" s="13">
        <v>52.451900000000002</v>
      </c>
      <c r="F393" s="13">
        <v>0.27429999999999999</v>
      </c>
      <c r="G393" s="13">
        <v>1.0183</v>
      </c>
      <c r="H393" s="13">
        <v>20.080300000000001</v>
      </c>
      <c r="I393" s="13">
        <v>0.72550000000000003</v>
      </c>
      <c r="J393" s="13">
        <v>23.5</v>
      </c>
      <c r="K393" s="13">
        <v>1.675</v>
      </c>
      <c r="L393" s="13">
        <v>3.0499999999999999E-2</v>
      </c>
      <c r="M393" s="13">
        <v>-7.1000000000000004E-3</v>
      </c>
      <c r="N393" s="13">
        <v>5.0000000000000001E-3</v>
      </c>
      <c r="O393" s="13">
        <v>2.9999999999999997E-4</v>
      </c>
      <c r="P393" s="13">
        <v>-2.0899999999999998E-2</v>
      </c>
      <c r="Q393" s="13">
        <v>99.760999999999996</v>
      </c>
      <c r="S393" s="13">
        <v>3.3472151841280683E-2</v>
      </c>
      <c r="T393" s="13">
        <v>0.65332893165411321</v>
      </c>
      <c r="U393" s="13">
        <v>0.31319891650460613</v>
      </c>
      <c r="V393" s="14">
        <v>67.595458620125143</v>
      </c>
      <c r="W393" s="20">
        <v>4.9957265456743949E-2</v>
      </c>
      <c r="X393" s="20">
        <v>-5.3340336070482677E-3</v>
      </c>
      <c r="Y393" s="20">
        <v>7.6723292440589652E-3</v>
      </c>
    </row>
    <row r="394" spans="2:26">
      <c r="C394" s="9" t="s">
        <v>2149</v>
      </c>
      <c r="D394" s="9" t="s">
        <v>53</v>
      </c>
      <c r="E394" s="13">
        <v>52.577399999999997</v>
      </c>
      <c r="F394" s="13">
        <v>0.36170000000000002</v>
      </c>
      <c r="G394" s="13">
        <v>1.2849999999999999</v>
      </c>
      <c r="H394" s="13">
        <v>18.383500000000002</v>
      </c>
      <c r="I394" s="13">
        <v>0.58140000000000003</v>
      </c>
      <c r="J394" s="13">
        <v>24.2727</v>
      </c>
      <c r="K394" s="13">
        <v>1.6963999999999999</v>
      </c>
      <c r="L394" s="13">
        <v>-2.5000000000000001E-3</v>
      </c>
      <c r="M394" s="13">
        <v>-0.01</v>
      </c>
      <c r="N394" s="13">
        <v>1.6899999999999998E-2</v>
      </c>
      <c r="O394" s="13">
        <v>8.9999999999999998E-4</v>
      </c>
      <c r="P394" s="13">
        <v>-5.7999999999999996E-3</v>
      </c>
      <c r="Q394" s="13">
        <v>99.175899999999999</v>
      </c>
      <c r="S394" s="13">
        <v>3.405494634786594E-2</v>
      </c>
      <c r="T394" s="13">
        <v>0.67789937211874396</v>
      </c>
      <c r="U394" s="13">
        <v>0.28804568153339022</v>
      </c>
      <c r="V394" s="14">
        <v>70.179910291551224</v>
      </c>
      <c r="W394" s="20">
        <v>5.1076486613733429E-2</v>
      </c>
      <c r="X394" s="20">
        <v>5.0672340139928246E-3</v>
      </c>
      <c r="Y394" s="20">
        <v>1.008701618367646E-2</v>
      </c>
    </row>
    <row r="395" spans="2:26">
      <c r="C395" s="9" t="s">
        <v>2150</v>
      </c>
      <c r="D395" s="9" t="s">
        <v>196</v>
      </c>
      <c r="E395" s="13">
        <v>53.210500000000003</v>
      </c>
      <c r="F395" s="13">
        <v>0.34820000000000001</v>
      </c>
      <c r="G395" s="13">
        <v>1.1526000000000001</v>
      </c>
      <c r="H395" s="13">
        <v>19.018599999999999</v>
      </c>
      <c r="I395" s="13">
        <v>0.62480000000000002</v>
      </c>
      <c r="J395" s="13">
        <v>24.114699999999999</v>
      </c>
      <c r="K395" s="13">
        <v>1.6394</v>
      </c>
      <c r="L395" s="13">
        <v>1.52E-2</v>
      </c>
      <c r="M395" s="13">
        <v>-7.9000000000000008E-3</v>
      </c>
      <c r="N395" s="13">
        <v>1.17E-2</v>
      </c>
      <c r="O395" s="13">
        <v>1.78E-2</v>
      </c>
      <c r="P395" s="13">
        <v>3.8E-3</v>
      </c>
      <c r="Q395" s="13">
        <v>100.1572</v>
      </c>
      <c r="S395" s="13">
        <v>3.2766696402440065E-2</v>
      </c>
      <c r="T395" s="13">
        <v>0.67054016460739729</v>
      </c>
      <c r="U395" s="13">
        <v>0.2966931389901627</v>
      </c>
      <c r="V395" s="14">
        <v>69.325586920277431</v>
      </c>
      <c r="W395" s="20">
        <v>4.3210878284486665E-2</v>
      </c>
      <c r="X395" s="20">
        <v>6.749724964316875E-3</v>
      </c>
      <c r="Y395" s="20">
        <v>9.6337189414218184E-3</v>
      </c>
    </row>
    <row r="396" spans="2:26">
      <c r="C396" s="9" t="s">
        <v>2151</v>
      </c>
      <c r="D396" s="9" t="s">
        <v>307</v>
      </c>
      <c r="E396" s="13">
        <v>52.775300000000001</v>
      </c>
      <c r="F396" s="13">
        <v>0.34860000000000002</v>
      </c>
      <c r="G396" s="13">
        <v>1.5670999999999999</v>
      </c>
      <c r="H396" s="13">
        <v>18.230899999999998</v>
      </c>
      <c r="I396" s="13">
        <v>0.50519999999999998</v>
      </c>
      <c r="J396" s="13">
        <v>24.669499999999999</v>
      </c>
      <c r="K396" s="13">
        <v>1.7679</v>
      </c>
      <c r="L396" s="13">
        <v>4.7899999999999998E-2</v>
      </c>
      <c r="M396" s="13">
        <v>5.7999999999999996E-3</v>
      </c>
      <c r="N396" s="13">
        <v>-1.5E-3</v>
      </c>
      <c r="O396" s="13">
        <v>2.1100000000000001E-2</v>
      </c>
      <c r="P396" s="13">
        <v>8.3999999999999995E-3</v>
      </c>
      <c r="Q396" s="13">
        <v>99.947699999999998</v>
      </c>
      <c r="S396" s="13">
        <v>3.5134513472120162E-2</v>
      </c>
      <c r="T396" s="13">
        <v>0.6820744826895011</v>
      </c>
      <c r="U396" s="13">
        <v>0.28279100383837874</v>
      </c>
      <c r="V396" s="14">
        <v>70.691147337436917</v>
      </c>
      <c r="W396" s="20">
        <v>6.016871272706048E-2</v>
      </c>
      <c r="X396" s="20">
        <v>7.7254336696840759E-3</v>
      </c>
      <c r="Y396" s="20">
        <v>9.6400470011142585E-3</v>
      </c>
    </row>
    <row r="397" spans="2:26">
      <c r="C397" s="9" t="s">
        <v>2152</v>
      </c>
      <c r="D397" s="9" t="s">
        <v>306</v>
      </c>
      <c r="E397" s="13">
        <v>53.311199999999999</v>
      </c>
      <c r="F397" s="13">
        <v>0.3332</v>
      </c>
      <c r="G397" s="13">
        <v>1.1702999999999999</v>
      </c>
      <c r="H397" s="13">
        <v>19.8292</v>
      </c>
      <c r="I397" s="13">
        <v>0.71519999999999995</v>
      </c>
      <c r="J397" s="13">
        <v>23.364100000000001</v>
      </c>
      <c r="K397" s="13">
        <v>2.0501</v>
      </c>
      <c r="L397" s="13">
        <v>4.1000000000000002E-2</v>
      </c>
      <c r="M397" s="13">
        <v>-1.4E-3</v>
      </c>
      <c r="N397" s="13">
        <v>-2.9399999999999999E-2</v>
      </c>
      <c r="O397" s="13">
        <v>6.7000000000000002E-3</v>
      </c>
      <c r="P397" s="13">
        <v>-4.19E-2</v>
      </c>
      <c r="Q397" s="13">
        <v>100.821</v>
      </c>
      <c r="S397" s="13">
        <v>4.0976066120307846E-2</v>
      </c>
      <c r="T397" s="13">
        <v>0.64967997305355529</v>
      </c>
      <c r="U397" s="13">
        <v>0.3093439608261368</v>
      </c>
      <c r="V397" s="14">
        <v>67.743874798338084</v>
      </c>
      <c r="W397" s="20">
        <v>4.2242733748234951E-2</v>
      </c>
      <c r="X397" s="20">
        <v>8.4143242956711967E-3</v>
      </c>
      <c r="Y397" s="20">
        <v>9.2058500912579593E-3</v>
      </c>
    </row>
    <row r="398" spans="2:26">
      <c r="C398" s="9" t="s">
        <v>2153</v>
      </c>
      <c r="D398" s="9" t="s">
        <v>53</v>
      </c>
      <c r="E398" s="13">
        <v>52.798400000000001</v>
      </c>
      <c r="F398" s="13">
        <v>0.3599</v>
      </c>
      <c r="G398" s="13">
        <v>1.526</v>
      </c>
      <c r="H398" s="13">
        <v>18.5501</v>
      </c>
      <c r="I398" s="13">
        <v>0.60109999999999997</v>
      </c>
      <c r="J398" s="13">
        <v>24.1875</v>
      </c>
      <c r="K398" s="13">
        <v>1.7582</v>
      </c>
      <c r="L398" s="13">
        <v>5.1000000000000004E-3</v>
      </c>
      <c r="M398" s="13">
        <v>-1.4E-3</v>
      </c>
      <c r="N398" s="13">
        <v>2.2599999999999999E-2</v>
      </c>
      <c r="O398" s="13">
        <v>0.02</v>
      </c>
      <c r="P398" s="13">
        <v>-2.3300000000000001E-2</v>
      </c>
      <c r="Q398" s="13">
        <v>99.828900000000004</v>
      </c>
      <c r="S398" s="13">
        <v>3.5243708991818001E-2</v>
      </c>
      <c r="T398" s="13">
        <v>0.67452728226787062</v>
      </c>
      <c r="U398" s="13">
        <v>0.29022900874031138</v>
      </c>
      <c r="V398" s="14">
        <v>69.916857610016876</v>
      </c>
      <c r="W398" s="20">
        <v>5.4728546596934713E-2</v>
      </c>
      <c r="X398" s="20">
        <v>1.1541359961316444E-2</v>
      </c>
      <c r="Y398" s="20">
        <v>9.9760775833028625E-3</v>
      </c>
    </row>
    <row r="399" spans="2:26">
      <c r="C399" s="9" t="s">
        <v>2154</v>
      </c>
      <c r="D399" s="9" t="s">
        <v>54</v>
      </c>
      <c r="E399" s="13">
        <v>53.935000000000002</v>
      </c>
      <c r="F399" s="13">
        <v>0.28129999999999999</v>
      </c>
      <c r="G399" s="13">
        <v>1.2062999999999999</v>
      </c>
      <c r="H399" s="13">
        <v>15.437799999999999</v>
      </c>
      <c r="I399" s="13">
        <v>0.47070000000000001</v>
      </c>
      <c r="J399" s="13">
        <v>26.7561</v>
      </c>
      <c r="K399" s="13">
        <v>1.6739999999999999</v>
      </c>
      <c r="L399" s="13">
        <v>4.9200000000000001E-2</v>
      </c>
      <c r="M399" s="13">
        <v>8.6999999999999994E-3</v>
      </c>
      <c r="N399" s="13">
        <v>1.38E-2</v>
      </c>
      <c r="O399" s="13">
        <v>4.8500000000000001E-2</v>
      </c>
      <c r="P399" s="13">
        <v>3.0099999999999998E-2</v>
      </c>
      <c r="Q399" s="13">
        <v>99.9114</v>
      </c>
      <c r="S399" s="13">
        <v>3.2857673423011949E-2</v>
      </c>
      <c r="T399" s="13">
        <v>0.7306331490177983</v>
      </c>
      <c r="U399" s="13">
        <v>0.23650917755918982</v>
      </c>
      <c r="V399" s="14">
        <v>75.545566452843815</v>
      </c>
      <c r="W399" s="20">
        <v>4.4619511821325508E-2</v>
      </c>
      <c r="X399" s="20">
        <v>6.9292567303235741E-3</v>
      </c>
      <c r="Y399" s="20">
        <v>7.672711097802141E-3</v>
      </c>
    </row>
    <row r="400" spans="2:26">
      <c r="C400" s="9" t="s">
        <v>2155</v>
      </c>
      <c r="D400" s="9" t="s">
        <v>2513</v>
      </c>
      <c r="E400" s="13">
        <v>53.073399999999999</v>
      </c>
      <c r="F400" s="13">
        <v>0.30420000000000003</v>
      </c>
      <c r="G400" s="13">
        <v>1.1434</v>
      </c>
      <c r="H400" s="13">
        <v>18.1935</v>
      </c>
      <c r="I400" s="13">
        <v>0.56140000000000001</v>
      </c>
      <c r="J400" s="13">
        <v>24.879200000000001</v>
      </c>
      <c r="K400" s="13">
        <v>1.6533</v>
      </c>
      <c r="L400" s="13">
        <v>7.3200000000000001E-2</v>
      </c>
      <c r="M400" s="13">
        <v>-8.6E-3</v>
      </c>
      <c r="N400" s="13">
        <v>-6.4999999999999997E-3</v>
      </c>
      <c r="O400" s="13">
        <v>1.8E-3</v>
      </c>
      <c r="P400" s="13">
        <v>2E-3</v>
      </c>
      <c r="Q400" s="13">
        <v>99.885300000000001</v>
      </c>
      <c r="S400" s="13">
        <v>3.2760676188209804E-2</v>
      </c>
      <c r="T400" s="13">
        <v>0.68585579034630439</v>
      </c>
      <c r="U400" s="13">
        <v>0.28138353346548584</v>
      </c>
      <c r="V400" s="14">
        <v>70.908592471552709</v>
      </c>
      <c r="W400" s="20">
        <v>4.9105972683539889E-2</v>
      </c>
      <c r="X400" s="20">
        <v>4.3417871618993409E-4</v>
      </c>
      <c r="Y400" s="20">
        <v>8.412682487700161E-3</v>
      </c>
    </row>
    <row r="401" spans="2:26">
      <c r="C401" s="9" t="s">
        <v>2156</v>
      </c>
      <c r="D401" s="9" t="s">
        <v>54</v>
      </c>
      <c r="E401" s="13">
        <v>54.058100000000003</v>
      </c>
      <c r="F401" s="13">
        <v>0.29699999999999999</v>
      </c>
      <c r="G401" s="13">
        <v>0.94920000000000004</v>
      </c>
      <c r="H401" s="13">
        <v>18.269600000000001</v>
      </c>
      <c r="I401" s="13">
        <v>0.51</v>
      </c>
      <c r="J401" s="13">
        <v>24.610499999999998</v>
      </c>
      <c r="K401" s="13">
        <v>1.7212000000000001</v>
      </c>
      <c r="L401" s="13">
        <v>-2.5000000000000001E-3</v>
      </c>
      <c r="M401" s="13">
        <v>-5.1000000000000004E-3</v>
      </c>
      <c r="N401" s="13">
        <v>-8.0000000000000002E-3</v>
      </c>
      <c r="O401" s="13">
        <v>-1.35E-2</v>
      </c>
      <c r="P401" s="13">
        <v>7.5300000000000006E-2</v>
      </c>
      <c r="Q401" s="13">
        <v>100.4909</v>
      </c>
      <c r="S401" s="13">
        <v>3.4273560858119223E-2</v>
      </c>
      <c r="T401" s="13">
        <v>0.68177886556807188</v>
      </c>
      <c r="U401" s="13">
        <v>0.28394757357380895</v>
      </c>
      <c r="V401" s="14">
        <v>70.59751477591135</v>
      </c>
      <c r="W401" s="20">
        <v>2.7809872668921987E-2</v>
      </c>
      <c r="X401" s="20">
        <v>1.3007787492381052E-2</v>
      </c>
      <c r="Y401" s="20">
        <v>8.1519774938992838E-3</v>
      </c>
    </row>
    <row r="402" spans="2:26">
      <c r="C402" s="9" t="s">
        <v>2157</v>
      </c>
      <c r="D402" s="9" t="s">
        <v>54</v>
      </c>
      <c r="E402" s="13">
        <v>53.287799999999997</v>
      </c>
      <c r="F402" s="13">
        <v>0.3231</v>
      </c>
      <c r="G402" s="13">
        <v>1.0736000000000001</v>
      </c>
      <c r="H402" s="13">
        <v>18.587399999999999</v>
      </c>
      <c r="I402" s="13">
        <v>0.57899999999999996</v>
      </c>
      <c r="J402" s="13">
        <v>24.456600000000002</v>
      </c>
      <c r="K402" s="13">
        <v>1.6073999999999999</v>
      </c>
      <c r="L402" s="13">
        <v>1.78E-2</v>
      </c>
      <c r="M402" s="13">
        <v>1.23E-2</v>
      </c>
      <c r="N402" s="13">
        <v>-3.5000000000000001E-3</v>
      </c>
      <c r="O402" s="13">
        <v>1.5299999999999999E-2</v>
      </c>
      <c r="P402" s="13">
        <v>7.5300000000000006E-2</v>
      </c>
      <c r="Q402" s="13">
        <v>100.03570000000001</v>
      </c>
      <c r="S402" s="13">
        <v>3.2058487952730176E-2</v>
      </c>
      <c r="T402" s="13">
        <v>0.67859453567535832</v>
      </c>
      <c r="U402" s="13">
        <v>0.28934697637191137</v>
      </c>
      <c r="V402" s="14">
        <v>70.106977253210218</v>
      </c>
      <c r="W402" s="20">
        <v>4.0804712837430257E-2</v>
      </c>
      <c r="X402" s="20">
        <v>5.7211903302474207E-3</v>
      </c>
      <c r="Y402" s="20">
        <v>8.9372810292442408E-3</v>
      </c>
    </row>
    <row r="403" spans="2:26">
      <c r="C403" s="9" t="s">
        <v>2158</v>
      </c>
      <c r="D403" s="9" t="s">
        <v>54</v>
      </c>
      <c r="E403" s="13">
        <v>53.8782</v>
      </c>
      <c r="F403" s="13">
        <v>0.27360000000000001</v>
      </c>
      <c r="G403" s="13">
        <v>0.71950000000000003</v>
      </c>
      <c r="H403" s="13">
        <v>17.395700000000001</v>
      </c>
      <c r="I403" s="13">
        <v>0.4914</v>
      </c>
      <c r="J403" s="13">
        <v>25.8566</v>
      </c>
      <c r="K403" s="13">
        <v>1.857</v>
      </c>
      <c r="L403" s="13">
        <v>4.5900000000000003E-2</v>
      </c>
      <c r="M403" s="13">
        <v>1.32E-2</v>
      </c>
      <c r="N403" s="13">
        <v>4.5999999999999999E-3</v>
      </c>
      <c r="O403" s="13">
        <v>1.2E-2</v>
      </c>
      <c r="P403" s="13">
        <v>5.0200000000000002E-2</v>
      </c>
      <c r="Q403" s="13">
        <v>100.59820000000001</v>
      </c>
      <c r="S403" s="13">
        <v>3.6123644633564225E-2</v>
      </c>
      <c r="T403" s="13">
        <v>0.69975543657535511</v>
      </c>
      <c r="U403" s="13">
        <v>0.26412091879108068</v>
      </c>
      <c r="V403" s="14">
        <v>72.598049809960315</v>
      </c>
      <c r="W403" s="20">
        <v>4.0813004258439145E-2</v>
      </c>
      <c r="X403" s="20">
        <v>-9.9743099125989103E-3</v>
      </c>
      <c r="Y403" s="20">
        <v>7.4850968488953656E-3</v>
      </c>
    </row>
    <row r="404" spans="2:26">
      <c r="C404" s="9" t="s">
        <v>2159</v>
      </c>
      <c r="D404" s="9" t="s">
        <v>54</v>
      </c>
      <c r="E404" s="13">
        <v>53.563699999999997</v>
      </c>
      <c r="F404" s="13">
        <v>0.30130000000000001</v>
      </c>
      <c r="G404" s="13">
        <v>0.85540000000000005</v>
      </c>
      <c r="H404" s="13">
        <v>18.8324</v>
      </c>
      <c r="I404" s="13">
        <v>0.57079999999999997</v>
      </c>
      <c r="J404" s="13">
        <v>24.567900000000002</v>
      </c>
      <c r="K404" s="13">
        <v>1.8049999999999999</v>
      </c>
      <c r="L404" s="13">
        <v>3.6200000000000003E-2</v>
      </c>
      <c r="M404" s="13">
        <v>8.8000000000000005E-3</v>
      </c>
      <c r="N404" s="13">
        <v>-5.5999999999999999E-3</v>
      </c>
      <c r="O404" s="13">
        <v>-6.9999999999999999E-4</v>
      </c>
      <c r="P404" s="13">
        <v>-5.3900000000000003E-2</v>
      </c>
      <c r="Q404" s="13">
        <v>100.54130000000001</v>
      </c>
      <c r="S404" s="13">
        <v>3.5613325289609629E-2</v>
      </c>
      <c r="T404" s="13">
        <v>0.67437049809373784</v>
      </c>
      <c r="U404" s="13">
        <v>0.29001617661665252</v>
      </c>
      <c r="V404" s="14">
        <v>69.927396943373807</v>
      </c>
      <c r="W404" s="20">
        <v>3.9310991670674422E-2</v>
      </c>
      <c r="X404" s="20">
        <v>-2.4039050598923112E-3</v>
      </c>
      <c r="Y404" s="20">
        <v>8.2976630759398415E-3</v>
      </c>
    </row>
    <row r="405" spans="2:26"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S405" s="13"/>
      <c r="T405" s="13"/>
      <c r="U405" s="13"/>
      <c r="V405" s="14"/>
      <c r="W405" s="20"/>
      <c r="X405" s="20"/>
      <c r="Y405" s="20"/>
    </row>
    <row r="406" spans="2:26"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S406" s="13"/>
      <c r="T406" s="13"/>
      <c r="U406" s="13"/>
      <c r="V406" s="14"/>
      <c r="W406" s="20"/>
      <c r="X406" s="20"/>
      <c r="Y406" s="20"/>
    </row>
    <row r="407" spans="2:26" s="3" customFormat="1">
      <c r="B407" s="12" t="s">
        <v>1672</v>
      </c>
      <c r="C407" s="12"/>
      <c r="D407" s="12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12"/>
      <c r="S407" s="12"/>
      <c r="T407" s="12"/>
      <c r="U407" s="12"/>
      <c r="V407" s="17"/>
      <c r="W407" s="22"/>
      <c r="X407" s="22"/>
      <c r="Y407" s="22"/>
      <c r="Z407" s="12"/>
    </row>
    <row r="408" spans="2:26">
      <c r="C408" s="9" t="s">
        <v>2160</v>
      </c>
      <c r="D408" s="9" t="s">
        <v>53</v>
      </c>
      <c r="E408" s="13">
        <v>53.377400000000002</v>
      </c>
      <c r="F408" s="13">
        <v>0.26640000000000003</v>
      </c>
      <c r="G408" s="13">
        <v>0.67600000000000005</v>
      </c>
      <c r="H408" s="13">
        <v>19.303100000000001</v>
      </c>
      <c r="I408" s="13">
        <v>0.62150000000000005</v>
      </c>
      <c r="J408" s="13">
        <v>24.010899999999999</v>
      </c>
      <c r="K408" s="13">
        <v>1.8229</v>
      </c>
      <c r="L408" s="13">
        <v>5.96E-2</v>
      </c>
      <c r="M408" s="13">
        <v>1.24E-2</v>
      </c>
      <c r="N408" s="13">
        <v>4.4999999999999997E-3</v>
      </c>
      <c r="O408" s="13">
        <v>-3.2000000000000002E-3</v>
      </c>
      <c r="P408" s="13">
        <v>4.1399999999999999E-2</v>
      </c>
      <c r="Q408" s="13">
        <v>100.196</v>
      </c>
      <c r="S408" s="13">
        <v>3.624512795943749E-2</v>
      </c>
      <c r="T408" s="13">
        <v>0.66418710279529336</v>
      </c>
      <c r="U408" s="13">
        <v>0.29956776924526923</v>
      </c>
      <c r="V408" s="14">
        <v>68.916601312635336</v>
      </c>
      <c r="W408" s="20">
        <v>3.3286358083297607E-2</v>
      </c>
      <c r="X408" s="20">
        <v>-3.9279310335754748E-3</v>
      </c>
      <c r="Y408" s="20">
        <v>7.3847611756868185E-3</v>
      </c>
    </row>
    <row r="409" spans="2:26">
      <c r="C409" s="9" t="s">
        <v>2161</v>
      </c>
      <c r="D409" s="9" t="s">
        <v>53</v>
      </c>
      <c r="E409" s="13">
        <v>53.375500000000002</v>
      </c>
      <c r="F409" s="13">
        <v>0.23200000000000001</v>
      </c>
      <c r="G409" s="13">
        <v>0.66930000000000001</v>
      </c>
      <c r="H409" s="13">
        <v>18.833300000000001</v>
      </c>
      <c r="I409" s="13">
        <v>0.58830000000000005</v>
      </c>
      <c r="J409" s="13">
        <v>24.292999999999999</v>
      </c>
      <c r="K409" s="13">
        <v>1.6918</v>
      </c>
      <c r="L409" s="13">
        <v>5.1999999999999998E-3</v>
      </c>
      <c r="M409" s="13">
        <v>1.46E-2</v>
      </c>
      <c r="N409" s="13">
        <v>2.7199999999999998E-2</v>
      </c>
      <c r="O409" s="13">
        <v>1.0800000000000001E-2</v>
      </c>
      <c r="P409" s="13">
        <v>5.3800000000000001E-2</v>
      </c>
      <c r="Q409" s="13">
        <v>99.794799999999995</v>
      </c>
      <c r="S409" s="13">
        <v>3.3709029707228388E-2</v>
      </c>
      <c r="T409" s="13">
        <v>0.67340073824135216</v>
      </c>
      <c r="U409" s="13">
        <v>0.29289023205141951</v>
      </c>
      <c r="V409" s="14">
        <v>69.689230153658769</v>
      </c>
      <c r="W409" s="20">
        <v>3.0796681763579192E-2</v>
      </c>
      <c r="X409" s="20">
        <v>-1.6914005042160569E-3</v>
      </c>
      <c r="Y409" s="20">
        <v>6.4395438822162877E-3</v>
      </c>
    </row>
    <row r="410" spans="2:26">
      <c r="C410" s="9" t="s">
        <v>2162</v>
      </c>
      <c r="D410" s="9" t="s">
        <v>53</v>
      </c>
      <c r="E410" s="13">
        <v>52.473700000000001</v>
      </c>
      <c r="F410" s="13">
        <v>0.2591</v>
      </c>
      <c r="G410" s="13">
        <v>0.81</v>
      </c>
      <c r="H410" s="13">
        <v>19.4635</v>
      </c>
      <c r="I410" s="13">
        <v>0.58779999999999999</v>
      </c>
      <c r="J410" s="13">
        <v>24.154800000000002</v>
      </c>
      <c r="K410" s="13">
        <v>1.7758</v>
      </c>
      <c r="L410" s="13">
        <v>4.82E-2</v>
      </c>
      <c r="M410" s="13">
        <v>2.8999999999999998E-3</v>
      </c>
      <c r="N410" s="13">
        <v>-2.81E-2</v>
      </c>
      <c r="O410" s="13">
        <v>3.7000000000000002E-3</v>
      </c>
      <c r="P410" s="13">
        <v>-2.1100000000000001E-2</v>
      </c>
      <c r="Q410" s="13">
        <v>99.579499999999996</v>
      </c>
      <c r="S410" s="13">
        <v>3.5114329325951051E-2</v>
      </c>
      <c r="T410" s="13">
        <v>0.66449081003430777</v>
      </c>
      <c r="U410" s="13">
        <v>0.30039486063974113</v>
      </c>
      <c r="V410" s="14">
        <v>68.86731042135888</v>
      </c>
      <c r="W410" s="20">
        <v>4.9842221359453598E-2</v>
      </c>
      <c r="X410" s="20">
        <v>-1.4359619893522482E-2</v>
      </c>
      <c r="Y410" s="20">
        <v>7.2445930376083953E-3</v>
      </c>
    </row>
    <row r="411" spans="2:26">
      <c r="C411" s="9" t="s">
        <v>2163</v>
      </c>
      <c r="D411" s="9" t="s">
        <v>2524</v>
      </c>
      <c r="E411" s="13">
        <v>53.559699999999999</v>
      </c>
      <c r="F411" s="13">
        <v>0.39279999999999998</v>
      </c>
      <c r="G411" s="13">
        <v>1.6088</v>
      </c>
      <c r="H411" s="13">
        <v>17.403700000000001</v>
      </c>
      <c r="I411" s="13">
        <v>0.52159999999999995</v>
      </c>
      <c r="J411" s="13">
        <v>25.215499999999999</v>
      </c>
      <c r="K411" s="13">
        <v>1.8143</v>
      </c>
      <c r="L411" s="13">
        <v>0</v>
      </c>
      <c r="M411" s="13">
        <v>-8.6E-3</v>
      </c>
      <c r="N411" s="13">
        <v>-2.2599999999999999E-2</v>
      </c>
      <c r="O411" s="13">
        <v>5.3E-3</v>
      </c>
      <c r="P411" s="13">
        <v>1.5100000000000001E-2</v>
      </c>
      <c r="Q411" s="13">
        <v>100.5368</v>
      </c>
      <c r="S411" s="13">
        <v>3.5942100780923671E-2</v>
      </c>
      <c r="T411" s="13">
        <v>0.69495574278803285</v>
      </c>
      <c r="U411" s="13">
        <v>0.26910215643104346</v>
      </c>
      <c r="V411" s="14">
        <v>72.086515068334961</v>
      </c>
      <c r="W411" s="20">
        <v>5.2743244425195845E-2</v>
      </c>
      <c r="X411" s="20">
        <v>1.6199650237074467E-2</v>
      </c>
      <c r="Y411" s="20">
        <v>1.0744224693398322E-2</v>
      </c>
    </row>
    <row r="412" spans="2:26">
      <c r="C412" s="9" t="s">
        <v>2164</v>
      </c>
      <c r="D412" s="9" t="s">
        <v>54</v>
      </c>
      <c r="E412" s="13">
        <v>52.7699</v>
      </c>
      <c r="F412" s="13">
        <v>0.35720000000000002</v>
      </c>
      <c r="G412" s="13">
        <v>1.1048</v>
      </c>
      <c r="H412" s="13">
        <v>19.531199999999998</v>
      </c>
      <c r="I412" s="13">
        <v>0.63470000000000004</v>
      </c>
      <c r="J412" s="13">
        <v>23.914400000000001</v>
      </c>
      <c r="K412" s="13">
        <v>1.5979000000000001</v>
      </c>
      <c r="L412" s="13">
        <v>2.0299999999999999E-2</v>
      </c>
      <c r="M412" s="13">
        <v>-3.5999999999999999E-3</v>
      </c>
      <c r="N412" s="13">
        <v>-4.4999999999999997E-3</v>
      </c>
      <c r="O412" s="13">
        <v>-5.4000000000000003E-3</v>
      </c>
      <c r="P412" s="13">
        <v>2.8000000000000001E-2</v>
      </c>
      <c r="Q412" s="13">
        <v>99.958299999999994</v>
      </c>
      <c r="S412" s="13">
        <v>3.1886294741075134E-2</v>
      </c>
      <c r="T412" s="13">
        <v>0.66390991621819062</v>
      </c>
      <c r="U412" s="13">
        <v>0.30420378904073425</v>
      </c>
      <c r="V412" s="14">
        <v>68.577679730360373</v>
      </c>
      <c r="W412" s="20">
        <v>4.8833215076471426E-2</v>
      </c>
      <c r="X412" s="20">
        <v>-6.8345121664196984E-4</v>
      </c>
      <c r="Y412" s="20">
        <v>9.9366065289009011E-3</v>
      </c>
    </row>
    <row r="413" spans="2:26">
      <c r="C413" s="9" t="s">
        <v>2165</v>
      </c>
      <c r="D413" s="9" t="s">
        <v>52</v>
      </c>
      <c r="E413" s="13">
        <v>52.692100000000003</v>
      </c>
      <c r="F413" s="13">
        <v>0.38479999999999998</v>
      </c>
      <c r="G413" s="13">
        <v>1.6026</v>
      </c>
      <c r="H413" s="13">
        <v>19.273199999999999</v>
      </c>
      <c r="I413" s="13">
        <v>0.64329999999999998</v>
      </c>
      <c r="J413" s="13">
        <v>23.3933</v>
      </c>
      <c r="K413" s="13">
        <v>1.7323999999999999</v>
      </c>
      <c r="L413" s="13">
        <v>5.1000000000000004E-3</v>
      </c>
      <c r="M413" s="13">
        <v>-3.5999999999999999E-3</v>
      </c>
      <c r="N413" s="13">
        <v>1.5800000000000002E-2</v>
      </c>
      <c r="O413" s="13">
        <v>7.4000000000000003E-3</v>
      </c>
      <c r="P413" s="13">
        <v>-5.0999999999999997E-2</v>
      </c>
      <c r="Q413" s="13">
        <v>99.749799999999993</v>
      </c>
      <c r="S413" s="13">
        <v>3.5125280624196585E-2</v>
      </c>
      <c r="T413" s="13">
        <v>0.65986990947774071</v>
      </c>
      <c r="U413" s="13">
        <v>0.30500480989806278</v>
      </c>
      <c r="V413" s="14">
        <v>68.38918009009744</v>
      </c>
      <c r="W413" s="20">
        <v>5.1146899809179081E-2</v>
      </c>
      <c r="X413" s="20">
        <v>1.871833261944765E-2</v>
      </c>
      <c r="Y413" s="20">
        <v>1.0707477731750127E-2</v>
      </c>
    </row>
    <row r="414" spans="2:26">
      <c r="C414" s="9" t="s">
        <v>2166</v>
      </c>
      <c r="D414" s="9" t="s">
        <v>53</v>
      </c>
      <c r="E414" s="13">
        <v>53.433199999999999</v>
      </c>
      <c r="F414" s="13">
        <v>0.2006</v>
      </c>
      <c r="G414" s="13">
        <v>0.64319999999999999</v>
      </c>
      <c r="H414" s="13">
        <v>20.063099999999999</v>
      </c>
      <c r="I414" s="13">
        <v>0.77839999999999998</v>
      </c>
      <c r="J414" s="13">
        <v>23.642099999999999</v>
      </c>
      <c r="K414" s="13">
        <v>1.6377999999999999</v>
      </c>
      <c r="L414" s="13">
        <v>3.0599999999999999E-2</v>
      </c>
      <c r="M414" s="13">
        <v>7.1000000000000004E-3</v>
      </c>
      <c r="N414" s="13">
        <v>1.4999999999999999E-2</v>
      </c>
      <c r="O414" s="13">
        <v>-4.4999999999999997E-3</v>
      </c>
      <c r="P414" s="13">
        <v>-4.7E-2</v>
      </c>
      <c r="Q414" s="13">
        <v>100.45099999999999</v>
      </c>
      <c r="S414" s="13">
        <v>3.2632865608206919E-2</v>
      </c>
      <c r="T414" s="13">
        <v>0.65535346863377753</v>
      </c>
      <c r="U414" s="13">
        <v>0.31201366575801553</v>
      </c>
      <c r="V414" s="14">
        <v>67.746096113324541</v>
      </c>
      <c r="W414" s="20">
        <v>3.0816018114716126E-2</v>
      </c>
      <c r="X414" s="20">
        <v>-2.8762035699398426E-3</v>
      </c>
      <c r="Y414" s="20">
        <v>5.561917705548463E-3</v>
      </c>
    </row>
    <row r="415" spans="2:26">
      <c r="C415" s="9" t="s">
        <v>2167</v>
      </c>
      <c r="D415" s="9" t="s">
        <v>53</v>
      </c>
      <c r="E415" s="13">
        <v>53.188400000000001</v>
      </c>
      <c r="F415" s="13">
        <v>0.19320000000000001</v>
      </c>
      <c r="G415" s="13">
        <v>0.61439999999999995</v>
      </c>
      <c r="H415" s="13">
        <v>19.8306</v>
      </c>
      <c r="I415" s="13">
        <v>0.74419999999999997</v>
      </c>
      <c r="J415" s="13">
        <v>23.4163</v>
      </c>
      <c r="K415" s="13">
        <v>1.7646999999999999</v>
      </c>
      <c r="L415" s="13">
        <v>2.5499999999999998E-2</v>
      </c>
      <c r="M415" s="13">
        <v>-1.14E-2</v>
      </c>
      <c r="N415" s="13">
        <v>-5.8999999999999999E-3</v>
      </c>
      <c r="O415" s="13">
        <v>6.1000000000000004E-3</v>
      </c>
      <c r="P415" s="13">
        <v>-1.3299999999999999E-2</v>
      </c>
      <c r="Q415" s="13">
        <v>99.7834</v>
      </c>
      <c r="S415" s="13">
        <v>3.5421546286995842E-2</v>
      </c>
      <c r="T415" s="13">
        <v>0.65389815272483354</v>
      </c>
      <c r="U415" s="13">
        <v>0.31068030098817062</v>
      </c>
      <c r="V415" s="14">
        <v>67.791080156077285</v>
      </c>
      <c r="W415" s="20">
        <v>2.7276368835547071E-2</v>
      </c>
      <c r="X415" s="20">
        <v>-4.1656103240733655E-4</v>
      </c>
      <c r="Y415" s="20">
        <v>5.3910698950847434E-3</v>
      </c>
    </row>
    <row r="416" spans="2:26">
      <c r="C416" s="9" t="s">
        <v>2168</v>
      </c>
      <c r="D416" s="9" t="s">
        <v>2524</v>
      </c>
      <c r="E416" s="13">
        <v>53.460700000000003</v>
      </c>
      <c r="F416" s="13">
        <v>0.29310000000000003</v>
      </c>
      <c r="G416" s="13">
        <v>1.6366000000000001</v>
      </c>
      <c r="H416" s="13">
        <v>16.992899999999999</v>
      </c>
      <c r="I416" s="13">
        <v>0.53790000000000004</v>
      </c>
      <c r="J416" s="13">
        <v>25.6966</v>
      </c>
      <c r="K416" s="13">
        <v>1.6920999999999999</v>
      </c>
      <c r="L416" s="13">
        <v>2.5000000000000001E-3</v>
      </c>
      <c r="M416" s="13">
        <v>8.6E-3</v>
      </c>
      <c r="N416" s="13">
        <v>2.0799999999999999E-2</v>
      </c>
      <c r="O416" s="13">
        <v>1.54E-2</v>
      </c>
      <c r="P416" s="13">
        <v>3.8399999999999997E-2</v>
      </c>
      <c r="Q416" s="13">
        <v>100.3955</v>
      </c>
      <c r="S416" s="13">
        <v>3.3371536952477528E-2</v>
      </c>
      <c r="T416" s="13">
        <v>0.70505184671473431</v>
      </c>
      <c r="U416" s="13">
        <v>0.26157661633278817</v>
      </c>
      <c r="V416" s="14">
        <v>72.939280568243703</v>
      </c>
      <c r="W416" s="20">
        <v>5.7082810104393866E-2</v>
      </c>
      <c r="X416" s="20">
        <v>1.3024704225955044E-2</v>
      </c>
      <c r="Y416" s="20">
        <v>8.0140857996688995E-3</v>
      </c>
    </row>
    <row r="417" spans="3:25">
      <c r="C417" s="9" t="s">
        <v>2169</v>
      </c>
      <c r="D417" s="9" t="s">
        <v>2525</v>
      </c>
      <c r="E417" s="13">
        <v>53.245399999999997</v>
      </c>
      <c r="F417" s="13">
        <v>0.31280000000000002</v>
      </c>
      <c r="G417" s="13">
        <v>1.1617999999999999</v>
      </c>
      <c r="H417" s="13">
        <v>19.2879</v>
      </c>
      <c r="I417" s="13">
        <v>0.61639999999999995</v>
      </c>
      <c r="J417" s="13">
        <v>23.578399999999998</v>
      </c>
      <c r="K417" s="13">
        <v>1.6395999999999999</v>
      </c>
      <c r="L417" s="13">
        <v>2.52E-2</v>
      </c>
      <c r="M417" s="13">
        <v>-0.01</v>
      </c>
      <c r="N417" s="13">
        <v>-2.98E-2</v>
      </c>
      <c r="O417" s="13">
        <v>-3.8E-3</v>
      </c>
      <c r="P417" s="13">
        <v>1.1999999999999999E-3</v>
      </c>
      <c r="Q417" s="13">
        <v>99.868700000000004</v>
      </c>
      <c r="S417" s="13">
        <v>3.312538016150942E-2</v>
      </c>
      <c r="T417" s="13">
        <v>0.66272369616527493</v>
      </c>
      <c r="U417" s="13">
        <v>0.30415092367321561</v>
      </c>
      <c r="V417" s="14">
        <v>68.542878525033387</v>
      </c>
      <c r="W417" s="20">
        <v>3.4363653175490727E-2</v>
      </c>
      <c r="X417" s="20">
        <v>1.6190265467185175E-2</v>
      </c>
      <c r="Y417" s="20">
        <v>8.6877305765595582E-3</v>
      </c>
    </row>
    <row r="418" spans="3:25">
      <c r="C418" s="9" t="s">
        <v>2170</v>
      </c>
      <c r="D418" s="9" t="s">
        <v>2526</v>
      </c>
      <c r="E418" s="13">
        <v>53.064100000000003</v>
      </c>
      <c r="F418" s="13">
        <v>0.32640000000000002</v>
      </c>
      <c r="G418" s="13">
        <v>1.1017999999999999</v>
      </c>
      <c r="H418" s="13">
        <v>18.630299999999998</v>
      </c>
      <c r="I418" s="13">
        <v>0.52490000000000003</v>
      </c>
      <c r="J418" s="13">
        <v>24.0976</v>
      </c>
      <c r="K418" s="13">
        <v>1.7033</v>
      </c>
      <c r="L418" s="13">
        <v>2.76E-2</v>
      </c>
      <c r="M418" s="13">
        <v>1.49E-2</v>
      </c>
      <c r="N418" s="13">
        <v>-3.8E-3</v>
      </c>
      <c r="O418" s="13">
        <v>5.4000000000000003E-3</v>
      </c>
      <c r="P418" s="13">
        <v>1.7600000000000001E-2</v>
      </c>
      <c r="Q418" s="13">
        <v>99.513800000000003</v>
      </c>
      <c r="S418" s="13">
        <v>3.4223741182844158E-2</v>
      </c>
      <c r="T418" s="13">
        <v>0.67360505008269089</v>
      </c>
      <c r="U418" s="13">
        <v>0.292171208734465</v>
      </c>
      <c r="V418" s="14">
        <v>69.747526296380002</v>
      </c>
      <c r="W418" s="20">
        <v>3.9123581884828118E-2</v>
      </c>
      <c r="X418" s="20">
        <v>8.8668393361602815E-3</v>
      </c>
      <c r="Y418" s="20">
        <v>9.0744035835248378E-3</v>
      </c>
    </row>
    <row r="419" spans="3:25">
      <c r="C419" s="9" t="s">
        <v>2171</v>
      </c>
      <c r="D419" s="9" t="s">
        <v>196</v>
      </c>
      <c r="E419" s="13">
        <v>52.377000000000002</v>
      </c>
      <c r="F419" s="13">
        <v>0.34670000000000001</v>
      </c>
      <c r="G419" s="13">
        <v>1.6186</v>
      </c>
      <c r="H419" s="13">
        <v>19.037400000000002</v>
      </c>
      <c r="I419" s="13">
        <v>0.62819999999999998</v>
      </c>
      <c r="J419" s="13">
        <v>24.2026</v>
      </c>
      <c r="K419" s="13">
        <v>1.7561</v>
      </c>
      <c r="L419" s="13">
        <v>1.7600000000000001E-2</v>
      </c>
      <c r="M419" s="13">
        <v>-4.3E-3</v>
      </c>
      <c r="N419" s="13">
        <v>3.0800000000000001E-2</v>
      </c>
      <c r="O419" s="13">
        <v>2.1100000000000001E-2</v>
      </c>
      <c r="P419" s="13">
        <v>-4.5999999999999999E-3</v>
      </c>
      <c r="Q419" s="13">
        <v>100.03619999999999</v>
      </c>
      <c r="S419" s="13">
        <v>3.492212687216488E-2</v>
      </c>
      <c r="T419" s="13">
        <v>0.66958955883398075</v>
      </c>
      <c r="U419" s="13">
        <v>0.29548831429385436</v>
      </c>
      <c r="V419" s="14">
        <v>69.381920099756172</v>
      </c>
      <c r="W419" s="20">
        <v>6.76372423250029E-2</v>
      </c>
      <c r="X419" s="20">
        <v>2.7493513111890994E-3</v>
      </c>
      <c r="Y419" s="20">
        <v>9.6232196859683105E-3</v>
      </c>
    </row>
    <row r="420" spans="3:25">
      <c r="C420" s="9" t="s">
        <v>2172</v>
      </c>
      <c r="D420" s="9" t="s">
        <v>196</v>
      </c>
      <c r="E420" s="13">
        <v>53.301600000000001</v>
      </c>
      <c r="F420" s="13">
        <v>0.2054</v>
      </c>
      <c r="G420" s="13">
        <v>0.62870000000000004</v>
      </c>
      <c r="H420" s="13">
        <v>18.885300000000001</v>
      </c>
      <c r="I420" s="13">
        <v>0.6119</v>
      </c>
      <c r="J420" s="13">
        <v>24.081</v>
      </c>
      <c r="K420" s="13">
        <v>1.7218</v>
      </c>
      <c r="L420" s="13">
        <v>2.5000000000000001E-3</v>
      </c>
      <c r="M420" s="13">
        <v>1.4E-3</v>
      </c>
      <c r="N420" s="13">
        <v>-1.7399999999999999E-2</v>
      </c>
      <c r="O420" s="13">
        <v>-4.0000000000000001E-3</v>
      </c>
      <c r="P420" s="13">
        <v>8.9999999999999998E-4</v>
      </c>
      <c r="Q420" s="13">
        <v>99.440399999999997</v>
      </c>
      <c r="S420" s="13">
        <v>3.4460824674962441E-2</v>
      </c>
      <c r="T420" s="13">
        <v>0.67052146816687708</v>
      </c>
      <c r="U420" s="13">
        <v>0.29501770715816045</v>
      </c>
      <c r="V420" s="14">
        <v>69.445288736332614</v>
      </c>
      <c r="W420" s="20">
        <v>2.6418396358419027E-2</v>
      </c>
      <c r="X420" s="20">
        <v>1.0201232226260334E-3</v>
      </c>
      <c r="Y420" s="20">
        <v>5.7218148606492797E-3</v>
      </c>
    </row>
    <row r="421" spans="3:25">
      <c r="C421" s="9" t="s">
        <v>2173</v>
      </c>
      <c r="D421" s="9" t="s">
        <v>53</v>
      </c>
      <c r="E421" s="13">
        <v>52.450699999999998</v>
      </c>
      <c r="F421" s="13">
        <v>0.36930000000000002</v>
      </c>
      <c r="G421" s="13">
        <v>1.4051</v>
      </c>
      <c r="H421" s="13">
        <v>18.3916</v>
      </c>
      <c r="I421" s="13">
        <v>0.61170000000000002</v>
      </c>
      <c r="J421" s="13">
        <v>24.4008</v>
      </c>
      <c r="K421" s="13">
        <v>1.7805</v>
      </c>
      <c r="L421" s="13">
        <v>4.4999999999999998E-2</v>
      </c>
      <c r="M421" s="13">
        <v>-1.2800000000000001E-2</v>
      </c>
      <c r="N421" s="13">
        <v>3.9800000000000002E-2</v>
      </c>
      <c r="O421" s="13">
        <v>4.7000000000000002E-3</v>
      </c>
      <c r="P421" s="13">
        <v>3.44E-2</v>
      </c>
      <c r="Q421" s="13">
        <v>99.533600000000007</v>
      </c>
      <c r="S421" s="13">
        <v>3.5551515901000239E-2</v>
      </c>
      <c r="T421" s="13">
        <v>0.67782162084584252</v>
      </c>
      <c r="U421" s="13">
        <v>0.28662686325315728</v>
      </c>
      <c r="V421" s="14">
        <v>70.280749259414549</v>
      </c>
      <c r="W421" s="20">
        <v>6.0286277491024887E-2</v>
      </c>
      <c r="X421" s="20">
        <v>9.6229290518399374E-4</v>
      </c>
      <c r="Y421" s="20">
        <v>1.0275055511505126E-2</v>
      </c>
    </row>
    <row r="422" spans="3:25">
      <c r="C422" s="9" t="s">
        <v>2174</v>
      </c>
      <c r="D422" s="9" t="s">
        <v>54</v>
      </c>
      <c r="E422" s="13">
        <v>52.834000000000003</v>
      </c>
      <c r="F422" s="13">
        <v>0.33090000000000003</v>
      </c>
      <c r="G422" s="13">
        <v>1.1429</v>
      </c>
      <c r="H422" s="13">
        <v>20.0623</v>
      </c>
      <c r="I422" s="13">
        <v>0.72250000000000003</v>
      </c>
      <c r="J422" s="13">
        <v>23.254999999999999</v>
      </c>
      <c r="K422" s="13">
        <v>1.7423999999999999</v>
      </c>
      <c r="L422" s="13">
        <v>-1.52E-2</v>
      </c>
      <c r="M422" s="13">
        <v>1.9800000000000002E-2</v>
      </c>
      <c r="N422" s="13">
        <v>6.0900000000000003E-2</v>
      </c>
      <c r="O422" s="13">
        <v>-2.3E-3</v>
      </c>
      <c r="P422" s="13">
        <v>7.8700000000000006E-2</v>
      </c>
      <c r="Q422" s="13">
        <v>100.2495</v>
      </c>
      <c r="S422" s="13">
        <v>3.5020228571670746E-2</v>
      </c>
      <c r="T422" s="13">
        <v>0.6502534492433143</v>
      </c>
      <c r="U422" s="13">
        <v>0.3147263221850149</v>
      </c>
      <c r="V422" s="14">
        <v>67.385189668881026</v>
      </c>
      <c r="W422" s="20">
        <v>4.6045815280658431E-2</v>
      </c>
      <c r="X422" s="20">
        <v>3.7750757095573531E-3</v>
      </c>
      <c r="Y422" s="20">
        <v>9.206958196618124E-3</v>
      </c>
    </row>
    <row r="423" spans="3:25">
      <c r="C423" s="9" t="s">
        <v>2175</v>
      </c>
      <c r="D423" s="9" t="s">
        <v>53</v>
      </c>
      <c r="E423" s="13">
        <v>53.121699999999997</v>
      </c>
      <c r="F423" s="13">
        <v>0.26579999999999998</v>
      </c>
      <c r="G423" s="13">
        <v>0.62580000000000002</v>
      </c>
      <c r="H423" s="13">
        <v>18.369599999999998</v>
      </c>
      <c r="I423" s="13">
        <v>0.58430000000000004</v>
      </c>
      <c r="J423" s="13">
        <v>24.3125</v>
      </c>
      <c r="K423" s="13">
        <v>1.782</v>
      </c>
      <c r="L423" s="13">
        <v>6.7199999999999996E-2</v>
      </c>
      <c r="M423" s="13">
        <v>-2.3400000000000001E-2</v>
      </c>
      <c r="N423" s="13">
        <v>4.5999999999999999E-3</v>
      </c>
      <c r="O423" s="13">
        <v>2.3999999999999998E-3</v>
      </c>
      <c r="P423" s="13">
        <v>9.1999999999999998E-3</v>
      </c>
      <c r="Q423" s="13">
        <v>99.145099999999999</v>
      </c>
      <c r="S423" s="13">
        <v>3.5680149641059866E-2</v>
      </c>
      <c r="T423" s="13">
        <v>0.67724185858355967</v>
      </c>
      <c r="U423" s="13">
        <v>0.28707799177538046</v>
      </c>
      <c r="V423" s="14">
        <v>70.230002870051464</v>
      </c>
      <c r="W423" s="20">
        <v>3.033684950469917E-2</v>
      </c>
      <c r="X423" s="20">
        <v>-2.9868119632501973E-3</v>
      </c>
      <c r="Y423" s="20">
        <v>7.4146984156221642E-3</v>
      </c>
    </row>
    <row r="424" spans="3:25">
      <c r="C424" s="9" t="s">
        <v>2176</v>
      </c>
      <c r="D424" s="9" t="s">
        <v>2524</v>
      </c>
      <c r="E424" s="13">
        <v>52.697699999999998</v>
      </c>
      <c r="F424" s="13">
        <v>0.3906</v>
      </c>
      <c r="G424" s="13">
        <v>1.8055000000000001</v>
      </c>
      <c r="H424" s="13">
        <v>17.878599999999999</v>
      </c>
      <c r="I424" s="13">
        <v>0.5968</v>
      </c>
      <c r="J424" s="13">
        <v>24.261199999999999</v>
      </c>
      <c r="K424" s="13">
        <v>2.1019000000000001</v>
      </c>
      <c r="L424" s="13">
        <v>3.7199999999999997E-2</v>
      </c>
      <c r="M424" s="13">
        <v>1.4E-3</v>
      </c>
      <c r="N424" s="13">
        <v>1.43E-2</v>
      </c>
      <c r="O424" s="13">
        <v>2.9000000000000001E-2</v>
      </c>
      <c r="P424" s="13">
        <v>4.5499999999999999E-2</v>
      </c>
      <c r="Q424" s="13">
        <v>99.859700000000004</v>
      </c>
      <c r="S424" s="13">
        <v>4.2199171809336362E-2</v>
      </c>
      <c r="T424" s="13">
        <v>0.67764051260098568</v>
      </c>
      <c r="U424" s="13">
        <v>0.28016031558967797</v>
      </c>
      <c r="V424" s="14">
        <v>70.749626922027659</v>
      </c>
      <c r="W424" s="20">
        <v>6.1619173234317648E-2</v>
      </c>
      <c r="X424" s="20">
        <v>1.6660194693194449E-2</v>
      </c>
      <c r="Y424" s="20">
        <v>1.0809315749520191E-2</v>
      </c>
    </row>
    <row r="425" spans="3:25">
      <c r="C425" s="9" t="s">
        <v>2177</v>
      </c>
      <c r="D425" s="9" t="s">
        <v>306</v>
      </c>
      <c r="E425" s="13">
        <v>52.813800000000001</v>
      </c>
      <c r="F425" s="13">
        <v>0.22750000000000001</v>
      </c>
      <c r="G425" s="13">
        <v>0.6804</v>
      </c>
      <c r="H425" s="13">
        <v>19.554200000000002</v>
      </c>
      <c r="I425" s="13">
        <v>0.66720000000000002</v>
      </c>
      <c r="J425" s="13">
        <v>23.3994</v>
      </c>
      <c r="K425" s="13">
        <v>1.7217</v>
      </c>
      <c r="L425" s="13">
        <v>2.5100000000000001E-2</v>
      </c>
      <c r="M425" s="13">
        <v>2.2599999999999999E-2</v>
      </c>
      <c r="N425" s="13">
        <v>3.1099999999999999E-2</v>
      </c>
      <c r="O425" s="13">
        <v>-2.9999999999999997E-4</v>
      </c>
      <c r="P425" s="13">
        <v>1.4800000000000001E-2</v>
      </c>
      <c r="Q425" s="13">
        <v>99.157799999999995</v>
      </c>
      <c r="S425" s="13">
        <v>3.4755338448553642E-2</v>
      </c>
      <c r="T425" s="13">
        <v>0.65714918086883145</v>
      </c>
      <c r="U425" s="13">
        <v>0.30809548068261489</v>
      </c>
      <c r="V425" s="14">
        <v>68.081099750667335</v>
      </c>
      <c r="W425" s="20">
        <v>3.0836454073708497E-2</v>
      </c>
      <c r="X425" s="20">
        <v>-9.3439820069930041E-4</v>
      </c>
      <c r="Y425" s="20">
        <v>6.381669244569144E-3</v>
      </c>
    </row>
    <row r="426" spans="3:25">
      <c r="C426" s="9" t="s">
        <v>2178</v>
      </c>
      <c r="D426" s="9" t="s">
        <v>307</v>
      </c>
      <c r="E426" s="13">
        <v>52.823500000000003</v>
      </c>
      <c r="F426" s="13">
        <v>0.35809999999999997</v>
      </c>
      <c r="G426" s="13">
        <v>1.4657</v>
      </c>
      <c r="H426" s="13">
        <v>18.473800000000001</v>
      </c>
      <c r="I426" s="13">
        <v>0.47220000000000001</v>
      </c>
      <c r="J426" s="13">
        <v>24.6738</v>
      </c>
      <c r="K426" s="13">
        <v>1.7537</v>
      </c>
      <c r="L426" s="13">
        <v>4.9599999999999998E-2</v>
      </c>
      <c r="M426" s="13">
        <v>1.55E-2</v>
      </c>
      <c r="N426" s="13">
        <v>1.34E-2</v>
      </c>
      <c r="O426" s="13">
        <v>1.1999999999999999E-3</v>
      </c>
      <c r="P426" s="13">
        <v>-2.86E-2</v>
      </c>
      <c r="Q426" s="13">
        <v>100.1005</v>
      </c>
      <c r="S426" s="13">
        <v>3.472713601030579E-2</v>
      </c>
      <c r="T426" s="13">
        <v>0.67974326454976952</v>
      </c>
      <c r="U426" s="13">
        <v>0.28552959943992473</v>
      </c>
      <c r="V426" s="14">
        <v>70.419804586677643</v>
      </c>
      <c r="W426" s="20">
        <v>6.0027300064863454E-2</v>
      </c>
      <c r="X426" s="20">
        <v>3.4204031879474933E-3</v>
      </c>
      <c r="Y426" s="20">
        <v>9.8944415092219046E-3</v>
      </c>
    </row>
    <row r="427" spans="3:25">
      <c r="C427" s="9" t="s">
        <v>2179</v>
      </c>
      <c r="D427" s="9" t="s">
        <v>307</v>
      </c>
      <c r="E427" s="13">
        <v>53.883099999999999</v>
      </c>
      <c r="F427" s="13">
        <v>0.26629999999999998</v>
      </c>
      <c r="G427" s="13">
        <v>0.88490000000000002</v>
      </c>
      <c r="H427" s="13">
        <v>18.043600000000001</v>
      </c>
      <c r="I427" s="13">
        <v>0.5292</v>
      </c>
      <c r="J427" s="13">
        <v>24.806100000000001</v>
      </c>
      <c r="K427" s="13">
        <v>1.6551</v>
      </c>
      <c r="L427" s="13">
        <v>3.4599999999999999E-2</v>
      </c>
      <c r="M427" s="13">
        <v>-5.7000000000000002E-3</v>
      </c>
      <c r="N427" s="13">
        <v>-5.4000000000000003E-3</v>
      </c>
      <c r="O427" s="13">
        <v>-8.9999999999999998E-4</v>
      </c>
      <c r="P427" s="13">
        <v>5.1000000000000004E-3</v>
      </c>
      <c r="Q427" s="13">
        <v>100.10809999999999</v>
      </c>
      <c r="S427" s="13">
        <v>3.2937907244360319E-2</v>
      </c>
      <c r="T427" s="13">
        <v>0.68679236808567545</v>
      </c>
      <c r="U427" s="13">
        <v>0.2802697246699643</v>
      </c>
      <c r="V427" s="14">
        <v>71.018435447993127</v>
      </c>
      <c r="W427" s="20">
        <v>2.9151842641277348E-2</v>
      </c>
      <c r="X427" s="20">
        <v>8.9983873129642622E-3</v>
      </c>
      <c r="Y427" s="20">
        <v>7.3280812865828028E-3</v>
      </c>
    </row>
    <row r="428" spans="3:25">
      <c r="C428" s="9" t="s">
        <v>2180</v>
      </c>
      <c r="D428" s="9" t="s">
        <v>306</v>
      </c>
      <c r="E428" s="13">
        <v>53.379399999999997</v>
      </c>
      <c r="F428" s="13">
        <v>0.2195</v>
      </c>
      <c r="G428" s="13">
        <v>0.72770000000000001</v>
      </c>
      <c r="H428" s="13">
        <v>18.950299999999999</v>
      </c>
      <c r="I428" s="13">
        <v>0.5827</v>
      </c>
      <c r="J428" s="13">
        <v>24.305499999999999</v>
      </c>
      <c r="K428" s="13">
        <v>1.8048</v>
      </c>
      <c r="L428" s="13">
        <v>4.24E-2</v>
      </c>
      <c r="M428" s="13">
        <v>-6.9999999999999999E-4</v>
      </c>
      <c r="N428" s="13">
        <v>0</v>
      </c>
      <c r="O428" s="13">
        <v>1.7899999999999999E-2</v>
      </c>
      <c r="P428" s="13">
        <v>3.2000000000000001E-2</v>
      </c>
      <c r="Q428" s="13">
        <v>100.0621</v>
      </c>
      <c r="S428" s="13">
        <v>3.5802389446517577E-2</v>
      </c>
      <c r="T428" s="13">
        <v>0.67078400228605672</v>
      </c>
      <c r="U428" s="13">
        <v>0.29341360826742569</v>
      </c>
      <c r="V428" s="14">
        <v>69.569141734442169</v>
      </c>
      <c r="W428" s="20">
        <v>3.4204051866460139E-2</v>
      </c>
      <c r="X428" s="20">
        <v>-2.61624343648275E-3</v>
      </c>
      <c r="Y428" s="20">
        <v>6.0815991540460719E-3</v>
      </c>
    </row>
    <row r="429" spans="3:25">
      <c r="C429" s="9" t="s">
        <v>2181</v>
      </c>
      <c r="D429" s="9" t="s">
        <v>196</v>
      </c>
      <c r="E429" s="13">
        <v>53.097499999999997</v>
      </c>
      <c r="F429" s="13">
        <v>0.27250000000000002</v>
      </c>
      <c r="G429" s="13">
        <v>0.73529999999999995</v>
      </c>
      <c r="H429" s="13">
        <v>19.3278</v>
      </c>
      <c r="I429" s="13">
        <v>0.65569999999999995</v>
      </c>
      <c r="J429" s="13">
        <v>23.803100000000001</v>
      </c>
      <c r="K429" s="13">
        <v>1.6762999999999999</v>
      </c>
      <c r="L429" s="13">
        <v>3.5000000000000003E-2</v>
      </c>
      <c r="M429" s="13">
        <v>8.5000000000000006E-3</v>
      </c>
      <c r="N429" s="13">
        <v>-5.8999999999999999E-3</v>
      </c>
      <c r="O429" s="13">
        <v>2.8899999999999999E-2</v>
      </c>
      <c r="P429" s="13">
        <v>3.2500000000000001E-2</v>
      </c>
      <c r="Q429" s="13">
        <v>99.672799999999995</v>
      </c>
      <c r="S429" s="13">
        <v>3.3608515841806678E-2</v>
      </c>
      <c r="T429" s="13">
        <v>0.66393615235940429</v>
      </c>
      <c r="U429" s="13">
        <v>0.30245533179878892</v>
      </c>
      <c r="V429" s="14">
        <v>68.70260792268337</v>
      </c>
      <c r="W429" s="20">
        <v>3.2588737917796484E-2</v>
      </c>
      <c r="X429" s="20">
        <v>-4.7521003057705846E-4</v>
      </c>
      <c r="Y429" s="20">
        <v>7.5963699253781391E-3</v>
      </c>
    </row>
    <row r="430" spans="3:25">
      <c r="C430" s="9" t="s">
        <v>2182</v>
      </c>
      <c r="D430" s="9" t="s">
        <v>53</v>
      </c>
      <c r="E430" s="13">
        <v>53.366100000000003</v>
      </c>
      <c r="F430" s="13">
        <v>0.20880000000000001</v>
      </c>
      <c r="G430" s="13">
        <v>0.68179999999999996</v>
      </c>
      <c r="H430" s="13">
        <v>19.923100000000002</v>
      </c>
      <c r="I430" s="13">
        <v>0.77829999999999999</v>
      </c>
      <c r="J430" s="13">
        <v>23.4496</v>
      </c>
      <c r="K430" s="13">
        <v>1.6496999999999999</v>
      </c>
      <c r="L430" s="13">
        <v>3.2599999999999997E-2</v>
      </c>
      <c r="M430" s="13">
        <v>-7.7000000000000002E-3</v>
      </c>
      <c r="N430" s="13">
        <v>-8.0999999999999996E-3</v>
      </c>
      <c r="O430" s="13">
        <v>-1.9699999999999999E-2</v>
      </c>
      <c r="P430" s="13">
        <v>8.5500000000000007E-2</v>
      </c>
      <c r="Q430" s="13">
        <v>100.1755</v>
      </c>
      <c r="S430" s="13">
        <v>3.3110891609411809E-2</v>
      </c>
      <c r="T430" s="13">
        <v>0.65478172084479291</v>
      </c>
      <c r="U430" s="13">
        <v>0.31210738754579526</v>
      </c>
      <c r="V430" s="14">
        <v>67.720456788958344</v>
      </c>
      <c r="W430" s="20">
        <v>2.7213375717471733E-2</v>
      </c>
      <c r="X430" s="20">
        <v>2.4946655682773385E-3</v>
      </c>
      <c r="Y430" s="20">
        <v>5.8071582746000716E-3</v>
      </c>
    </row>
    <row r="431" spans="3:25">
      <c r="C431" s="9" t="s">
        <v>2183</v>
      </c>
      <c r="D431" s="9" t="s">
        <v>53</v>
      </c>
      <c r="E431" s="13">
        <v>53.129600000000003</v>
      </c>
      <c r="F431" s="13">
        <v>0.29170000000000001</v>
      </c>
      <c r="G431" s="13">
        <v>0.98499999999999999</v>
      </c>
      <c r="H431" s="13">
        <v>18.9392</v>
      </c>
      <c r="I431" s="13">
        <v>0.58050000000000002</v>
      </c>
      <c r="J431" s="13">
        <v>24.309699999999999</v>
      </c>
      <c r="K431" s="13">
        <v>1.5694999999999999</v>
      </c>
      <c r="L431" s="13">
        <v>-3.2300000000000002E-2</v>
      </c>
      <c r="M431" s="13">
        <v>1.06E-2</v>
      </c>
      <c r="N431" s="13">
        <v>-7.1000000000000004E-3</v>
      </c>
      <c r="O431" s="13">
        <v>9.9000000000000008E-3</v>
      </c>
      <c r="P431" s="13">
        <v>-3.73E-2</v>
      </c>
      <c r="Q431" s="13">
        <v>99.825599999999994</v>
      </c>
      <c r="S431" s="13">
        <v>3.1282436819314717E-2</v>
      </c>
      <c r="T431" s="13">
        <v>0.6740840672704892</v>
      </c>
      <c r="U431" s="13">
        <v>0.294633495910196</v>
      </c>
      <c r="V431" s="14">
        <v>69.585201393190715</v>
      </c>
      <c r="W431" s="20">
        <v>4.0115812004421381E-2</v>
      </c>
      <c r="X431" s="20">
        <v>2.7126487537551744E-3</v>
      </c>
      <c r="Y431" s="20">
        <v>8.0955957100478874E-3</v>
      </c>
    </row>
    <row r="432" spans="3:25"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S432" s="13"/>
      <c r="T432" s="13"/>
      <c r="U432" s="13"/>
      <c r="V432" s="14"/>
      <c r="W432" s="20"/>
      <c r="X432" s="20"/>
      <c r="Y432" s="20"/>
    </row>
    <row r="433" spans="2:26"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S433" s="13"/>
      <c r="T433" s="13"/>
      <c r="U433" s="13"/>
      <c r="V433" s="14"/>
      <c r="W433" s="20"/>
      <c r="X433" s="20"/>
      <c r="Y433" s="20"/>
    </row>
    <row r="434" spans="2:26" s="3" customFormat="1">
      <c r="B434" s="12" t="s">
        <v>1673</v>
      </c>
      <c r="C434" s="12"/>
      <c r="D434" s="12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12"/>
      <c r="S434" s="12"/>
      <c r="T434" s="12"/>
      <c r="U434" s="12"/>
      <c r="V434" s="17"/>
      <c r="W434" s="22"/>
      <c r="X434" s="22"/>
      <c r="Y434" s="22"/>
      <c r="Z434" s="12"/>
    </row>
    <row r="435" spans="2:26">
      <c r="C435" s="9" t="s">
        <v>2184</v>
      </c>
      <c r="D435" s="9" t="s">
        <v>54</v>
      </c>
      <c r="E435" s="13">
        <v>52.627899999999997</v>
      </c>
      <c r="F435" s="13">
        <v>0.36630000000000001</v>
      </c>
      <c r="G435" s="13">
        <v>1.1215999999999999</v>
      </c>
      <c r="H435" s="13">
        <v>19.4971</v>
      </c>
      <c r="I435" s="13">
        <v>0.64780000000000004</v>
      </c>
      <c r="J435" s="13">
        <v>23.748999999999999</v>
      </c>
      <c r="K435" s="13">
        <v>1.7767999999999999</v>
      </c>
      <c r="L435" s="13">
        <v>5.3199999999999997E-2</v>
      </c>
      <c r="M435" s="13">
        <v>-2.1999999999999999E-2</v>
      </c>
      <c r="N435" s="13">
        <v>-4.4000000000000003E-3</v>
      </c>
      <c r="O435" s="13">
        <v>2.3400000000000001E-2</v>
      </c>
      <c r="P435" s="13">
        <v>1.4999999999999999E-2</v>
      </c>
      <c r="Q435" s="13">
        <v>99.878100000000003</v>
      </c>
      <c r="S435" s="13">
        <v>3.5511414760039849E-2</v>
      </c>
      <c r="T435" s="13">
        <v>0.66034358550641203</v>
      </c>
      <c r="U435" s="13">
        <v>0.30414499973354808</v>
      </c>
      <c r="V435" s="14">
        <v>68.465671404718776</v>
      </c>
      <c r="W435" s="20">
        <v>5.0569462881228322E-2</v>
      </c>
      <c r="X435" s="20">
        <v>-1.5992380951640323E-3</v>
      </c>
      <c r="Y435" s="20">
        <v>1.0208152803730457E-2</v>
      </c>
    </row>
    <row r="436" spans="2:26">
      <c r="C436" s="9" t="s">
        <v>2185</v>
      </c>
      <c r="D436" s="9" t="s">
        <v>54</v>
      </c>
      <c r="E436" s="13">
        <v>53.0426</v>
      </c>
      <c r="F436" s="13">
        <v>0.35749999999999998</v>
      </c>
      <c r="G436" s="13">
        <v>1.4063000000000001</v>
      </c>
      <c r="H436" s="13">
        <v>18.9941</v>
      </c>
      <c r="I436" s="13">
        <v>0.67720000000000002</v>
      </c>
      <c r="J436" s="13">
        <v>24.035699999999999</v>
      </c>
      <c r="K436" s="13">
        <v>1.6860999999999999</v>
      </c>
      <c r="L436" s="13">
        <v>5.0500000000000003E-2</v>
      </c>
      <c r="M436" s="13">
        <v>7.1000000000000004E-3</v>
      </c>
      <c r="N436" s="13">
        <v>-1.9199999999999998E-2</v>
      </c>
      <c r="O436" s="13">
        <v>1.1999999999999999E-3</v>
      </c>
      <c r="P436" s="13">
        <v>-1.9300000000000001E-2</v>
      </c>
      <c r="Q436" s="13">
        <v>100.2582</v>
      </c>
      <c r="S436" s="13">
        <v>3.3755634681428365E-2</v>
      </c>
      <c r="T436" s="13">
        <v>0.66944504479960376</v>
      </c>
      <c r="U436" s="13">
        <v>0.29679932051896796</v>
      </c>
      <c r="V436" s="14">
        <v>69.283202968939136</v>
      </c>
      <c r="W436" s="20">
        <v>5.0117930868995852E-2</v>
      </c>
      <c r="X436" s="20">
        <v>1.0816658862678075E-2</v>
      </c>
      <c r="Y436" s="20">
        <v>9.8873090104542524E-3</v>
      </c>
    </row>
    <row r="437" spans="2:26">
      <c r="C437" s="9" t="s">
        <v>2187</v>
      </c>
      <c r="D437" s="9" t="s">
        <v>2528</v>
      </c>
      <c r="E437" s="13">
        <v>52.600099999999998</v>
      </c>
      <c r="F437" s="13">
        <v>0.36380000000000001</v>
      </c>
      <c r="G437" s="13">
        <v>1.5342</v>
      </c>
      <c r="H437" s="13">
        <v>18.289200000000001</v>
      </c>
      <c r="I437" s="13">
        <v>0.66500000000000004</v>
      </c>
      <c r="J437" s="13">
        <v>24.0547</v>
      </c>
      <c r="K437" s="13">
        <v>1.9937</v>
      </c>
      <c r="L437" s="13">
        <v>3.5900000000000001E-2</v>
      </c>
      <c r="M437" s="13">
        <v>-7.3000000000000001E-3</v>
      </c>
      <c r="N437" s="13">
        <v>1.0500000000000001E-2</v>
      </c>
      <c r="O437" s="13">
        <v>2.35E-2</v>
      </c>
      <c r="P437" s="13">
        <v>6.4500000000000002E-2</v>
      </c>
      <c r="Q437" s="13">
        <v>99.635099999999994</v>
      </c>
      <c r="S437" s="13">
        <v>4.0087242235677216E-2</v>
      </c>
      <c r="T437" s="13">
        <v>0.67288604766178217</v>
      </c>
      <c r="U437" s="13">
        <v>0.28702671010254061</v>
      </c>
      <c r="V437" s="14">
        <v>70.098667011048192</v>
      </c>
      <c r="W437" s="20">
        <v>5.624042659983286E-2</v>
      </c>
      <c r="X437" s="20">
        <v>1.0584782574156112E-2</v>
      </c>
      <c r="Y437" s="20">
        <v>1.0114331644665041E-2</v>
      </c>
    </row>
    <row r="438" spans="2:26">
      <c r="C438" s="9" t="s">
        <v>2188</v>
      </c>
      <c r="D438" s="9" t="s">
        <v>1616</v>
      </c>
      <c r="E438" s="13">
        <v>52.615400000000001</v>
      </c>
      <c r="F438" s="13">
        <v>0.24779999999999999</v>
      </c>
      <c r="G438" s="13">
        <v>0.91549999999999998</v>
      </c>
      <c r="H438" s="13">
        <v>20.469000000000001</v>
      </c>
      <c r="I438" s="13">
        <v>0.58979999999999999</v>
      </c>
      <c r="J438" s="13">
        <v>23.402899999999999</v>
      </c>
      <c r="K438" s="13">
        <v>1.6639999999999999</v>
      </c>
      <c r="L438" s="13">
        <v>4.4299999999999999E-2</v>
      </c>
      <c r="M438" s="13">
        <v>-3.5999999999999999E-3</v>
      </c>
      <c r="N438" s="13">
        <v>3.6400000000000002E-2</v>
      </c>
      <c r="O438" s="13">
        <v>6.9999999999999999E-4</v>
      </c>
      <c r="P438" s="13">
        <v>0</v>
      </c>
      <c r="Q438" s="13">
        <v>99.985900000000001</v>
      </c>
      <c r="S438" s="13">
        <v>3.3148138106291608E-2</v>
      </c>
      <c r="T438" s="13">
        <v>0.64859067641964663</v>
      </c>
      <c r="U438" s="13">
        <v>0.31826118547406174</v>
      </c>
      <c r="V438" s="14">
        <v>67.082735420222008</v>
      </c>
      <c r="W438" s="20">
        <v>4.6796032126170672E-2</v>
      </c>
      <c r="X438" s="20">
        <v>-6.7374620266140647E-3</v>
      </c>
      <c r="Y438" s="20">
        <v>6.9207720181937238E-3</v>
      </c>
    </row>
    <row r="439" spans="2:26">
      <c r="C439" s="9" t="s">
        <v>2189</v>
      </c>
      <c r="D439" s="9" t="s">
        <v>1597</v>
      </c>
      <c r="E439" s="13">
        <v>52.320399999999999</v>
      </c>
      <c r="F439" s="13">
        <v>0.2863</v>
      </c>
      <c r="G439" s="13">
        <v>1.1739999999999999</v>
      </c>
      <c r="H439" s="13">
        <v>19.819800000000001</v>
      </c>
      <c r="I439" s="13">
        <v>0.63009999999999999</v>
      </c>
      <c r="J439" s="13">
        <v>23.632899999999999</v>
      </c>
      <c r="K439" s="13">
        <v>1.7076</v>
      </c>
      <c r="L439" s="13">
        <v>1.8200000000000001E-2</v>
      </c>
      <c r="M439" s="13">
        <v>8.6999999999999994E-3</v>
      </c>
      <c r="N439" s="13">
        <v>-7.6E-3</v>
      </c>
      <c r="O439" s="13">
        <v>1.3599999999999999E-2</v>
      </c>
      <c r="P439" s="13">
        <v>-5.3E-3</v>
      </c>
      <c r="Q439" s="13">
        <v>99.611400000000003</v>
      </c>
      <c r="S439" s="13">
        <v>3.4113950848400867E-2</v>
      </c>
      <c r="T439" s="13">
        <v>0.65683773883420837</v>
      </c>
      <c r="U439" s="13">
        <v>0.30904831031739077</v>
      </c>
      <c r="V439" s="14">
        <v>68.00364695309058</v>
      </c>
      <c r="W439" s="20">
        <v>5.4076832851374768E-2</v>
      </c>
      <c r="X439" s="20">
        <v>-2.6102774032229908E-3</v>
      </c>
      <c r="Y439" s="20">
        <v>8.0111433055781479E-3</v>
      </c>
    </row>
    <row r="440" spans="2:26">
      <c r="C440" s="9" t="s">
        <v>2190</v>
      </c>
      <c r="D440" s="9" t="s">
        <v>195</v>
      </c>
      <c r="E440" s="13">
        <v>52.729900000000001</v>
      </c>
      <c r="F440" s="13">
        <v>0.38169999999999998</v>
      </c>
      <c r="G440" s="13">
        <v>1.728</v>
      </c>
      <c r="H440" s="13">
        <v>17.6889</v>
      </c>
      <c r="I440" s="13">
        <v>0.47089999999999999</v>
      </c>
      <c r="J440" s="13">
        <v>25.084</v>
      </c>
      <c r="K440" s="13">
        <v>1.7789999999999999</v>
      </c>
      <c r="L440" s="13">
        <v>2.5499999999999998E-2</v>
      </c>
      <c r="M440" s="13">
        <v>5.1000000000000004E-3</v>
      </c>
      <c r="N440" s="13">
        <v>3.27E-2</v>
      </c>
      <c r="O440" s="13">
        <v>-6.9999999999999999E-4</v>
      </c>
      <c r="P440" s="13">
        <v>6.3100000000000003E-2</v>
      </c>
      <c r="Q440" s="13">
        <v>99.988799999999998</v>
      </c>
      <c r="S440" s="13">
        <v>3.523974969803504E-2</v>
      </c>
      <c r="T440" s="13">
        <v>0.69127184040301848</v>
      </c>
      <c r="U440" s="13">
        <v>0.27348840989894646</v>
      </c>
      <c r="V440" s="14">
        <v>71.652189254962977</v>
      </c>
      <c r="W440" s="20">
        <v>6.7061349960844785E-2</v>
      </c>
      <c r="X440" s="20">
        <v>7.6019590213231708E-3</v>
      </c>
      <c r="Y440" s="20">
        <v>1.0526931620237044E-2</v>
      </c>
    </row>
    <row r="441" spans="2:26">
      <c r="C441" s="9" t="s">
        <v>2191</v>
      </c>
      <c r="D441" s="9" t="s">
        <v>195</v>
      </c>
      <c r="E441" s="13">
        <v>51.966099999999997</v>
      </c>
      <c r="F441" s="13">
        <v>0.3266</v>
      </c>
      <c r="G441" s="13">
        <v>1.62</v>
      </c>
      <c r="H441" s="13">
        <v>17.4529</v>
      </c>
      <c r="I441" s="13">
        <v>0.60619999999999996</v>
      </c>
      <c r="J441" s="13">
        <v>23.853300000000001</v>
      </c>
      <c r="K441" s="13">
        <v>1.7312000000000001</v>
      </c>
      <c r="L441" s="13">
        <v>2.3E-2</v>
      </c>
      <c r="M441" s="13">
        <v>3.7000000000000002E-3</v>
      </c>
      <c r="N441" s="13">
        <v>3.1399999999999997E-2</v>
      </c>
      <c r="O441" s="13">
        <v>1.23E-2</v>
      </c>
      <c r="P441" s="13">
        <v>8.6E-3</v>
      </c>
      <c r="Q441" s="13">
        <v>97.635199999999998</v>
      </c>
      <c r="S441" s="13">
        <v>3.5666465644615189E-2</v>
      </c>
      <c r="T441" s="13">
        <v>0.68368571984111381</v>
      </c>
      <c r="U441" s="13">
        <v>0.28064781451427095</v>
      </c>
      <c r="V441" s="14">
        <v>70.897225439549615</v>
      </c>
      <c r="W441" s="20">
        <v>5.0074725967578892E-2</v>
      </c>
      <c r="X441" s="20">
        <v>2.1575115060753089E-2</v>
      </c>
      <c r="Y441" s="20">
        <v>9.2200344488104699E-3</v>
      </c>
    </row>
    <row r="442" spans="2:26">
      <c r="C442" s="9" t="s">
        <v>2192</v>
      </c>
      <c r="D442" s="9" t="s">
        <v>195</v>
      </c>
      <c r="E442" s="13">
        <v>52.6509</v>
      </c>
      <c r="F442" s="13">
        <v>0.35620000000000002</v>
      </c>
      <c r="G442" s="13">
        <v>1.7725</v>
      </c>
      <c r="H442" s="13">
        <v>17.931799999999999</v>
      </c>
      <c r="I442" s="13">
        <v>0.58989999999999998</v>
      </c>
      <c r="J442" s="13">
        <v>24.919799999999999</v>
      </c>
      <c r="K442" s="13">
        <v>1.6856</v>
      </c>
      <c r="L442" s="13">
        <v>-7.7000000000000002E-3</v>
      </c>
      <c r="M442" s="13">
        <v>-1.5E-3</v>
      </c>
      <c r="N442" s="13">
        <v>1.54E-2</v>
      </c>
      <c r="O442" s="13">
        <v>2.64E-2</v>
      </c>
      <c r="P442" s="13">
        <v>3.3E-3</v>
      </c>
      <c r="Q442" s="13">
        <v>99.951700000000002</v>
      </c>
      <c r="S442" s="13">
        <v>3.347731464857074E-2</v>
      </c>
      <c r="T442" s="13">
        <v>0.68855058381925061</v>
      </c>
      <c r="U442" s="13">
        <v>0.27797210153217861</v>
      </c>
      <c r="V442" s="14">
        <v>71.239981663637053</v>
      </c>
      <c r="W442" s="20">
        <v>6.7222248892267356E-2</v>
      </c>
      <c r="X442" s="20">
        <v>9.4723419887008109E-3</v>
      </c>
      <c r="Y442" s="20">
        <v>9.8375862511165136E-3</v>
      </c>
    </row>
    <row r="443" spans="2:26">
      <c r="C443" s="9" t="s">
        <v>2193</v>
      </c>
      <c r="D443" s="9" t="s">
        <v>52</v>
      </c>
      <c r="E443" s="13">
        <v>53.5792</v>
      </c>
      <c r="F443" s="13">
        <v>0.25130000000000002</v>
      </c>
      <c r="G443" s="13">
        <v>1.2729999999999999</v>
      </c>
      <c r="H443" s="13">
        <v>17.975000000000001</v>
      </c>
      <c r="I443" s="13">
        <v>0.49469999999999997</v>
      </c>
      <c r="J443" s="13">
        <v>25.6492</v>
      </c>
      <c r="K443" s="13">
        <v>1.4417</v>
      </c>
      <c r="L443" s="13">
        <v>2.5000000000000001E-3</v>
      </c>
      <c r="M443" s="13">
        <v>7.3000000000000001E-3</v>
      </c>
      <c r="N443" s="13">
        <v>-2.3099999999999999E-2</v>
      </c>
      <c r="O443" s="13">
        <v>-9.4000000000000004E-3</v>
      </c>
      <c r="P443" s="13">
        <v>1.7500000000000002E-2</v>
      </c>
      <c r="Q443" s="13">
        <v>100.6915</v>
      </c>
      <c r="S443" s="13">
        <v>2.8182925549230797E-2</v>
      </c>
      <c r="T443" s="13">
        <v>0.69755781029149866</v>
      </c>
      <c r="U443" s="13">
        <v>0.27425926415927065</v>
      </c>
      <c r="V443" s="14">
        <v>71.778715216104771</v>
      </c>
      <c r="W443" s="20">
        <v>5.1398613162809248E-2</v>
      </c>
      <c r="X443" s="20">
        <v>3.1718398472822193E-3</v>
      </c>
      <c r="Y443" s="20">
        <v>6.8760304408293348E-3</v>
      </c>
    </row>
    <row r="444" spans="2:26">
      <c r="C444" s="9" t="s">
        <v>2194</v>
      </c>
      <c r="D444" s="9" t="s">
        <v>2528</v>
      </c>
      <c r="E444" s="13">
        <v>52.865200000000002</v>
      </c>
      <c r="F444" s="13">
        <v>0.29270000000000002</v>
      </c>
      <c r="G444" s="13">
        <v>1.1019000000000001</v>
      </c>
      <c r="H444" s="13">
        <v>19.0916</v>
      </c>
      <c r="I444" s="13">
        <v>0.66180000000000005</v>
      </c>
      <c r="J444" s="13">
        <v>24.161899999999999</v>
      </c>
      <c r="K444" s="13">
        <v>1.5959000000000001</v>
      </c>
      <c r="L444" s="13">
        <v>6.2100000000000002E-2</v>
      </c>
      <c r="M444" s="13">
        <v>-1.5E-3</v>
      </c>
      <c r="N444" s="13">
        <v>1.8E-3</v>
      </c>
      <c r="O444" s="13">
        <v>-1.04E-2</v>
      </c>
      <c r="P444" s="13">
        <v>-2.2200000000000001E-2</v>
      </c>
      <c r="Q444" s="13">
        <v>99.834900000000005</v>
      </c>
      <c r="S444" s="13">
        <v>3.1846885212308634E-2</v>
      </c>
      <c r="T444" s="13">
        <v>0.67079154078755376</v>
      </c>
      <c r="U444" s="13">
        <v>0.29736157400013752</v>
      </c>
      <c r="V444" s="14">
        <v>69.285687412641678</v>
      </c>
      <c r="W444" s="20">
        <v>4.7303821957646486E-2</v>
      </c>
      <c r="X444" s="20">
        <v>6.7055603099800548E-4</v>
      </c>
      <c r="Y444" s="20">
        <v>8.1340350350418301E-3</v>
      </c>
    </row>
    <row r="445" spans="2:26">
      <c r="C445" s="9" t="s">
        <v>2195</v>
      </c>
      <c r="D445" s="9" t="s">
        <v>2528</v>
      </c>
      <c r="E445" s="13">
        <v>52.198599999999999</v>
      </c>
      <c r="F445" s="13">
        <v>0.36520000000000002</v>
      </c>
      <c r="G445" s="13">
        <v>1.3267</v>
      </c>
      <c r="H445" s="13">
        <v>19.3721</v>
      </c>
      <c r="I445" s="13">
        <v>0.52010000000000001</v>
      </c>
      <c r="J445" s="13">
        <v>22.9115</v>
      </c>
      <c r="K445" s="13">
        <v>1.9049</v>
      </c>
      <c r="L445" s="13">
        <v>1.8200000000000001E-2</v>
      </c>
      <c r="M445" s="13">
        <v>-2.8999999999999998E-3</v>
      </c>
      <c r="N445" s="13">
        <v>3.44E-2</v>
      </c>
      <c r="O445" s="13">
        <v>2.98E-2</v>
      </c>
      <c r="P445" s="13">
        <v>1.18E-2</v>
      </c>
      <c r="Q445" s="13">
        <v>98.693399999999997</v>
      </c>
      <c r="S445" s="13">
        <v>3.8955005068760491E-2</v>
      </c>
      <c r="T445" s="13">
        <v>0.65183820784131863</v>
      </c>
      <c r="U445" s="13">
        <v>0.30920678708992089</v>
      </c>
      <c r="V445" s="14">
        <v>67.825982267142024</v>
      </c>
      <c r="W445" s="20">
        <v>4.5217679764629981E-2</v>
      </c>
      <c r="X445" s="20">
        <v>1.3344151561224045E-2</v>
      </c>
      <c r="Y445" s="20">
        <v>1.0289371215583923E-2</v>
      </c>
    </row>
    <row r="446" spans="2:26">
      <c r="C446" s="9" t="s">
        <v>2196</v>
      </c>
      <c r="D446" s="9" t="s">
        <v>2528</v>
      </c>
      <c r="E446" s="13">
        <v>52.749299999999998</v>
      </c>
      <c r="F446" s="13">
        <v>0.32529999999999998</v>
      </c>
      <c r="G446" s="13">
        <v>1.4342999999999999</v>
      </c>
      <c r="H446" s="13">
        <v>18.255199999999999</v>
      </c>
      <c r="I446" s="13">
        <v>0.49940000000000001</v>
      </c>
      <c r="J446" s="13">
        <v>24.795999999999999</v>
      </c>
      <c r="K446" s="13">
        <v>1.6749000000000001</v>
      </c>
      <c r="L446" s="13">
        <v>7.7000000000000002E-3</v>
      </c>
      <c r="M446" s="13">
        <v>-1.5E-3</v>
      </c>
      <c r="N446" s="13">
        <v>-1.17E-2</v>
      </c>
      <c r="O446" s="13">
        <v>2.7799999999999998E-2</v>
      </c>
      <c r="P446" s="13">
        <v>-8.6E-3</v>
      </c>
      <c r="Q446" s="13">
        <v>99.77</v>
      </c>
      <c r="S446" s="13">
        <v>3.3218960897269521E-2</v>
      </c>
      <c r="T446" s="13">
        <v>0.68418570389647415</v>
      </c>
      <c r="U446" s="13">
        <v>0.28259533520625635</v>
      </c>
      <c r="V446" s="14">
        <v>70.769458256180428</v>
      </c>
      <c r="W446" s="20">
        <v>5.7760201670357558E-2</v>
      </c>
      <c r="X446" s="20">
        <v>4.488245121924743E-3</v>
      </c>
      <c r="Y446" s="20">
        <v>9.0113266172776024E-3</v>
      </c>
    </row>
    <row r="447" spans="2:26">
      <c r="C447" s="9" t="s">
        <v>2197</v>
      </c>
      <c r="D447" s="9" t="s">
        <v>53</v>
      </c>
      <c r="E447" s="13">
        <v>53.3872</v>
      </c>
      <c r="F447" s="13">
        <v>0.29980000000000001</v>
      </c>
      <c r="G447" s="13">
        <v>1.1125</v>
      </c>
      <c r="H447" s="13">
        <v>18.818999999999999</v>
      </c>
      <c r="I447" s="13">
        <v>0.57089999999999996</v>
      </c>
      <c r="J447" s="13">
        <v>24.411799999999999</v>
      </c>
      <c r="K447" s="13">
        <v>1.6563000000000001</v>
      </c>
      <c r="L447" s="13">
        <v>7.4899999999999994E-2</v>
      </c>
      <c r="M447" s="13">
        <v>-9.4999999999999998E-3</v>
      </c>
      <c r="N447" s="13">
        <v>1.3100000000000001E-2</v>
      </c>
      <c r="O447" s="13">
        <v>6.9999999999999999E-4</v>
      </c>
      <c r="P447" s="13">
        <v>4.53E-2</v>
      </c>
      <c r="Q447" s="13">
        <v>100.3916</v>
      </c>
      <c r="S447" s="13">
        <v>3.2923881540569175E-2</v>
      </c>
      <c r="T447" s="13">
        <v>0.67509833768172112</v>
      </c>
      <c r="U447" s="13">
        <v>0.29197778077770953</v>
      </c>
      <c r="V447" s="14">
        <v>69.808190358083152</v>
      </c>
      <c r="W447" s="20">
        <v>4.292512341129906E-2</v>
      </c>
      <c r="X447" s="20">
        <v>5.144718114636411E-3</v>
      </c>
      <c r="Y447" s="20">
        <v>8.2683803449533425E-3</v>
      </c>
    </row>
    <row r="448" spans="2:26">
      <c r="C448" s="9" t="s">
        <v>2198</v>
      </c>
      <c r="D448" s="9" t="s">
        <v>53</v>
      </c>
      <c r="E448" s="13">
        <v>53.227400000000003</v>
      </c>
      <c r="F448" s="13">
        <v>0.23780000000000001</v>
      </c>
      <c r="G448" s="13">
        <v>0.63129999999999997</v>
      </c>
      <c r="H448" s="13">
        <v>19.280100000000001</v>
      </c>
      <c r="I448" s="13">
        <v>0.7419</v>
      </c>
      <c r="J448" s="13">
        <v>23.8033</v>
      </c>
      <c r="K448" s="13">
        <v>1.6760999999999999</v>
      </c>
      <c r="L448" s="13">
        <v>4.6800000000000001E-2</v>
      </c>
      <c r="M448" s="13">
        <v>-6.9999999999999999E-4</v>
      </c>
      <c r="N448" s="13">
        <v>1.78E-2</v>
      </c>
      <c r="O448" s="13">
        <v>-8.0999999999999996E-3</v>
      </c>
      <c r="P448" s="13">
        <v>7.1400000000000005E-2</v>
      </c>
      <c r="Q448" s="13">
        <v>99.733999999999995</v>
      </c>
      <c r="S448" s="13">
        <v>3.3629555819721595E-2</v>
      </c>
      <c r="T448" s="13">
        <v>0.66443665332891966</v>
      </c>
      <c r="U448" s="13">
        <v>0.30193379085135874</v>
      </c>
      <c r="V448" s="14">
        <v>68.755895560581493</v>
      </c>
      <c r="W448" s="20">
        <v>2.9146703813029973E-2</v>
      </c>
      <c r="X448" s="20">
        <v>-1.5944451147079722E-3</v>
      </c>
      <c r="Y448" s="20">
        <v>6.6244437266621209E-3</v>
      </c>
    </row>
    <row r="449" spans="2:26">
      <c r="C449" s="9" t="s">
        <v>2199</v>
      </c>
      <c r="D449" s="9" t="s">
        <v>53</v>
      </c>
      <c r="E449" s="13">
        <v>53.178899999999999</v>
      </c>
      <c r="F449" s="13">
        <v>0.31480000000000002</v>
      </c>
      <c r="G449" s="13">
        <v>0.94179999999999997</v>
      </c>
      <c r="H449" s="13">
        <v>18.336500000000001</v>
      </c>
      <c r="I449" s="13">
        <v>0.56859999999999999</v>
      </c>
      <c r="J449" s="13">
        <v>24.8169</v>
      </c>
      <c r="K449" s="13">
        <v>1.7464999999999999</v>
      </c>
      <c r="L449" s="13">
        <v>1.29E-2</v>
      </c>
      <c r="M449" s="13">
        <v>-1.0999999999999999E-2</v>
      </c>
      <c r="N449" s="13">
        <v>7.4000000000000003E-3</v>
      </c>
      <c r="O449" s="13">
        <v>2.9899999999999999E-2</v>
      </c>
      <c r="P449" s="13">
        <v>3.3000000000000002E-2</v>
      </c>
      <c r="Q449" s="13">
        <v>99.987099999999998</v>
      </c>
      <c r="S449" s="13">
        <v>3.4526637673477807E-2</v>
      </c>
      <c r="T449" s="13">
        <v>0.68254051342545419</v>
      </c>
      <c r="U449" s="13">
        <v>0.28293284890106796</v>
      </c>
      <c r="V449" s="14">
        <v>70.694908845617604</v>
      </c>
      <c r="W449" s="20">
        <v>4.4900121460501152E-2</v>
      </c>
      <c r="X449" s="20">
        <v>-4.0878602155022745E-3</v>
      </c>
      <c r="Y449" s="20">
        <v>8.7072866555238885E-3</v>
      </c>
    </row>
    <row r="450" spans="2:26">
      <c r="C450" s="9" t="s">
        <v>2200</v>
      </c>
      <c r="D450" s="9" t="s">
        <v>2528</v>
      </c>
      <c r="E450" s="13">
        <v>53.576700000000002</v>
      </c>
      <c r="F450" s="13">
        <v>0.2802</v>
      </c>
      <c r="G450" s="13">
        <v>1.0744</v>
      </c>
      <c r="H450" s="13">
        <v>17.752800000000001</v>
      </c>
      <c r="I450" s="13">
        <v>0.41949999999999998</v>
      </c>
      <c r="J450" s="13">
        <v>25.3626</v>
      </c>
      <c r="K450" s="13">
        <v>1.6154999999999999</v>
      </c>
      <c r="L450" s="13">
        <v>8.2000000000000003E-2</v>
      </c>
      <c r="M450" s="13">
        <v>-1.2500000000000001E-2</v>
      </c>
      <c r="N450" s="13">
        <v>1.5299999999999999E-2</v>
      </c>
      <c r="O450" s="13">
        <v>2.69E-2</v>
      </c>
      <c r="P450" s="13">
        <v>4.1599999999999998E-2</v>
      </c>
      <c r="Q450" s="13">
        <v>100.2475</v>
      </c>
      <c r="S450" s="13">
        <v>3.1828289543545489E-2</v>
      </c>
      <c r="T450" s="13">
        <v>0.6951768752126033</v>
      </c>
      <c r="U450" s="13">
        <v>0.27299483524385126</v>
      </c>
      <c r="V450" s="14">
        <v>71.803055977007929</v>
      </c>
      <c r="W450" s="20">
        <v>4.3693398925962468E-2</v>
      </c>
      <c r="X450" s="20">
        <v>2.5478262890202344E-3</v>
      </c>
      <c r="Y450" s="20">
        <v>7.6974630118535059E-3</v>
      </c>
    </row>
    <row r="451" spans="2:26">
      <c r="C451" s="9" t="s">
        <v>2201</v>
      </c>
      <c r="D451" s="9" t="s">
        <v>2528</v>
      </c>
      <c r="E451" s="13">
        <v>53.049500000000002</v>
      </c>
      <c r="F451" s="13">
        <v>0.41460000000000002</v>
      </c>
      <c r="G451" s="13">
        <v>1.6322000000000001</v>
      </c>
      <c r="H451" s="13">
        <v>18.0854</v>
      </c>
      <c r="I451" s="13">
        <v>0.54259999999999997</v>
      </c>
      <c r="J451" s="13">
        <v>24.791799999999999</v>
      </c>
      <c r="K451" s="13">
        <v>2.0398999999999998</v>
      </c>
      <c r="L451" s="13">
        <v>8.2299999999999998E-2</v>
      </c>
      <c r="M451" s="13">
        <v>-8.0999999999999996E-3</v>
      </c>
      <c r="N451" s="13">
        <v>3.8699999999999998E-2</v>
      </c>
      <c r="O451" s="13">
        <v>2.3199999999999998E-2</v>
      </c>
      <c r="P451" s="13">
        <v>-1.55E-2</v>
      </c>
      <c r="Q451" s="13">
        <v>100.7003</v>
      </c>
      <c r="S451" s="13">
        <v>4.0277116044057489E-2</v>
      </c>
      <c r="T451" s="13">
        <v>0.68100884850024057</v>
      </c>
      <c r="U451" s="13">
        <v>0.27871403545570195</v>
      </c>
      <c r="V451" s="14">
        <v>70.958904896916394</v>
      </c>
      <c r="W451" s="20">
        <v>6.4980502212426128E-2</v>
      </c>
      <c r="X451" s="20">
        <v>5.1940737246397445E-3</v>
      </c>
      <c r="Y451" s="20">
        <v>1.1377631608532201E-2</v>
      </c>
    </row>
    <row r="452" spans="2:26">
      <c r="C452" s="9" t="s">
        <v>2202</v>
      </c>
      <c r="D452" s="9" t="s">
        <v>54</v>
      </c>
      <c r="E452" s="13">
        <v>52.827300000000001</v>
      </c>
      <c r="F452" s="13">
        <v>0.3513</v>
      </c>
      <c r="G452" s="13">
        <v>1.3120000000000001</v>
      </c>
      <c r="H452" s="13">
        <v>19.331299999999999</v>
      </c>
      <c r="I452" s="13">
        <v>0.69599999999999995</v>
      </c>
      <c r="J452" s="13">
        <v>23.8794</v>
      </c>
      <c r="K452" s="13">
        <v>1.776</v>
      </c>
      <c r="L452" s="13">
        <v>4.1700000000000001E-2</v>
      </c>
      <c r="M452" s="13">
        <v>7.3000000000000001E-3</v>
      </c>
      <c r="N452" s="13">
        <v>5.5100000000000003E-2</v>
      </c>
      <c r="O452" s="13">
        <v>1.0800000000000001E-2</v>
      </c>
      <c r="P452" s="13">
        <v>1.3899999999999999E-2</v>
      </c>
      <c r="Q452" s="13">
        <v>100.3021</v>
      </c>
      <c r="S452" s="13">
        <v>3.5459136928631584E-2</v>
      </c>
      <c r="T452" s="13">
        <v>0.66329056006922593</v>
      </c>
      <c r="U452" s="13">
        <v>0.30125030300214251</v>
      </c>
      <c r="V452" s="14">
        <v>68.767491919121284</v>
      </c>
      <c r="W452" s="20">
        <v>5.4498084284078541E-2</v>
      </c>
      <c r="X452" s="20">
        <v>2.4539781745468239E-3</v>
      </c>
      <c r="Y452" s="20">
        <v>9.7335198225759686E-3</v>
      </c>
    </row>
    <row r="453" spans="2:26">
      <c r="C453" s="9" t="s">
        <v>2203</v>
      </c>
      <c r="D453" s="9" t="s">
        <v>54</v>
      </c>
      <c r="E453" s="13">
        <v>53.300600000000003</v>
      </c>
      <c r="F453" s="13">
        <v>0.34539999999999998</v>
      </c>
      <c r="G453" s="13">
        <v>0.97109999999999996</v>
      </c>
      <c r="H453" s="13">
        <v>19.582899999999999</v>
      </c>
      <c r="I453" s="13">
        <v>0.53090000000000004</v>
      </c>
      <c r="J453" s="13">
        <v>23.715499999999999</v>
      </c>
      <c r="K453" s="13">
        <v>1.4559</v>
      </c>
      <c r="L453" s="13">
        <v>3.39E-2</v>
      </c>
      <c r="M453" s="13">
        <v>5.1000000000000004E-3</v>
      </c>
      <c r="N453" s="13">
        <v>3.5000000000000001E-3</v>
      </c>
      <c r="O453" s="13">
        <v>1.4200000000000001E-2</v>
      </c>
      <c r="P453" s="13">
        <v>1.9599999999999999E-2</v>
      </c>
      <c r="Q453" s="13">
        <v>99.978499999999997</v>
      </c>
      <c r="S453" s="13">
        <v>2.9273690161699818E-2</v>
      </c>
      <c r="T453" s="13">
        <v>0.66339686990339486</v>
      </c>
      <c r="U453" s="13">
        <v>0.30732943993490536</v>
      </c>
      <c r="V453" s="14">
        <v>68.340258544542891</v>
      </c>
      <c r="W453" s="20">
        <v>3.3447178622213913E-2</v>
      </c>
      <c r="X453" s="20">
        <v>8.7846459660928661E-3</v>
      </c>
      <c r="Y453" s="20">
        <v>9.5876985536648314E-3</v>
      </c>
    </row>
    <row r="454" spans="2:26"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S454" s="13"/>
      <c r="T454" s="13"/>
      <c r="U454" s="13"/>
      <c r="V454" s="14"/>
      <c r="W454" s="20"/>
      <c r="X454" s="20"/>
      <c r="Y454" s="20"/>
    </row>
    <row r="455" spans="2:26"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S455" s="13"/>
      <c r="T455" s="13"/>
      <c r="U455" s="13"/>
      <c r="V455" s="14"/>
      <c r="W455" s="20"/>
      <c r="X455" s="20"/>
      <c r="Y455" s="20"/>
    </row>
    <row r="456" spans="2:26" s="3" customFormat="1">
      <c r="B456" s="12" t="s">
        <v>1674</v>
      </c>
      <c r="C456" s="12"/>
      <c r="D456" s="12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12"/>
      <c r="S456" s="12"/>
      <c r="T456" s="12"/>
      <c r="U456" s="12"/>
      <c r="V456" s="17"/>
      <c r="W456" s="22"/>
      <c r="X456" s="22"/>
      <c r="Y456" s="22"/>
      <c r="Z456" s="12"/>
    </row>
    <row r="457" spans="2:26">
      <c r="C457" s="9" t="s">
        <v>2204</v>
      </c>
      <c r="D457" s="9" t="s">
        <v>53</v>
      </c>
      <c r="E457" s="13">
        <v>51.601799999999997</v>
      </c>
      <c r="F457" s="13">
        <v>0.2949</v>
      </c>
      <c r="G457" s="13">
        <v>1.4915</v>
      </c>
      <c r="H457" s="13">
        <v>21.292100000000001</v>
      </c>
      <c r="I457" s="13">
        <v>0.71860000000000002</v>
      </c>
      <c r="J457" s="13">
        <v>22.1736</v>
      </c>
      <c r="K457" s="13">
        <v>1.5613999999999999</v>
      </c>
      <c r="L457" s="13">
        <v>-1.78E-2</v>
      </c>
      <c r="M457" s="13">
        <v>-2.3099999999999999E-2</v>
      </c>
      <c r="N457" s="13">
        <v>-4.7999999999999996E-3</v>
      </c>
      <c r="O457" s="13">
        <v>1.6299999999999999E-2</v>
      </c>
      <c r="P457" s="13">
        <v>6.0699999999999997E-2</v>
      </c>
      <c r="Q457" s="13">
        <v>99.210899999999995</v>
      </c>
      <c r="S457" s="13">
        <v>3.1846772995237575E-2</v>
      </c>
      <c r="T457" s="13">
        <v>0.62919124776669433</v>
      </c>
      <c r="U457" s="13">
        <v>0.33896197923806803</v>
      </c>
      <c r="V457" s="14">
        <v>64.988808611759069</v>
      </c>
      <c r="W457" s="20">
        <v>5.7468499519942151E-2</v>
      </c>
      <c r="X457" s="20">
        <v>8.7118184658417919E-3</v>
      </c>
      <c r="Y457" s="20">
        <v>8.3521158771951085E-3</v>
      </c>
    </row>
    <row r="458" spans="2:26">
      <c r="C458" s="9" t="s">
        <v>2205</v>
      </c>
      <c r="D458" s="9" t="s">
        <v>306</v>
      </c>
      <c r="E458" s="13">
        <v>52.953499999999998</v>
      </c>
      <c r="F458" s="13">
        <v>0.214</v>
      </c>
      <c r="G458" s="13">
        <v>0.88470000000000004</v>
      </c>
      <c r="H458" s="13">
        <v>19.9618</v>
      </c>
      <c r="I458" s="13">
        <v>0.78100000000000003</v>
      </c>
      <c r="J458" s="13">
        <v>23.209700000000002</v>
      </c>
      <c r="K458" s="13">
        <v>1.7109000000000001</v>
      </c>
      <c r="L458" s="13">
        <v>2.53E-2</v>
      </c>
      <c r="M458" s="13">
        <v>-1.77E-2</v>
      </c>
      <c r="N458" s="13">
        <v>2.4899999999999999E-2</v>
      </c>
      <c r="O458" s="13">
        <v>-4.1999999999999997E-3</v>
      </c>
      <c r="P458" s="13">
        <v>3.5499999999999997E-2</v>
      </c>
      <c r="Q458" s="13">
        <v>99.801299999999998</v>
      </c>
      <c r="S458" s="13">
        <v>3.4507074478728285E-2</v>
      </c>
      <c r="T458" s="13">
        <v>0.65125076833949691</v>
      </c>
      <c r="U458" s="13">
        <v>0.31424215718177473</v>
      </c>
      <c r="V458" s="14">
        <v>67.452671182223852</v>
      </c>
      <c r="W458" s="20">
        <v>3.4477880590567223E-2</v>
      </c>
      <c r="X458" s="20">
        <v>4.228420032419633E-3</v>
      </c>
      <c r="Y458" s="20">
        <v>5.9760683795780454E-3</v>
      </c>
    </row>
    <row r="459" spans="2:26">
      <c r="C459" s="9" t="s">
        <v>2206</v>
      </c>
      <c r="D459" s="9" t="s">
        <v>307</v>
      </c>
      <c r="E459" s="13">
        <v>52.193100000000001</v>
      </c>
      <c r="F459" s="13">
        <v>0.2374</v>
      </c>
      <c r="G459" s="13">
        <v>1.1022000000000001</v>
      </c>
      <c r="H459" s="13">
        <v>20.989599999999999</v>
      </c>
      <c r="I459" s="13">
        <v>0.73009999999999997</v>
      </c>
      <c r="J459" s="13">
        <v>22.697399999999998</v>
      </c>
      <c r="K459" s="13">
        <v>1.7403</v>
      </c>
      <c r="L459" s="13">
        <v>4.8500000000000001E-2</v>
      </c>
      <c r="M459" s="13">
        <v>1.77E-2</v>
      </c>
      <c r="N459" s="13">
        <v>-3.1300000000000001E-2</v>
      </c>
      <c r="O459" s="13">
        <v>2.9999999999999997E-4</v>
      </c>
      <c r="P459" s="13">
        <v>4.7199999999999999E-2</v>
      </c>
      <c r="Q459" s="13">
        <v>99.803700000000006</v>
      </c>
      <c r="S459" s="13">
        <v>3.5016075699135507E-2</v>
      </c>
      <c r="T459" s="13">
        <v>0.63535239368669094</v>
      </c>
      <c r="U459" s="13">
        <v>0.3296315306141735</v>
      </c>
      <c r="V459" s="14">
        <v>65.840723113289869</v>
      </c>
      <c r="W459" s="20">
        <v>4.9542405787128541E-2</v>
      </c>
      <c r="X459" s="20">
        <v>-9.9274502365362394E-4</v>
      </c>
      <c r="Y459" s="20">
        <v>6.6745601974555853E-3</v>
      </c>
    </row>
    <row r="460" spans="2:26">
      <c r="C460" s="9" t="s">
        <v>2207</v>
      </c>
      <c r="D460" s="9" t="s">
        <v>2535</v>
      </c>
      <c r="E460" s="13">
        <v>52.426099999999998</v>
      </c>
      <c r="F460" s="13">
        <v>0.24959999999999999</v>
      </c>
      <c r="G460" s="13">
        <v>0.98040000000000005</v>
      </c>
      <c r="H460" s="13">
        <v>20.438500000000001</v>
      </c>
      <c r="I460" s="13">
        <v>0.62480000000000002</v>
      </c>
      <c r="J460" s="13">
        <v>23.4971</v>
      </c>
      <c r="K460" s="13">
        <v>1.6049</v>
      </c>
      <c r="L460" s="13">
        <v>0</v>
      </c>
      <c r="M460" s="13">
        <v>-1.06E-2</v>
      </c>
      <c r="N460" s="13">
        <v>2.76E-2</v>
      </c>
      <c r="O460" s="13">
        <v>4.4999999999999997E-3</v>
      </c>
      <c r="P460" s="13">
        <v>-1.54E-2</v>
      </c>
      <c r="Q460" s="13">
        <v>99.8536</v>
      </c>
      <c r="S460" s="13">
        <v>3.1940186779895782E-2</v>
      </c>
      <c r="T460" s="13">
        <v>0.65057736087957529</v>
      </c>
      <c r="U460" s="13">
        <v>0.31748245234052885</v>
      </c>
      <c r="V460" s="14">
        <v>67.204252464062975</v>
      </c>
      <c r="W460" s="20">
        <v>5.0857257162660652E-2</v>
      </c>
      <c r="X460" s="20">
        <v>-7.8935478883449192E-3</v>
      </c>
      <c r="Y460" s="20">
        <v>6.981668021908919E-3</v>
      </c>
    </row>
    <row r="461" spans="2:26">
      <c r="C461" s="9" t="s">
        <v>2208</v>
      </c>
      <c r="D461" s="9" t="s">
        <v>1616</v>
      </c>
      <c r="E461" s="13">
        <v>52.993000000000002</v>
      </c>
      <c r="F461" s="13">
        <v>0.18090000000000001</v>
      </c>
      <c r="G461" s="13">
        <v>0.64329999999999998</v>
      </c>
      <c r="H461" s="13">
        <v>20.986000000000001</v>
      </c>
      <c r="I461" s="13">
        <v>0.72699999999999998</v>
      </c>
      <c r="J461" s="13">
        <v>23.043099999999999</v>
      </c>
      <c r="K461" s="13">
        <v>1.3661000000000001</v>
      </c>
      <c r="L461" s="13">
        <v>-7.6E-3</v>
      </c>
      <c r="M461" s="13">
        <v>1.2E-2</v>
      </c>
      <c r="N461" s="13">
        <v>-1.0200000000000001E-2</v>
      </c>
      <c r="O461" s="13">
        <v>4.0000000000000001E-3</v>
      </c>
      <c r="P461" s="13">
        <v>-2.46E-2</v>
      </c>
      <c r="Q461" s="13">
        <v>99.955399999999997</v>
      </c>
      <c r="S461" s="13">
        <v>2.7429543633846854E-2</v>
      </c>
      <c r="T461" s="13">
        <v>0.64368324106616948</v>
      </c>
      <c r="U461" s="13">
        <v>0.32888721529998366</v>
      </c>
      <c r="V461" s="14">
        <v>66.183713154436575</v>
      </c>
      <c r="W461" s="20">
        <v>2.9454051459166353E-2</v>
      </c>
      <c r="X461" s="20">
        <v>-1.2582798418761428E-3</v>
      </c>
      <c r="Y461" s="20">
        <v>5.0608695889378915E-3</v>
      </c>
    </row>
    <row r="462" spans="2:26">
      <c r="C462" s="9" t="s">
        <v>2209</v>
      </c>
      <c r="D462" s="9" t="s">
        <v>53</v>
      </c>
      <c r="E462" s="13">
        <v>52.487499999999997</v>
      </c>
      <c r="F462" s="13">
        <v>0.2601</v>
      </c>
      <c r="G462" s="13">
        <v>0.90080000000000005</v>
      </c>
      <c r="H462" s="13">
        <v>20.569900000000001</v>
      </c>
      <c r="I462" s="13">
        <v>0.71430000000000005</v>
      </c>
      <c r="J462" s="13">
        <v>23.066400000000002</v>
      </c>
      <c r="K462" s="13">
        <v>1.5972</v>
      </c>
      <c r="L462" s="13">
        <v>1.77E-2</v>
      </c>
      <c r="M462" s="13">
        <v>-1.83E-2</v>
      </c>
      <c r="N462" s="13">
        <v>4.4999999999999998E-2</v>
      </c>
      <c r="O462" s="13">
        <v>-4.4999999999999997E-3</v>
      </c>
      <c r="P462" s="13">
        <v>2.0199999999999999E-2</v>
      </c>
      <c r="Q462" s="13">
        <v>99.679199999999994</v>
      </c>
      <c r="S462" s="13">
        <v>3.2109229618828318E-2</v>
      </c>
      <c r="T462" s="13">
        <v>0.64512758178946472</v>
      </c>
      <c r="U462" s="13">
        <v>0.322763188591707</v>
      </c>
      <c r="V462" s="14">
        <v>66.652932493136859</v>
      </c>
      <c r="W462" s="20">
        <v>4.351120190663571E-2</v>
      </c>
      <c r="X462" s="20">
        <v>-3.933349151733781E-3</v>
      </c>
      <c r="Y462" s="20">
        <v>7.2942450580358387E-3</v>
      </c>
    </row>
    <row r="463" spans="2:26">
      <c r="C463" s="9" t="s">
        <v>2210</v>
      </c>
      <c r="D463" s="9" t="s">
        <v>53</v>
      </c>
      <c r="E463" s="13">
        <v>52.763800000000003</v>
      </c>
      <c r="F463" s="13">
        <v>0.24790000000000001</v>
      </c>
      <c r="G463" s="13">
        <v>1.1439999999999999</v>
      </c>
      <c r="H463" s="13">
        <v>19.52</v>
      </c>
      <c r="I463" s="13">
        <v>0.70440000000000003</v>
      </c>
      <c r="J463" s="13">
        <v>23.227699999999999</v>
      </c>
      <c r="K463" s="13">
        <v>1.5464</v>
      </c>
      <c r="L463" s="13">
        <v>2.2599999999999999E-2</v>
      </c>
      <c r="M463" s="13">
        <v>4.1999999999999997E-3</v>
      </c>
      <c r="N463" s="13">
        <v>1.2999999999999999E-2</v>
      </c>
      <c r="O463" s="13">
        <v>9.1999999999999998E-3</v>
      </c>
      <c r="P463" s="13">
        <v>-3.2500000000000001E-2</v>
      </c>
      <c r="Q463" s="13">
        <v>99.203400000000002</v>
      </c>
      <c r="S463" s="13">
        <v>3.149693044941923E-2</v>
      </c>
      <c r="T463" s="13">
        <v>0.6581847346686851</v>
      </c>
      <c r="U463" s="13">
        <v>0.3103183348818957</v>
      </c>
      <c r="V463" s="14">
        <v>67.958972497021179</v>
      </c>
      <c r="W463" s="20">
        <v>3.5837658041329545E-2</v>
      </c>
      <c r="X463" s="20">
        <v>1.4358411476559522E-2</v>
      </c>
      <c r="Y463" s="20">
        <v>6.9428272778388348E-3</v>
      </c>
    </row>
    <row r="464" spans="2:26">
      <c r="C464" s="9" t="s">
        <v>2211</v>
      </c>
      <c r="D464" s="9" t="s">
        <v>54</v>
      </c>
      <c r="E464" s="13">
        <v>53.210099999999997</v>
      </c>
      <c r="F464" s="13">
        <v>0.18770000000000001</v>
      </c>
      <c r="G464" s="13">
        <v>0.66839999999999999</v>
      </c>
      <c r="H464" s="13">
        <v>19.655999999999999</v>
      </c>
      <c r="I464" s="13">
        <v>0.66210000000000002</v>
      </c>
      <c r="J464" s="13">
        <v>23.775700000000001</v>
      </c>
      <c r="K464" s="13">
        <v>1.7305999999999999</v>
      </c>
      <c r="L464" s="13">
        <v>2.76E-2</v>
      </c>
      <c r="M464" s="13">
        <v>0</v>
      </c>
      <c r="N464" s="13">
        <v>2.5399999999999999E-2</v>
      </c>
      <c r="O464" s="13">
        <v>2.5899999999999999E-2</v>
      </c>
      <c r="P464" s="13">
        <v>-1.7600000000000001E-2</v>
      </c>
      <c r="Q464" s="13">
        <v>99.969499999999996</v>
      </c>
      <c r="S464" s="13">
        <v>3.4508759923701816E-2</v>
      </c>
      <c r="T464" s="13">
        <v>0.65957042357289541</v>
      </c>
      <c r="U464" s="13">
        <v>0.30592081650340269</v>
      </c>
      <c r="V464" s="14">
        <v>68.31449071674362</v>
      </c>
      <c r="W464" s="20">
        <v>3.2428960826278219E-2</v>
      </c>
      <c r="X464" s="20">
        <v>-3.2966348728279866E-3</v>
      </c>
      <c r="Y464" s="20">
        <v>5.2217868305701239E-3</v>
      </c>
    </row>
    <row r="465" spans="2:26">
      <c r="C465" s="9" t="s">
        <v>2212</v>
      </c>
      <c r="D465" s="9" t="s">
        <v>53</v>
      </c>
      <c r="E465" s="13">
        <v>52.741599999999998</v>
      </c>
      <c r="F465" s="13">
        <v>0.21479999999999999</v>
      </c>
      <c r="G465" s="13">
        <v>0.68910000000000005</v>
      </c>
      <c r="H465" s="13">
        <v>19.472999999999999</v>
      </c>
      <c r="I465" s="13">
        <v>0.73740000000000006</v>
      </c>
      <c r="J465" s="13">
        <v>23.793500000000002</v>
      </c>
      <c r="K465" s="13">
        <v>1.6944999999999999</v>
      </c>
      <c r="L465" s="13">
        <v>3.2500000000000001E-2</v>
      </c>
      <c r="M465" s="13">
        <v>1.0500000000000001E-2</v>
      </c>
      <c r="N465" s="13">
        <v>1.5100000000000001E-2</v>
      </c>
      <c r="O465" s="13">
        <v>-8.3000000000000001E-3</v>
      </c>
      <c r="P465" s="13">
        <v>-3.7199999999999997E-2</v>
      </c>
      <c r="Q465" s="13">
        <v>99.402000000000001</v>
      </c>
      <c r="S465" s="13">
        <v>3.3893108159943799E-2</v>
      </c>
      <c r="T465" s="13">
        <v>0.66209965593038089</v>
      </c>
      <c r="U465" s="13">
        <v>0.30400723590967532</v>
      </c>
      <c r="V465" s="14">
        <v>68.532753624119138</v>
      </c>
      <c r="W465" s="20">
        <v>3.8007253324900958E-2</v>
      </c>
      <c r="X465" s="20">
        <v>-7.7918274653290785E-3</v>
      </c>
      <c r="Y465" s="20">
        <v>6.0116943722590211E-3</v>
      </c>
    </row>
    <row r="466" spans="2:26">
      <c r="C466" s="9" t="s">
        <v>2213</v>
      </c>
      <c r="D466" s="9" t="s">
        <v>54</v>
      </c>
      <c r="E466" s="13">
        <v>52.823</v>
      </c>
      <c r="F466" s="13">
        <v>0.28749999999999998</v>
      </c>
      <c r="G466" s="13">
        <v>1.6382000000000001</v>
      </c>
      <c r="H466" s="13">
        <v>19.917999999999999</v>
      </c>
      <c r="I466" s="13">
        <v>0.65749999999999997</v>
      </c>
      <c r="J466" s="13">
        <v>23.354800000000001</v>
      </c>
      <c r="K466" s="13">
        <v>1.55</v>
      </c>
      <c r="L466" s="13">
        <v>5.7200000000000001E-2</v>
      </c>
      <c r="M466" s="13">
        <v>-2.8E-3</v>
      </c>
      <c r="N466" s="13">
        <v>1.6899999999999998E-2</v>
      </c>
      <c r="O466" s="13">
        <v>2.3800000000000002E-2</v>
      </c>
      <c r="P466" s="13">
        <v>3.0700000000000002E-2</v>
      </c>
      <c r="Q466" s="13">
        <v>100.3575</v>
      </c>
      <c r="S466" s="13">
        <v>3.1257614911986892E-2</v>
      </c>
      <c r="T466" s="13">
        <v>0.65523260110565884</v>
      </c>
      <c r="U466" s="13">
        <v>0.3135097839823543</v>
      </c>
      <c r="V466" s="14">
        <v>67.637445330331971</v>
      </c>
      <c r="W466" s="20">
        <v>5.2669244406269744E-2</v>
      </c>
      <c r="X466" s="20">
        <v>1.8515340163425903E-2</v>
      </c>
      <c r="Y466" s="20">
        <v>7.9739412026465731E-3</v>
      </c>
    </row>
    <row r="467" spans="2:26">
      <c r="C467" s="9" t="s">
        <v>2214</v>
      </c>
      <c r="D467" s="9" t="s">
        <v>53</v>
      </c>
      <c r="E467" s="13">
        <v>51.942300000000003</v>
      </c>
      <c r="F467" s="13">
        <v>0.23810000000000001</v>
      </c>
      <c r="G467" s="13">
        <v>1.1407</v>
      </c>
      <c r="H467" s="13">
        <v>20.335799999999999</v>
      </c>
      <c r="I467" s="13">
        <v>0.70850000000000002</v>
      </c>
      <c r="J467" s="13">
        <v>23.312100000000001</v>
      </c>
      <c r="K467" s="13">
        <v>1.4233</v>
      </c>
      <c r="L467" s="13">
        <v>2.5000000000000001E-2</v>
      </c>
      <c r="M467" s="13">
        <v>-6.3E-3</v>
      </c>
      <c r="N467" s="13">
        <v>8.9999999999999993E-3</v>
      </c>
      <c r="O467" s="13">
        <v>3.3999999999999998E-3</v>
      </c>
      <c r="P467" s="13">
        <v>2.8199999999999999E-2</v>
      </c>
      <c r="Q467" s="13">
        <v>99.166300000000007</v>
      </c>
      <c r="S467" s="13">
        <v>2.8621753459561704E-2</v>
      </c>
      <c r="T467" s="13">
        <v>0.65219338764507406</v>
      </c>
      <c r="U467" s="13">
        <v>0.31918485889536419</v>
      </c>
      <c r="V467" s="14">
        <v>67.141032853871238</v>
      </c>
      <c r="W467" s="20">
        <v>5.4386493266828539E-2</v>
      </c>
      <c r="X467" s="20">
        <v>-4.0237694172939598E-3</v>
      </c>
      <c r="Y467" s="20">
        <v>6.7098577211102059E-3</v>
      </c>
    </row>
    <row r="468" spans="2:26">
      <c r="C468" s="9" t="s">
        <v>2215</v>
      </c>
      <c r="D468" s="9" t="s">
        <v>53</v>
      </c>
      <c r="E468" s="13">
        <v>52.636200000000002</v>
      </c>
      <c r="F468" s="13">
        <v>0.2495</v>
      </c>
      <c r="G468" s="13">
        <v>1.3676999999999999</v>
      </c>
      <c r="H468" s="13">
        <v>19.161100000000001</v>
      </c>
      <c r="I468" s="13">
        <v>0.59560000000000002</v>
      </c>
      <c r="J468" s="13">
        <v>24.072700000000001</v>
      </c>
      <c r="K468" s="13">
        <v>1.6073999999999999</v>
      </c>
      <c r="L468" s="13">
        <v>7.4000000000000003E-3</v>
      </c>
      <c r="M468" s="13">
        <v>-6.9999999999999999E-4</v>
      </c>
      <c r="N468" s="13">
        <v>-1.0699999999999999E-2</v>
      </c>
      <c r="O468" s="13">
        <v>3.8999999999999998E-3</v>
      </c>
      <c r="P468" s="13">
        <v>2.3400000000000001E-2</v>
      </c>
      <c r="Q468" s="13">
        <v>99.724999999999994</v>
      </c>
      <c r="S468" s="13">
        <v>3.211376657907989E-2</v>
      </c>
      <c r="T468" s="13">
        <v>0.66909424237693493</v>
      </c>
      <c r="U468" s="13">
        <v>0.29879199104398513</v>
      </c>
      <c r="V468" s="14">
        <v>69.129430636911991</v>
      </c>
      <c r="W468" s="20">
        <v>5.2757933119817357E-2</v>
      </c>
      <c r="X468" s="20">
        <v>6.8808309270473184E-3</v>
      </c>
      <c r="Y468" s="20">
        <v>6.9442361978316368E-3</v>
      </c>
    </row>
    <row r="469" spans="2:26">
      <c r="C469" s="9" t="s">
        <v>2216</v>
      </c>
      <c r="D469" s="9" t="s">
        <v>53</v>
      </c>
      <c r="E469" s="13">
        <v>52.5685</v>
      </c>
      <c r="F469" s="13">
        <v>0.30420000000000003</v>
      </c>
      <c r="G469" s="13">
        <v>1.0808</v>
      </c>
      <c r="H469" s="13">
        <v>20.2379</v>
      </c>
      <c r="I469" s="13">
        <v>0.75</v>
      </c>
      <c r="J469" s="13">
        <v>22.6584</v>
      </c>
      <c r="K469" s="13">
        <v>1.6907000000000001</v>
      </c>
      <c r="L469" s="13">
        <v>4.99E-2</v>
      </c>
      <c r="M469" s="13">
        <v>-3.5000000000000001E-3</v>
      </c>
      <c r="N469" s="13">
        <v>3.1300000000000001E-2</v>
      </c>
      <c r="O469" s="13">
        <v>1.6999999999999999E-3</v>
      </c>
      <c r="P469" s="13">
        <v>5.28E-2</v>
      </c>
      <c r="Q469" s="13">
        <v>99.426299999999998</v>
      </c>
      <c r="S469" s="13">
        <v>3.4497422197187017E-2</v>
      </c>
      <c r="T469" s="13">
        <v>0.64319778083493107</v>
      </c>
      <c r="U469" s="13">
        <v>0.32230479696788195</v>
      </c>
      <c r="V469" s="14">
        <v>66.617924759833528</v>
      </c>
      <c r="W469" s="20">
        <v>3.8088649235085148E-2</v>
      </c>
      <c r="X469" s="20">
        <v>9.4559842437410627E-3</v>
      </c>
      <c r="Y469" s="20">
        <v>8.5414484506874042E-3</v>
      </c>
    </row>
    <row r="470" spans="2:26">
      <c r="C470" s="9" t="s">
        <v>2217</v>
      </c>
      <c r="D470" s="9" t="s">
        <v>54</v>
      </c>
      <c r="E470" s="13">
        <v>52.703499999999998</v>
      </c>
      <c r="F470" s="13">
        <v>0.2243</v>
      </c>
      <c r="G470" s="13">
        <v>0.78839999999999999</v>
      </c>
      <c r="H470" s="13">
        <v>20.174199999999999</v>
      </c>
      <c r="I470" s="13">
        <v>0.7671</v>
      </c>
      <c r="J470" s="13">
        <v>23.405999999999999</v>
      </c>
      <c r="K470" s="13">
        <v>1.6267</v>
      </c>
      <c r="L470" s="13">
        <v>1.7399999999999999E-2</v>
      </c>
      <c r="M470" s="13">
        <v>-1.3899999999999999E-2</v>
      </c>
      <c r="N470" s="13">
        <v>1.38E-2</v>
      </c>
      <c r="O470" s="13">
        <v>-1.46E-2</v>
      </c>
      <c r="P470" s="13">
        <v>3.73E-2</v>
      </c>
      <c r="Q470" s="13">
        <v>99.758799999999994</v>
      </c>
      <c r="S470" s="13">
        <v>3.2575817672252989E-2</v>
      </c>
      <c r="T470" s="13">
        <v>0.65209409335492696</v>
      </c>
      <c r="U470" s="13">
        <v>0.31533008897282</v>
      </c>
      <c r="V470" s="14">
        <v>67.405188465095506</v>
      </c>
      <c r="W470" s="20">
        <v>3.9934997398777927E-2</v>
      </c>
      <c r="X470" s="20">
        <v>-5.3744983134793797E-3</v>
      </c>
      <c r="Y470" s="20">
        <v>6.2759403930479967E-3</v>
      </c>
    </row>
    <row r="471" spans="2:26">
      <c r="C471" s="9" t="s">
        <v>2218</v>
      </c>
      <c r="D471" s="9" t="s">
        <v>50</v>
      </c>
      <c r="E471" s="13">
        <v>52.512</v>
      </c>
      <c r="F471" s="13">
        <v>0.28320000000000001</v>
      </c>
      <c r="G471" s="13">
        <v>1.0703</v>
      </c>
      <c r="H471" s="13">
        <v>20.057300000000001</v>
      </c>
      <c r="I471" s="13">
        <v>0.67520000000000002</v>
      </c>
      <c r="J471" s="13">
        <v>23.1221</v>
      </c>
      <c r="K471" s="13">
        <v>1.5902000000000001</v>
      </c>
      <c r="L471" s="13">
        <v>4.2200000000000001E-2</v>
      </c>
      <c r="M471" s="13">
        <v>6.9999999999999999E-4</v>
      </c>
      <c r="N471" s="13">
        <v>2.2700000000000001E-2</v>
      </c>
      <c r="O471" s="13">
        <v>-5.3E-3</v>
      </c>
      <c r="P471" s="13">
        <v>8.0999999999999996E-3</v>
      </c>
      <c r="Q471" s="13">
        <v>99.383899999999997</v>
      </c>
      <c r="S471" s="13">
        <v>3.2181745565631859E-2</v>
      </c>
      <c r="T471" s="13">
        <v>0.65099901238837643</v>
      </c>
      <c r="U471" s="13">
        <v>0.31681924204599177</v>
      </c>
      <c r="V471" s="14">
        <v>67.26459326486318</v>
      </c>
      <c r="W471" s="20">
        <v>4.2425541342255846E-2</v>
      </c>
      <c r="X471" s="20">
        <v>4.6036627434064004E-3</v>
      </c>
      <c r="Y471" s="20">
        <v>7.9427610818492839E-3</v>
      </c>
    </row>
    <row r="472" spans="2:26">
      <c r="C472" s="9" t="s">
        <v>2219</v>
      </c>
      <c r="D472" s="9" t="s">
        <v>195</v>
      </c>
      <c r="E472" s="13">
        <v>52.737900000000003</v>
      </c>
      <c r="F472" s="13">
        <v>0.2747</v>
      </c>
      <c r="G472" s="13">
        <v>1.2633000000000001</v>
      </c>
      <c r="H472" s="13">
        <v>20.4971</v>
      </c>
      <c r="I472" s="13">
        <v>0.70850000000000002</v>
      </c>
      <c r="J472" s="13">
        <v>22.951799999999999</v>
      </c>
      <c r="K472" s="13">
        <v>1.6504000000000001</v>
      </c>
      <c r="L472" s="13">
        <v>6.2199999999999998E-2</v>
      </c>
      <c r="M472" s="13">
        <v>-1.8700000000000001E-2</v>
      </c>
      <c r="N472" s="13">
        <v>-2.1700000000000001E-2</v>
      </c>
      <c r="O472" s="13">
        <v>-1.04E-2</v>
      </c>
      <c r="P472" s="13">
        <v>-9.4999999999999998E-3</v>
      </c>
      <c r="Q472" s="13">
        <v>100.14579999999999</v>
      </c>
      <c r="S472" s="13">
        <v>3.328784969255643E-2</v>
      </c>
      <c r="T472" s="13">
        <v>0.64403353899439453</v>
      </c>
      <c r="U472" s="13">
        <v>0.32267861131304904</v>
      </c>
      <c r="V472" s="14">
        <v>66.621024551059222</v>
      </c>
      <c r="W472" s="20">
        <v>4.4935843352477134E-2</v>
      </c>
      <c r="X472" s="20">
        <v>1.0265169984849672E-2</v>
      </c>
      <c r="Y472" s="20">
        <v>7.6615274199648272E-3</v>
      </c>
    </row>
    <row r="473" spans="2:26">
      <c r="C473" s="9" t="s">
        <v>2220</v>
      </c>
      <c r="D473" s="9" t="s">
        <v>134</v>
      </c>
      <c r="E473" s="13">
        <v>52.555100000000003</v>
      </c>
      <c r="F473" s="13">
        <v>0.30640000000000001</v>
      </c>
      <c r="G473" s="13">
        <v>1.1651</v>
      </c>
      <c r="H473" s="13">
        <v>20.327000000000002</v>
      </c>
      <c r="I473" s="13">
        <v>0.7087</v>
      </c>
      <c r="J473" s="13">
        <v>22.988600000000002</v>
      </c>
      <c r="K473" s="13">
        <v>1.6497999999999999</v>
      </c>
      <c r="L473" s="13">
        <v>9.9000000000000008E-3</v>
      </c>
      <c r="M473" s="13">
        <v>2.2100000000000002E-2</v>
      </c>
      <c r="N473" s="13">
        <v>-3.8999999999999998E-3</v>
      </c>
      <c r="O473" s="13">
        <v>-5.4000000000000003E-3</v>
      </c>
      <c r="P473" s="13">
        <v>-6.2300000000000001E-2</v>
      </c>
      <c r="Q473" s="13">
        <v>99.732500000000002</v>
      </c>
      <c r="S473" s="13">
        <v>3.3330987677422888E-2</v>
      </c>
      <c r="T473" s="13">
        <v>0.64613700490872539</v>
      </c>
      <c r="U473" s="13">
        <v>0.32053200741385174</v>
      </c>
      <c r="V473" s="14">
        <v>66.841596934640293</v>
      </c>
      <c r="W473" s="20">
        <v>4.4870451629735353E-2</v>
      </c>
      <c r="X473" s="20">
        <v>6.2184125822956626E-3</v>
      </c>
      <c r="Y473" s="20">
        <v>8.5756678777224437E-3</v>
      </c>
    </row>
    <row r="474" spans="2:26">
      <c r="C474" s="9" t="s">
        <v>2221</v>
      </c>
      <c r="D474" s="9" t="s">
        <v>306</v>
      </c>
      <c r="E474" s="13">
        <v>52.839300000000001</v>
      </c>
      <c r="F474" s="13">
        <v>0.2281</v>
      </c>
      <c r="G474" s="13">
        <v>0.95830000000000004</v>
      </c>
      <c r="H474" s="13">
        <v>20.0778</v>
      </c>
      <c r="I474" s="13">
        <v>0.69889999999999997</v>
      </c>
      <c r="J474" s="13">
        <v>23.1904</v>
      </c>
      <c r="K474" s="13">
        <v>1.7081</v>
      </c>
      <c r="L474" s="13">
        <v>3.4700000000000002E-2</v>
      </c>
      <c r="M474" s="13">
        <v>-2.0999999999999999E-3</v>
      </c>
      <c r="N474" s="13">
        <v>2.4400000000000002E-2</v>
      </c>
      <c r="O474" s="13">
        <v>1.4E-3</v>
      </c>
      <c r="P474" s="13">
        <v>1.7100000000000001E-2</v>
      </c>
      <c r="Q474" s="13">
        <v>99.778199999999998</v>
      </c>
      <c r="S474" s="13">
        <v>3.4408345449577521E-2</v>
      </c>
      <c r="T474" s="13">
        <v>0.64991108362103034</v>
      </c>
      <c r="U474" s="13">
        <v>0.31568057092939217</v>
      </c>
      <c r="V474" s="14">
        <v>67.307031969288062</v>
      </c>
      <c r="W474" s="20">
        <v>3.7947816518870692E-2</v>
      </c>
      <c r="X474" s="20">
        <v>3.9949776640538642E-3</v>
      </c>
      <c r="Y474" s="20">
        <v>6.3723159858018394E-3</v>
      </c>
    </row>
    <row r="475" spans="2:26">
      <c r="C475" s="9" t="s">
        <v>2222</v>
      </c>
      <c r="D475" s="9" t="s">
        <v>307</v>
      </c>
      <c r="E475" s="13">
        <v>52.240299999999998</v>
      </c>
      <c r="F475" s="13">
        <v>0.2868</v>
      </c>
      <c r="G475" s="13">
        <v>1.0575000000000001</v>
      </c>
      <c r="H475" s="13">
        <v>21.1707</v>
      </c>
      <c r="I475" s="13">
        <v>0.78500000000000003</v>
      </c>
      <c r="J475" s="13">
        <v>22.540500000000002</v>
      </c>
      <c r="K475" s="13">
        <v>1.6105</v>
      </c>
      <c r="L475" s="13">
        <v>6.7500000000000004E-2</v>
      </c>
      <c r="M475" s="13">
        <v>-5.4999999999999997E-3</v>
      </c>
      <c r="N475" s="13">
        <v>-1.7500000000000002E-2</v>
      </c>
      <c r="O475" s="13">
        <v>-5.0000000000000001E-4</v>
      </c>
      <c r="P475" s="13">
        <v>5.5199999999999999E-2</v>
      </c>
      <c r="Q475" s="13">
        <v>99.813999999999993</v>
      </c>
      <c r="S475" s="13">
        <v>3.2539758707132216E-2</v>
      </c>
      <c r="T475" s="13">
        <v>0.63359588982075365</v>
      </c>
      <c r="U475" s="13">
        <v>0.33386435147211407</v>
      </c>
      <c r="V475" s="14">
        <v>65.490638558339739</v>
      </c>
      <c r="W475" s="20">
        <v>4.7140256264244007E-2</v>
      </c>
      <c r="X475" s="20">
        <v>-5.4430958796006929E-4</v>
      </c>
      <c r="Y475" s="20">
        <v>8.0660898841768535E-3</v>
      </c>
    </row>
    <row r="476" spans="2:26">
      <c r="C476" s="9" t="s">
        <v>2223</v>
      </c>
      <c r="D476" s="9" t="s">
        <v>54</v>
      </c>
      <c r="E476" s="13">
        <v>52.070399999999999</v>
      </c>
      <c r="F476" s="13">
        <v>0.38030000000000003</v>
      </c>
      <c r="G476" s="13">
        <v>1.5056</v>
      </c>
      <c r="H476" s="13">
        <v>20.591100000000001</v>
      </c>
      <c r="I476" s="13">
        <v>0.69620000000000004</v>
      </c>
      <c r="J476" s="13">
        <v>22.604500000000002</v>
      </c>
      <c r="K476" s="13">
        <v>2.0150000000000001</v>
      </c>
      <c r="L476" s="13">
        <v>1.7399999999999999E-2</v>
      </c>
      <c r="M476" s="13">
        <v>9.5999999999999992E-3</v>
      </c>
      <c r="N476" s="13">
        <v>-5.0999999999999997E-2</v>
      </c>
      <c r="O476" s="13">
        <v>5.1999999999999998E-3</v>
      </c>
      <c r="P476" s="13">
        <v>5.9900000000000002E-2</v>
      </c>
      <c r="Q476" s="13">
        <v>99.955200000000005</v>
      </c>
      <c r="S476" s="13">
        <v>4.0678759714930596E-2</v>
      </c>
      <c r="T476" s="13">
        <v>0.6348670161654425</v>
      </c>
      <c r="U476" s="13">
        <v>0.32445422411962688</v>
      </c>
      <c r="V476" s="14">
        <v>66.178771980154124</v>
      </c>
      <c r="W476" s="20">
        <v>5.895984091072437E-2</v>
      </c>
      <c r="X476" s="20">
        <v>7.1940794148892956E-3</v>
      </c>
      <c r="Y476" s="20">
        <v>1.0665677602942738E-2</v>
      </c>
    </row>
    <row r="477" spans="2:26">
      <c r="C477" s="9" t="s">
        <v>2224</v>
      </c>
      <c r="D477" s="9" t="s">
        <v>54</v>
      </c>
      <c r="E477" s="13">
        <v>52.382199999999997</v>
      </c>
      <c r="F477" s="13">
        <v>0.2742</v>
      </c>
      <c r="G477" s="13">
        <v>0.90339999999999998</v>
      </c>
      <c r="H477" s="13">
        <v>19.741299999999999</v>
      </c>
      <c r="I477" s="13">
        <v>0.67279999999999995</v>
      </c>
      <c r="J477" s="13">
        <v>23.346800000000002</v>
      </c>
      <c r="K477" s="13">
        <v>1.5443</v>
      </c>
      <c r="L477" s="13">
        <v>1.4800000000000001E-2</v>
      </c>
      <c r="M477" s="13">
        <v>-3.3999999999999998E-3</v>
      </c>
      <c r="N477" s="13">
        <v>4.4000000000000003E-3</v>
      </c>
      <c r="O477" s="13">
        <v>8.0000000000000004E-4</v>
      </c>
      <c r="P477" s="13">
        <v>1.67E-2</v>
      </c>
      <c r="Q477" s="13">
        <v>98.901799999999994</v>
      </c>
      <c r="S477" s="13">
        <v>3.1240157280783023E-2</v>
      </c>
      <c r="T477" s="13">
        <v>0.65705860910083436</v>
      </c>
      <c r="U477" s="13">
        <v>0.3117012336183827</v>
      </c>
      <c r="V477" s="14">
        <v>67.82471569594928</v>
      </c>
      <c r="W477" s="20">
        <v>3.9753633806807187E-2</v>
      </c>
      <c r="X477" s="20">
        <v>9.4628006041902468E-5</v>
      </c>
      <c r="Y477" s="20">
        <v>7.7199216572771817E-3</v>
      </c>
    </row>
    <row r="478" spans="2:26"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S478" s="13"/>
      <c r="T478" s="13"/>
      <c r="U478" s="13"/>
      <c r="V478" s="14"/>
      <c r="W478" s="20"/>
      <c r="X478" s="20"/>
      <c r="Y478" s="20"/>
    </row>
    <row r="479" spans="2:26"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S479" s="13"/>
      <c r="T479" s="13"/>
      <c r="U479" s="13"/>
      <c r="V479" s="14"/>
      <c r="W479" s="20"/>
      <c r="X479" s="20"/>
      <c r="Y479" s="20"/>
    </row>
    <row r="480" spans="2:26" s="3" customFormat="1">
      <c r="B480" s="12" t="s">
        <v>1675</v>
      </c>
      <c r="C480" s="12"/>
      <c r="D480" s="12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12"/>
      <c r="S480" s="12"/>
      <c r="T480" s="12"/>
      <c r="U480" s="12"/>
      <c r="V480" s="17"/>
      <c r="W480" s="22"/>
      <c r="X480" s="22"/>
      <c r="Y480" s="22"/>
      <c r="Z480" s="12"/>
    </row>
    <row r="481" spans="3:25">
      <c r="C481" s="9" t="s">
        <v>2225</v>
      </c>
      <c r="D481" s="9" t="s">
        <v>53</v>
      </c>
      <c r="E481" s="13">
        <v>52.359400000000001</v>
      </c>
      <c r="F481" s="13">
        <v>0.27200000000000002</v>
      </c>
      <c r="G481" s="13">
        <v>0.93420000000000003</v>
      </c>
      <c r="H481" s="13">
        <v>20.993500000000001</v>
      </c>
      <c r="I481" s="13">
        <v>0.78839999999999999</v>
      </c>
      <c r="J481" s="13">
        <v>22.676100000000002</v>
      </c>
      <c r="K481" s="13">
        <v>1.6700999999999999</v>
      </c>
      <c r="L481" s="13">
        <v>3.15E-2</v>
      </c>
      <c r="M481" s="13">
        <v>2.6100000000000002E-2</v>
      </c>
      <c r="N481" s="13">
        <v>-4.4299999999999999E-2</v>
      </c>
      <c r="O481" s="13">
        <v>1.24E-2</v>
      </c>
      <c r="P481" s="13">
        <v>5.5500000000000001E-2</v>
      </c>
      <c r="Q481" s="13">
        <v>99.819199999999995</v>
      </c>
      <c r="S481" s="13">
        <v>3.3669171135327337E-2</v>
      </c>
      <c r="T481" s="13">
        <v>0.63599473352678848</v>
      </c>
      <c r="U481" s="13">
        <v>0.33033609533788416</v>
      </c>
      <c r="V481" s="14">
        <v>65.815424131092769</v>
      </c>
      <c r="W481" s="20">
        <v>4.3262729525127108E-2</v>
      </c>
      <c r="X481" s="20">
        <v>-2.1117580965262228E-3</v>
      </c>
      <c r="Y481" s="20">
        <v>7.6476020264488855E-3</v>
      </c>
    </row>
    <row r="482" spans="3:25">
      <c r="C482" s="9" t="s">
        <v>2226</v>
      </c>
      <c r="D482" s="9" t="s">
        <v>50</v>
      </c>
      <c r="E482" s="13">
        <v>51.214100000000002</v>
      </c>
      <c r="F482" s="13">
        <v>0.34379999999999999</v>
      </c>
      <c r="G482" s="13">
        <v>0.95879999999999999</v>
      </c>
      <c r="H482" s="13">
        <v>24.329000000000001</v>
      </c>
      <c r="I482" s="13">
        <v>0.68</v>
      </c>
      <c r="J482" s="13">
        <v>19.738800000000001</v>
      </c>
      <c r="K482" s="13">
        <v>2.1903000000000001</v>
      </c>
      <c r="L482" s="13">
        <v>4.5999999999999999E-2</v>
      </c>
      <c r="M482" s="13">
        <v>-1.4E-3</v>
      </c>
      <c r="N482" s="13">
        <v>-2.5999999999999999E-2</v>
      </c>
      <c r="O482" s="13">
        <v>1.77E-2</v>
      </c>
      <c r="P482" s="13">
        <v>4.65E-2</v>
      </c>
      <c r="Q482" s="13">
        <v>99.564999999999998</v>
      </c>
      <c r="S482" s="13">
        <v>4.5030446699805528E-2</v>
      </c>
      <c r="T482" s="13">
        <v>0.56457105100539806</v>
      </c>
      <c r="U482" s="13">
        <v>0.39039850229479639</v>
      </c>
      <c r="V482" s="14">
        <v>59.119272342699006</v>
      </c>
      <c r="W482" s="20">
        <v>4.6802052336013755E-2</v>
      </c>
      <c r="X482" s="20">
        <v>-3.7010755694676448E-3</v>
      </c>
      <c r="Y482" s="20">
        <v>9.8646369409664328E-3</v>
      </c>
    </row>
    <row r="483" spans="3:25">
      <c r="C483" s="9" t="s">
        <v>2227</v>
      </c>
      <c r="D483" s="9" t="s">
        <v>195</v>
      </c>
      <c r="E483" s="13">
        <v>51.080199999999998</v>
      </c>
      <c r="F483" s="13">
        <v>0.25800000000000001</v>
      </c>
      <c r="G483" s="13">
        <v>0.75639999999999996</v>
      </c>
      <c r="H483" s="13">
        <v>26.9191</v>
      </c>
      <c r="I483" s="13">
        <v>0.622</v>
      </c>
      <c r="J483" s="13">
        <v>18.5928</v>
      </c>
      <c r="K483" s="13">
        <v>1.4327000000000001</v>
      </c>
      <c r="L483" s="13">
        <v>1.11E-2</v>
      </c>
      <c r="M483" s="13">
        <v>-7.1999999999999998E-3</v>
      </c>
      <c r="N483" s="13">
        <v>-5.8999999999999999E-3</v>
      </c>
      <c r="O483" s="13">
        <v>1.17E-2</v>
      </c>
      <c r="P483" s="13">
        <v>-6.1899999999999997E-2</v>
      </c>
      <c r="Q483" s="13">
        <v>99.683899999999994</v>
      </c>
      <c r="S483" s="13">
        <v>2.965632478980022E-2</v>
      </c>
      <c r="T483" s="13">
        <v>0.53542922576431762</v>
      </c>
      <c r="U483" s="13">
        <v>0.4349144494458822</v>
      </c>
      <c r="V483" s="14">
        <v>55.179338974753534</v>
      </c>
      <c r="W483" s="20">
        <v>3.752836705631446E-2</v>
      </c>
      <c r="X483" s="20">
        <v>-3.2748877334523724E-3</v>
      </c>
      <c r="Y483" s="20">
        <v>7.4574272328062144E-3</v>
      </c>
    </row>
    <row r="484" spans="3:25">
      <c r="C484" s="9" t="s">
        <v>2228</v>
      </c>
      <c r="D484" s="9" t="s">
        <v>2543</v>
      </c>
      <c r="E484" s="13">
        <v>52.954000000000001</v>
      </c>
      <c r="F484" s="13">
        <v>0.26769999999999999</v>
      </c>
      <c r="G484" s="13">
        <v>0.97860000000000003</v>
      </c>
      <c r="H484" s="13">
        <v>21.266300000000001</v>
      </c>
      <c r="I484" s="13">
        <v>0.71479999999999999</v>
      </c>
      <c r="J484" s="13">
        <v>22.5303</v>
      </c>
      <c r="K484" s="13">
        <v>1.6004</v>
      </c>
      <c r="L484" s="13">
        <v>3.6999999999999998E-2</v>
      </c>
      <c r="M484" s="13">
        <v>1.3899999999999999E-2</v>
      </c>
      <c r="N484" s="13">
        <v>1.6000000000000001E-3</v>
      </c>
      <c r="O484" s="13">
        <v>4.3E-3</v>
      </c>
      <c r="P484" s="13">
        <v>4.8500000000000001E-2</v>
      </c>
      <c r="Q484" s="13">
        <v>100.4174</v>
      </c>
      <c r="S484" s="13">
        <v>3.2302843826792112E-2</v>
      </c>
      <c r="T484" s="13">
        <v>0.63266585530721353</v>
      </c>
      <c r="U484" s="13">
        <v>0.33503130086599442</v>
      </c>
      <c r="V484" s="14">
        <v>65.378496905903148</v>
      </c>
      <c r="W484" s="20">
        <v>3.6084102745099322E-2</v>
      </c>
      <c r="X484" s="20">
        <v>6.6950027037854243E-3</v>
      </c>
      <c r="Y484" s="20">
        <v>7.469490947920856E-3</v>
      </c>
    </row>
    <row r="485" spans="3:25">
      <c r="C485" s="9" t="s">
        <v>2229</v>
      </c>
      <c r="D485" s="9" t="s">
        <v>2543</v>
      </c>
      <c r="E485" s="13">
        <v>52.4236</v>
      </c>
      <c r="F485" s="13">
        <v>0.26340000000000002</v>
      </c>
      <c r="G485" s="13">
        <v>1.0939000000000001</v>
      </c>
      <c r="H485" s="13">
        <v>20.8626</v>
      </c>
      <c r="I485" s="13">
        <v>0.86629999999999996</v>
      </c>
      <c r="J485" s="13">
        <v>22.5364</v>
      </c>
      <c r="K485" s="13">
        <v>1.6994</v>
      </c>
      <c r="L485" s="13">
        <v>5.5399999999999998E-2</v>
      </c>
      <c r="M485" s="13">
        <v>-1.3100000000000001E-2</v>
      </c>
      <c r="N485" s="13">
        <v>4.4000000000000003E-3</v>
      </c>
      <c r="O485" s="13">
        <v>4.3E-3</v>
      </c>
      <c r="P485" s="13">
        <v>5.0799999999999998E-2</v>
      </c>
      <c r="Q485" s="13">
        <v>99.860299999999995</v>
      </c>
      <c r="S485" s="13">
        <v>3.4445422724792771E-2</v>
      </c>
      <c r="T485" s="13">
        <v>0.63550014527719556</v>
      </c>
      <c r="U485" s="13">
        <v>0.33005443199801177</v>
      </c>
      <c r="V485" s="14">
        <v>65.817112800663793</v>
      </c>
      <c r="W485" s="20">
        <v>4.4258731707964794E-2</v>
      </c>
      <c r="X485" s="20">
        <v>3.8434255646106821E-3</v>
      </c>
      <c r="Y485" s="20">
        <v>7.3929683837170518E-3</v>
      </c>
    </row>
    <row r="486" spans="3:25">
      <c r="C486" s="9" t="s">
        <v>2230</v>
      </c>
      <c r="D486" s="9" t="s">
        <v>54</v>
      </c>
      <c r="E486" s="13">
        <v>52.462800000000001</v>
      </c>
      <c r="F486" s="13">
        <v>0.28860000000000002</v>
      </c>
      <c r="G486" s="13">
        <v>1.3702000000000001</v>
      </c>
      <c r="H486" s="13">
        <v>20.1098</v>
      </c>
      <c r="I486" s="13">
        <v>0.71440000000000003</v>
      </c>
      <c r="J486" s="13">
        <v>22.771000000000001</v>
      </c>
      <c r="K486" s="13">
        <v>1.6792</v>
      </c>
      <c r="L486" s="13">
        <v>5.0299999999999997E-2</v>
      </c>
      <c r="M486" s="13">
        <v>-1.4E-2</v>
      </c>
      <c r="N486" s="13">
        <v>-5.0000000000000001E-3</v>
      </c>
      <c r="O486" s="13">
        <v>9.1999999999999998E-3</v>
      </c>
      <c r="P486" s="13">
        <v>1.6400000000000001E-2</v>
      </c>
      <c r="Q486" s="13">
        <v>99.472200000000001</v>
      </c>
      <c r="S486" s="13">
        <v>3.4231226070058789E-2</v>
      </c>
      <c r="T486" s="13">
        <v>0.64579895689038502</v>
      </c>
      <c r="U486" s="13">
        <v>0.31996981703955618</v>
      </c>
      <c r="V486" s="14">
        <v>66.868900126318692</v>
      </c>
      <c r="W486" s="20">
        <v>4.4610713025332593E-2</v>
      </c>
      <c r="X486" s="20">
        <v>1.5585351891007897E-2</v>
      </c>
      <c r="Y486" s="20">
        <v>8.0927590880553093E-3</v>
      </c>
    </row>
    <row r="487" spans="3:25">
      <c r="C487" s="9" t="s">
        <v>2231</v>
      </c>
      <c r="D487" s="9" t="s">
        <v>307</v>
      </c>
      <c r="E487" s="13">
        <v>52.916600000000003</v>
      </c>
      <c r="F487" s="13">
        <v>0.26069999999999999</v>
      </c>
      <c r="G487" s="13">
        <v>0.92449999999999999</v>
      </c>
      <c r="H487" s="13">
        <v>20.240500000000001</v>
      </c>
      <c r="I487" s="13">
        <v>0.79730000000000001</v>
      </c>
      <c r="J487" s="13">
        <v>23.248999999999999</v>
      </c>
      <c r="K487" s="13">
        <v>1.6494</v>
      </c>
      <c r="L487" s="13">
        <v>2.6700000000000002E-2</v>
      </c>
      <c r="M487" s="13">
        <v>-2.23E-2</v>
      </c>
      <c r="N487" s="13">
        <v>-3.5999999999999999E-3</v>
      </c>
      <c r="O487" s="13">
        <v>5.0000000000000001E-4</v>
      </c>
      <c r="P487" s="13">
        <v>4.7500000000000001E-2</v>
      </c>
      <c r="Q487" s="13">
        <v>100.1129</v>
      </c>
      <c r="S487" s="13">
        <v>3.3125908616349335E-2</v>
      </c>
      <c r="T487" s="13">
        <v>0.64959293599314361</v>
      </c>
      <c r="U487" s="13">
        <v>0.317281155390507</v>
      </c>
      <c r="V487" s="14">
        <v>67.184852896775837</v>
      </c>
      <c r="W487" s="20">
        <v>3.8814066018143301E-2</v>
      </c>
      <c r="X487" s="20">
        <v>1.5724254553076134E-3</v>
      </c>
      <c r="Y487" s="20">
        <v>7.2691961581569323E-3</v>
      </c>
    </row>
    <row r="488" spans="3:25">
      <c r="C488" s="9" t="s">
        <v>2232</v>
      </c>
      <c r="D488" s="9" t="s">
        <v>2524</v>
      </c>
      <c r="E488" s="13">
        <v>52.337200000000003</v>
      </c>
      <c r="F488" s="13">
        <v>0.31090000000000001</v>
      </c>
      <c r="G488" s="13">
        <v>1.77</v>
      </c>
      <c r="H488" s="13">
        <v>19.192799999999998</v>
      </c>
      <c r="I488" s="13">
        <v>0.65800000000000003</v>
      </c>
      <c r="J488" s="13">
        <v>24.034199999999998</v>
      </c>
      <c r="K488" s="13">
        <v>1.6022000000000001</v>
      </c>
      <c r="L488" s="13">
        <v>2.3699999999999999E-2</v>
      </c>
      <c r="M488" s="13">
        <v>-7.4000000000000003E-3</v>
      </c>
      <c r="N488" s="13">
        <v>-4.9700000000000001E-2</v>
      </c>
      <c r="O488" s="13">
        <v>2.0000000000000001E-4</v>
      </c>
      <c r="P488" s="13">
        <v>-2.7300000000000001E-2</v>
      </c>
      <c r="Q488" s="13">
        <v>99.929100000000005</v>
      </c>
      <c r="S488" s="13">
        <v>3.2031648176273353E-2</v>
      </c>
      <c r="T488" s="13">
        <v>0.66847848789572784</v>
      </c>
      <c r="U488" s="13">
        <v>0.29948986392799876</v>
      </c>
      <c r="V488" s="14">
        <v>69.059952904065838</v>
      </c>
      <c r="W488" s="20">
        <v>6.5620836852014142E-2</v>
      </c>
      <c r="X488" s="20">
        <v>1.1488463061845589E-2</v>
      </c>
      <c r="Y488" s="20">
        <v>8.6451067934355461E-3</v>
      </c>
    </row>
    <row r="489" spans="3:25">
      <c r="C489" s="9" t="s">
        <v>2233</v>
      </c>
      <c r="D489" s="9" t="s">
        <v>2524</v>
      </c>
      <c r="E489" s="13">
        <v>52.727400000000003</v>
      </c>
      <c r="F489" s="13">
        <v>0.2843</v>
      </c>
      <c r="G489" s="13">
        <v>1.306</v>
      </c>
      <c r="H489" s="13">
        <v>20.078399999999998</v>
      </c>
      <c r="I489" s="13">
        <v>0.70030000000000003</v>
      </c>
      <c r="J489" s="13">
        <v>23.403700000000001</v>
      </c>
      <c r="K489" s="13">
        <v>1.5216000000000001</v>
      </c>
      <c r="L489" s="13">
        <v>6.0900000000000003E-2</v>
      </c>
      <c r="M489" s="13">
        <v>3.7000000000000002E-3</v>
      </c>
      <c r="N489" s="13">
        <v>2.0899999999999998E-2</v>
      </c>
      <c r="O489" s="13">
        <v>1.1299999999999999E-2</v>
      </c>
      <c r="P489" s="13">
        <v>1.6199999999999999E-2</v>
      </c>
      <c r="Q489" s="13">
        <v>100.13460000000001</v>
      </c>
      <c r="S489" s="13">
        <v>3.0583239182863285E-2</v>
      </c>
      <c r="T489" s="13">
        <v>0.65442926332444085</v>
      </c>
      <c r="U489" s="13">
        <v>0.31498749749269583</v>
      </c>
      <c r="V489" s="14">
        <v>67.507525119826909</v>
      </c>
      <c r="W489" s="20">
        <v>4.9550918166250346E-2</v>
      </c>
      <c r="X489" s="20">
        <v>7.3925363339948647E-3</v>
      </c>
      <c r="Y489" s="20">
        <v>7.9121341068316888E-3</v>
      </c>
    </row>
    <row r="490" spans="3:25">
      <c r="C490" s="9" t="s">
        <v>2234</v>
      </c>
      <c r="D490" s="9" t="s">
        <v>2524</v>
      </c>
      <c r="E490" s="13">
        <v>53.066499999999998</v>
      </c>
      <c r="F490" s="13">
        <v>0.27950000000000003</v>
      </c>
      <c r="G490" s="13">
        <v>1.3307</v>
      </c>
      <c r="H490" s="13">
        <v>19.745200000000001</v>
      </c>
      <c r="I490" s="13">
        <v>0.72299999999999998</v>
      </c>
      <c r="J490" s="13">
        <v>23.3675</v>
      </c>
      <c r="K490" s="13">
        <v>1.7136</v>
      </c>
      <c r="L490" s="13">
        <v>3.1699999999999999E-2</v>
      </c>
      <c r="M490" s="13">
        <v>-1.5E-3</v>
      </c>
      <c r="N490" s="13">
        <v>1.8200000000000001E-2</v>
      </c>
      <c r="O490" s="13">
        <v>1.0699999999999999E-2</v>
      </c>
      <c r="P490" s="13">
        <v>-8.9999999999999998E-4</v>
      </c>
      <c r="Q490" s="13">
        <v>100.28660000000001</v>
      </c>
      <c r="S490" s="13">
        <v>3.4524503907992624E-2</v>
      </c>
      <c r="T490" s="13">
        <v>0.65497609781671307</v>
      </c>
      <c r="U490" s="13">
        <v>0.31049939827529427</v>
      </c>
      <c r="V490" s="14">
        <v>67.839743263074539</v>
      </c>
      <c r="W490" s="20">
        <v>4.3876957573822262E-2</v>
      </c>
      <c r="X490" s="20">
        <v>1.3940401967664315E-2</v>
      </c>
      <c r="Y490" s="20">
        <v>7.7513269552265257E-3</v>
      </c>
    </row>
    <row r="491" spans="3:25">
      <c r="C491" s="9" t="s">
        <v>2235</v>
      </c>
      <c r="D491" s="9" t="s">
        <v>2524</v>
      </c>
      <c r="E491" s="13">
        <v>52.33</v>
      </c>
      <c r="F491" s="13">
        <v>0.45040000000000002</v>
      </c>
      <c r="G491" s="13">
        <v>1.1479999999999999</v>
      </c>
      <c r="H491" s="13">
        <v>21.603000000000002</v>
      </c>
      <c r="I491" s="13">
        <v>0.69079999999999997</v>
      </c>
      <c r="J491" s="13">
        <v>22.197399999999998</v>
      </c>
      <c r="K491" s="13">
        <v>1.5165999999999999</v>
      </c>
      <c r="L491" s="13">
        <v>6.4299999999999996E-2</v>
      </c>
      <c r="M491" s="13">
        <v>8.0999999999999996E-3</v>
      </c>
      <c r="N491" s="13">
        <v>1.1999999999999999E-3</v>
      </c>
      <c r="O491" s="13">
        <v>1.9099999999999999E-2</v>
      </c>
      <c r="P491" s="13">
        <v>1.1299999999999999E-2</v>
      </c>
      <c r="Q491" s="13">
        <v>100.0401</v>
      </c>
      <c r="S491" s="13">
        <v>3.0787977030928608E-2</v>
      </c>
      <c r="T491" s="13">
        <v>0.62691320426235186</v>
      </c>
      <c r="U491" s="13">
        <v>0.34229881870671941</v>
      </c>
      <c r="V491" s="14">
        <v>64.682772128834543</v>
      </c>
      <c r="W491" s="20">
        <v>4.7441619081178832E-2</v>
      </c>
      <c r="X491" s="20">
        <v>3.0474722032204013E-3</v>
      </c>
      <c r="Y491" s="20">
        <v>1.2643583897710895E-2</v>
      </c>
    </row>
    <row r="492" spans="3:25">
      <c r="C492" s="9" t="s">
        <v>2236</v>
      </c>
      <c r="D492" s="9" t="s">
        <v>2517</v>
      </c>
      <c r="E492" s="13">
        <v>53.337400000000002</v>
      </c>
      <c r="F492" s="13">
        <v>0.22539999999999999</v>
      </c>
      <c r="G492" s="13">
        <v>0.72199999999999998</v>
      </c>
      <c r="H492" s="13">
        <v>20.080100000000002</v>
      </c>
      <c r="I492" s="13">
        <v>0.69089999999999996</v>
      </c>
      <c r="J492" s="13">
        <v>23.825500000000002</v>
      </c>
      <c r="K492" s="13">
        <v>1.639</v>
      </c>
      <c r="L492" s="13">
        <v>4.7399999999999998E-2</v>
      </c>
      <c r="M492" s="13">
        <v>1.6899999999999998E-2</v>
      </c>
      <c r="N492" s="13">
        <v>3.8800000000000001E-2</v>
      </c>
      <c r="O492" s="13">
        <v>7.0000000000000001E-3</v>
      </c>
      <c r="P492" s="13">
        <v>5.2999999999999999E-2</v>
      </c>
      <c r="Q492" s="13">
        <v>100.6835</v>
      </c>
      <c r="S492" s="13">
        <v>3.248227759601547E-2</v>
      </c>
      <c r="T492" s="13">
        <v>0.65690830161376912</v>
      </c>
      <c r="U492" s="13">
        <v>0.31060942079021547</v>
      </c>
      <c r="V492" s="14">
        <v>67.896255169523258</v>
      </c>
      <c r="W492" s="20">
        <v>3.7633906699634512E-2</v>
      </c>
      <c r="X492" s="20">
        <v>-6.3235683955479571E-3</v>
      </c>
      <c r="Y492" s="20">
        <v>6.2390809569657646E-3</v>
      </c>
    </row>
    <row r="493" spans="3:25">
      <c r="C493" s="9" t="s">
        <v>2237</v>
      </c>
      <c r="D493" s="9" t="s">
        <v>53</v>
      </c>
      <c r="E493" s="13">
        <v>52.521000000000001</v>
      </c>
      <c r="F493" s="13">
        <v>0.28260000000000002</v>
      </c>
      <c r="G493" s="13">
        <v>1.1698</v>
      </c>
      <c r="H493" s="13">
        <v>20.545999999999999</v>
      </c>
      <c r="I493" s="13">
        <v>0.64790000000000003</v>
      </c>
      <c r="J493" s="13">
        <v>23.195</v>
      </c>
      <c r="K493" s="13">
        <v>1.6026</v>
      </c>
      <c r="L493" s="13">
        <v>5.0200000000000002E-2</v>
      </c>
      <c r="M493" s="13">
        <v>2.2000000000000001E-3</v>
      </c>
      <c r="N493" s="13">
        <v>-2.2599999999999999E-2</v>
      </c>
      <c r="O493" s="13">
        <v>2.8799999999999999E-2</v>
      </c>
      <c r="P493" s="13">
        <v>1.5800000000000002E-2</v>
      </c>
      <c r="Q493" s="13">
        <v>100.06189999999999</v>
      </c>
      <c r="S493" s="13">
        <v>3.2110850643810751E-2</v>
      </c>
      <c r="T493" s="13">
        <v>0.64657105071898502</v>
      </c>
      <c r="U493" s="13">
        <v>0.32131809863720423</v>
      </c>
      <c r="V493" s="14">
        <v>66.8021798931277</v>
      </c>
      <c r="W493" s="20">
        <v>4.9523390442601123E-2</v>
      </c>
      <c r="X493" s="20">
        <v>1.6827154503448669E-3</v>
      </c>
      <c r="Y493" s="20">
        <v>7.8958417798447866E-3</v>
      </c>
    </row>
    <row r="494" spans="3:25">
      <c r="C494" s="9" t="s">
        <v>2238</v>
      </c>
      <c r="D494" s="9" t="s">
        <v>53</v>
      </c>
      <c r="E494" s="13">
        <v>52.5306</v>
      </c>
      <c r="F494" s="13">
        <v>0.31430000000000002</v>
      </c>
      <c r="G494" s="13">
        <v>1.1792</v>
      </c>
      <c r="H494" s="13">
        <v>20.556999999999999</v>
      </c>
      <c r="I494" s="13">
        <v>0.72599999999999998</v>
      </c>
      <c r="J494" s="13">
        <v>22.811900000000001</v>
      </c>
      <c r="K494" s="13">
        <v>1.7568999999999999</v>
      </c>
      <c r="L494" s="13">
        <v>-2.3800000000000002E-2</v>
      </c>
      <c r="M494" s="13">
        <v>-5.1000000000000004E-3</v>
      </c>
      <c r="N494" s="13">
        <v>2.4199999999999999E-2</v>
      </c>
      <c r="O494" s="13">
        <v>-1.5599999999999999E-2</v>
      </c>
      <c r="P494" s="13">
        <v>-9.1999999999999998E-3</v>
      </c>
      <c r="Q494" s="13">
        <v>99.900099999999995</v>
      </c>
      <c r="S494" s="13">
        <v>3.5465507411387945E-2</v>
      </c>
      <c r="T494" s="13">
        <v>0.64064258055735002</v>
      </c>
      <c r="U494" s="13">
        <v>0.323891912031262</v>
      </c>
      <c r="V494" s="14">
        <v>66.419872537476309</v>
      </c>
      <c r="W494" s="20">
        <v>4.6455762152417535E-2</v>
      </c>
      <c r="X494" s="20">
        <v>5.2335475511825907E-3</v>
      </c>
      <c r="Y494" s="20">
        <v>8.7937434141954623E-3</v>
      </c>
    </row>
    <row r="495" spans="3:25">
      <c r="C495" s="9" t="s">
        <v>2239</v>
      </c>
      <c r="D495" s="9" t="s">
        <v>53</v>
      </c>
      <c r="E495" s="13">
        <v>52.962000000000003</v>
      </c>
      <c r="F495" s="13">
        <v>0.23580000000000001</v>
      </c>
      <c r="G495" s="13">
        <v>1.1513</v>
      </c>
      <c r="H495" s="13">
        <v>19.925999999999998</v>
      </c>
      <c r="I495" s="13">
        <v>0.63029999999999997</v>
      </c>
      <c r="J495" s="13">
        <v>23.2151</v>
      </c>
      <c r="K495" s="13">
        <v>1.6298999999999999</v>
      </c>
      <c r="L495" s="13">
        <v>-7.9000000000000008E-3</v>
      </c>
      <c r="M495" s="13">
        <v>-6.6E-3</v>
      </c>
      <c r="N495" s="13">
        <v>4.4999999999999998E-2</v>
      </c>
      <c r="O495" s="13">
        <v>5.0000000000000001E-3</v>
      </c>
      <c r="P495" s="13">
        <v>1.2200000000000001E-2</v>
      </c>
      <c r="Q495" s="13">
        <v>99.812600000000003</v>
      </c>
      <c r="S495" s="13">
        <v>3.2940776773515715E-2</v>
      </c>
      <c r="T495" s="13">
        <v>0.65273761727709223</v>
      </c>
      <c r="U495" s="13">
        <v>0.31432160594939201</v>
      </c>
      <c r="V495" s="14">
        <v>67.497170969457969</v>
      </c>
      <c r="W495" s="20">
        <v>3.7831503502843367E-2</v>
      </c>
      <c r="X495" s="20">
        <v>1.2444737479270343E-2</v>
      </c>
      <c r="Y495" s="20">
        <v>6.5725551964510662E-3</v>
      </c>
    </row>
    <row r="496" spans="3:25"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S496" s="13"/>
      <c r="T496" s="13"/>
      <c r="U496" s="13"/>
      <c r="V496" s="14"/>
      <c r="W496" s="20"/>
      <c r="X496" s="20"/>
      <c r="Y496" s="20"/>
    </row>
    <row r="497" spans="2:26"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S497" s="13"/>
      <c r="T497" s="13"/>
      <c r="U497" s="13"/>
      <c r="V497" s="14"/>
      <c r="W497" s="20"/>
      <c r="X497" s="20"/>
      <c r="Y497" s="20"/>
    </row>
    <row r="498" spans="2:26" s="3" customFormat="1">
      <c r="B498" s="12" t="s">
        <v>1676</v>
      </c>
      <c r="C498" s="12"/>
      <c r="D498" s="12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12"/>
      <c r="S498" s="12"/>
      <c r="T498" s="12"/>
      <c r="U498" s="12"/>
      <c r="V498" s="17"/>
      <c r="W498" s="22"/>
      <c r="X498" s="22"/>
      <c r="Y498" s="22"/>
      <c r="Z498" s="12"/>
    </row>
    <row r="499" spans="2:26">
      <c r="B499" s="9" t="s">
        <v>1587</v>
      </c>
      <c r="C499" s="9" t="s">
        <v>2240</v>
      </c>
      <c r="D499" s="9" t="s">
        <v>195</v>
      </c>
      <c r="E499" s="13">
        <v>52.513199999999998</v>
      </c>
      <c r="F499" s="13">
        <v>0.27679999999999999</v>
      </c>
      <c r="G499" s="13">
        <v>1.0852999999999999</v>
      </c>
      <c r="H499" s="13">
        <v>19.838899999999999</v>
      </c>
      <c r="I499" s="13">
        <v>0.78500000000000003</v>
      </c>
      <c r="J499" s="13">
        <v>22.996700000000001</v>
      </c>
      <c r="K499" s="13">
        <v>1.931</v>
      </c>
      <c r="L499" s="13">
        <v>2.2100000000000002E-2</v>
      </c>
      <c r="M499" s="13">
        <v>-1.44E-2</v>
      </c>
      <c r="N499" s="13">
        <v>-9.4000000000000004E-3</v>
      </c>
      <c r="O499" s="13">
        <v>-3.3999999999999998E-3</v>
      </c>
      <c r="P499" s="13">
        <v>-2.0299999999999999E-2</v>
      </c>
      <c r="Q499" s="13">
        <v>99.448999999999998</v>
      </c>
      <c r="S499" s="13">
        <v>3.9081962368056576E-2</v>
      </c>
      <c r="T499" s="13">
        <v>0.64752242719301401</v>
      </c>
      <c r="U499" s="13">
        <v>0.31339561043892938</v>
      </c>
      <c r="V499" s="14">
        <v>67.385812507875102</v>
      </c>
      <c r="W499" s="20">
        <v>4.2512308678252619E-2</v>
      </c>
      <c r="X499" s="20">
        <v>5.1727950919370283E-3</v>
      </c>
      <c r="Y499" s="20">
        <v>7.7627421645835295E-3</v>
      </c>
    </row>
    <row r="500" spans="2:26">
      <c r="B500" s="9" t="s">
        <v>1587</v>
      </c>
      <c r="C500" s="9" t="s">
        <v>2241</v>
      </c>
      <c r="D500" s="9" t="s">
        <v>53</v>
      </c>
      <c r="E500" s="13">
        <v>52.571100000000001</v>
      </c>
      <c r="F500" s="13">
        <v>0.28749999999999998</v>
      </c>
      <c r="G500" s="13">
        <v>1.0985</v>
      </c>
      <c r="H500" s="13">
        <v>19.802099999999999</v>
      </c>
      <c r="I500" s="13">
        <v>0.68200000000000005</v>
      </c>
      <c r="J500" s="13">
        <v>23.1129</v>
      </c>
      <c r="K500" s="13">
        <v>1.8911</v>
      </c>
      <c r="L500" s="13">
        <v>2.46E-2</v>
      </c>
      <c r="M500" s="13">
        <v>8.8999999999999999E-3</v>
      </c>
      <c r="N500" s="13">
        <v>8.5000000000000006E-3</v>
      </c>
      <c r="O500" s="13">
        <v>1.43E-2</v>
      </c>
      <c r="P500" s="13">
        <v>1.7000000000000001E-2</v>
      </c>
      <c r="Q500" s="13">
        <v>99.518299999999996</v>
      </c>
      <c r="S500" s="13">
        <v>3.8202482033446068E-2</v>
      </c>
      <c r="T500" s="13">
        <v>0.649571156980155</v>
      </c>
      <c r="U500" s="13">
        <v>0.31222636098639894</v>
      </c>
      <c r="V500" s="14">
        <v>67.537204541085487</v>
      </c>
      <c r="W500" s="20">
        <v>4.3063485486554143E-2</v>
      </c>
      <c r="X500" s="20">
        <v>5.1348573657746185E-3</v>
      </c>
      <c r="Y500" s="20">
        <v>8.0516713761007441E-3</v>
      </c>
    </row>
    <row r="501" spans="2:26">
      <c r="B501" s="9" t="s">
        <v>1587</v>
      </c>
      <c r="C501" s="9" t="s">
        <v>2242</v>
      </c>
      <c r="D501" s="9" t="s">
        <v>53</v>
      </c>
      <c r="E501" s="13">
        <v>52.596400000000003</v>
      </c>
      <c r="F501" s="13">
        <v>0.29060000000000002</v>
      </c>
      <c r="G501" s="13">
        <v>1.0948</v>
      </c>
      <c r="H501" s="13">
        <v>20.233599999999999</v>
      </c>
      <c r="I501" s="13">
        <v>0.71660000000000001</v>
      </c>
      <c r="J501" s="13">
        <v>22.624199999999998</v>
      </c>
      <c r="K501" s="13">
        <v>1.8385</v>
      </c>
      <c r="L501" s="13">
        <v>3.4500000000000003E-2</v>
      </c>
      <c r="M501" s="13">
        <v>-8.2000000000000007E-3</v>
      </c>
      <c r="N501" s="13">
        <v>1.9E-2</v>
      </c>
      <c r="O501" s="13">
        <v>8.3999999999999995E-3</v>
      </c>
      <c r="P501" s="13">
        <v>-4.4000000000000003E-3</v>
      </c>
      <c r="Q501" s="13">
        <v>99.456500000000005</v>
      </c>
      <c r="S501" s="13">
        <v>3.7439170387119865E-2</v>
      </c>
      <c r="T501" s="13">
        <v>0.64096013723316991</v>
      </c>
      <c r="U501" s="13">
        <v>0.32160069237971017</v>
      </c>
      <c r="V501" s="14">
        <v>66.589052609895759</v>
      </c>
      <c r="W501" s="20">
        <v>3.8165465382655306E-2</v>
      </c>
      <c r="X501" s="20">
        <v>9.9675996064705272E-3</v>
      </c>
      <c r="Y501" s="20">
        <v>8.1549346515741687E-3</v>
      </c>
    </row>
    <row r="502" spans="2:26">
      <c r="B502" s="9" t="s">
        <v>1587</v>
      </c>
      <c r="C502" s="9" t="s">
        <v>2243</v>
      </c>
      <c r="D502" s="9" t="s">
        <v>53</v>
      </c>
      <c r="E502" s="13">
        <v>52.198999999999998</v>
      </c>
      <c r="F502" s="13">
        <v>0.32379999999999998</v>
      </c>
      <c r="G502" s="13">
        <v>1.5708</v>
      </c>
      <c r="H502" s="13">
        <v>20.4998</v>
      </c>
      <c r="I502" s="13">
        <v>0.68640000000000001</v>
      </c>
      <c r="J502" s="13">
        <v>23.067499999999999</v>
      </c>
      <c r="K502" s="13">
        <v>1.8937999999999999</v>
      </c>
      <c r="L502" s="13">
        <v>4.4400000000000002E-2</v>
      </c>
      <c r="M502" s="13">
        <v>-4.7999999999999996E-3</v>
      </c>
      <c r="N502" s="13">
        <v>2.1100000000000001E-2</v>
      </c>
      <c r="O502" s="13">
        <v>-5.4000000000000003E-3</v>
      </c>
      <c r="P502" s="13">
        <v>9.4000000000000004E-3</v>
      </c>
      <c r="Q502" s="13">
        <v>100.31610000000001</v>
      </c>
      <c r="S502" s="13">
        <v>3.7886514862515729E-2</v>
      </c>
      <c r="T502" s="13">
        <v>0.64201663456857372</v>
      </c>
      <c r="U502" s="13">
        <v>0.32009685056891052</v>
      </c>
      <c r="V502" s="14">
        <v>66.729823922676928</v>
      </c>
      <c r="W502" s="20">
        <v>6.5377091315456548E-2</v>
      </c>
      <c r="X502" s="20">
        <v>3.2439664914042377E-3</v>
      </c>
      <c r="Y502" s="20">
        <v>9.0287890667427855E-3</v>
      </c>
    </row>
    <row r="503" spans="2:26">
      <c r="B503" s="9" t="s">
        <v>1587</v>
      </c>
      <c r="C503" s="9" t="s">
        <v>2244</v>
      </c>
      <c r="D503" s="9" t="s">
        <v>53</v>
      </c>
      <c r="E503" s="13">
        <v>48.925199999999997</v>
      </c>
      <c r="F503" s="13">
        <v>0.32700000000000001</v>
      </c>
      <c r="G503" s="13">
        <v>1.2323999999999999</v>
      </c>
      <c r="H503" s="13">
        <v>19.531700000000001</v>
      </c>
      <c r="I503" s="13">
        <v>0.71020000000000005</v>
      </c>
      <c r="J503" s="13">
        <v>21.741800000000001</v>
      </c>
      <c r="K503" s="13">
        <v>1.8713</v>
      </c>
      <c r="L503" s="13">
        <v>2.5000000000000001E-3</v>
      </c>
      <c r="M503" s="13">
        <v>1.1599999999999999E-2</v>
      </c>
      <c r="N503" s="13">
        <v>1.1999999999999999E-3</v>
      </c>
      <c r="O503" s="13">
        <v>1.5299999999999999E-2</v>
      </c>
      <c r="P503" s="13">
        <v>-2.0199999999999999E-2</v>
      </c>
      <c r="Q503" s="13">
        <v>94.370199999999997</v>
      </c>
      <c r="S503" s="13">
        <v>3.950918591472781E-2</v>
      </c>
      <c r="T503" s="13">
        <v>0.63862419282453375</v>
      </c>
      <c r="U503" s="13">
        <v>0.32186662126073851</v>
      </c>
      <c r="V503" s="14">
        <v>66.489359758503312</v>
      </c>
      <c r="W503" s="20">
        <v>6.728906743083396E-2</v>
      </c>
      <c r="X503" s="20">
        <v>-9.9053926964079927E-3</v>
      </c>
      <c r="Y503" s="20">
        <v>9.7185296919858714E-3</v>
      </c>
    </row>
    <row r="504" spans="2:26">
      <c r="B504" s="9" t="s">
        <v>1587</v>
      </c>
      <c r="C504" s="9" t="s">
        <v>2245</v>
      </c>
      <c r="D504" s="9" t="s">
        <v>93</v>
      </c>
      <c r="E504" s="13">
        <v>52.705500000000001</v>
      </c>
      <c r="F504" s="13">
        <v>0.23080000000000001</v>
      </c>
      <c r="G504" s="13">
        <v>0.98050000000000004</v>
      </c>
      <c r="H504" s="13">
        <v>19.347000000000001</v>
      </c>
      <c r="I504" s="13">
        <v>0.58099999999999996</v>
      </c>
      <c r="J504" s="13">
        <v>23.559799999999999</v>
      </c>
      <c r="K504" s="13">
        <v>1.8221000000000001</v>
      </c>
      <c r="L504" s="13">
        <v>3.4200000000000001E-2</v>
      </c>
      <c r="M504" s="13">
        <v>4.1000000000000003E-3</v>
      </c>
      <c r="N504" s="13">
        <v>1.41E-2</v>
      </c>
      <c r="O504" s="13">
        <v>-3.0000000000000001E-3</v>
      </c>
      <c r="P504" s="13">
        <v>1.5599999999999999E-2</v>
      </c>
      <c r="Q504" s="13">
        <v>99.294700000000006</v>
      </c>
      <c r="S504" s="13">
        <v>3.6662309526032076E-2</v>
      </c>
      <c r="T504" s="13">
        <v>0.65949941970905301</v>
      </c>
      <c r="U504" s="13">
        <v>0.30383827076491493</v>
      </c>
      <c r="V504" s="14">
        <v>68.459837731935451</v>
      </c>
      <c r="W504" s="20">
        <v>3.9508491385674693E-2</v>
      </c>
      <c r="X504" s="20">
        <v>3.4806725359161975E-3</v>
      </c>
      <c r="Y504" s="20">
        <v>6.4589712580189092E-3</v>
      </c>
    </row>
    <row r="505" spans="2:26">
      <c r="B505" s="9" t="s">
        <v>1587</v>
      </c>
      <c r="C505" s="9" t="s">
        <v>2246</v>
      </c>
      <c r="D505" s="9" t="s">
        <v>54</v>
      </c>
      <c r="E505" s="13">
        <v>53.697400000000002</v>
      </c>
      <c r="F505" s="13">
        <v>0.36699999999999999</v>
      </c>
      <c r="G505" s="13">
        <v>1.4108000000000001</v>
      </c>
      <c r="H505" s="13">
        <v>16.073899999999998</v>
      </c>
      <c r="I505" s="13">
        <v>0.45119999999999999</v>
      </c>
      <c r="J505" s="13">
        <v>26.0779</v>
      </c>
      <c r="K505" s="13">
        <v>1.7044999999999999</v>
      </c>
      <c r="L505" s="13">
        <v>5.1999999999999998E-2</v>
      </c>
      <c r="M505" s="13">
        <v>-0.02</v>
      </c>
      <c r="N505" s="13">
        <v>1.9800000000000002E-2</v>
      </c>
      <c r="O505" s="13">
        <v>3.32E-2</v>
      </c>
      <c r="P505" s="13">
        <v>1.26E-2</v>
      </c>
      <c r="Q505" s="13">
        <v>99.900300000000001</v>
      </c>
      <c r="S505" s="13">
        <v>3.3732125830914714E-2</v>
      </c>
      <c r="T505" s="13">
        <v>0.71798360703772934</v>
      </c>
      <c r="U505" s="13">
        <v>0.24828426713135598</v>
      </c>
      <c r="V505" s="14">
        <v>74.304820250299528</v>
      </c>
      <c r="W505" s="20">
        <v>4.7920796594495441E-2</v>
      </c>
      <c r="X505" s="20">
        <v>1.2531388118340897E-2</v>
      </c>
      <c r="Y505" s="20">
        <v>1.0037574013491774E-2</v>
      </c>
    </row>
    <row r="506" spans="2:26">
      <c r="B506" s="9" t="s">
        <v>1587</v>
      </c>
      <c r="C506" s="9" t="s">
        <v>2247</v>
      </c>
      <c r="D506" s="9" t="s">
        <v>54</v>
      </c>
      <c r="E506" s="13">
        <v>51.438400000000001</v>
      </c>
      <c r="F506" s="13">
        <v>0.3306</v>
      </c>
      <c r="G506" s="13">
        <v>0.63470000000000004</v>
      </c>
      <c r="H506" s="13">
        <v>23.950900000000001</v>
      </c>
      <c r="I506" s="13">
        <v>0.97409999999999997</v>
      </c>
      <c r="J506" s="13">
        <v>19.714300000000001</v>
      </c>
      <c r="K506" s="13">
        <v>2.1671999999999998</v>
      </c>
      <c r="L506" s="13">
        <v>2.81E-2</v>
      </c>
      <c r="M506" s="13">
        <v>-1.0200000000000001E-2</v>
      </c>
      <c r="N506" s="13">
        <v>-1.4E-2</v>
      </c>
      <c r="O506" s="13">
        <v>-1.3299999999999999E-2</v>
      </c>
      <c r="P506" s="13">
        <v>-2.6499999999999999E-2</v>
      </c>
      <c r="Q506" s="13">
        <v>99.238500000000002</v>
      </c>
      <c r="S506" s="13">
        <v>4.4880598598946643E-2</v>
      </c>
      <c r="T506" s="13">
        <v>0.56798415002117575</v>
      </c>
      <c r="U506" s="13">
        <v>0.38713525137987759</v>
      </c>
      <c r="V506" s="14">
        <v>59.467345044819176</v>
      </c>
      <c r="W506" s="20">
        <v>3.4872379512130181E-2</v>
      </c>
      <c r="X506" s="20">
        <v>-6.2915927514197688E-3</v>
      </c>
      <c r="Y506" s="20">
        <v>9.5022111635593293E-3</v>
      </c>
    </row>
    <row r="507" spans="2:26">
      <c r="B507" s="9" t="s">
        <v>1587</v>
      </c>
      <c r="C507" s="9" t="s">
        <v>2248</v>
      </c>
      <c r="D507" s="9" t="s">
        <v>54</v>
      </c>
      <c r="E507" s="13">
        <v>52.619100000000003</v>
      </c>
      <c r="F507" s="13">
        <v>0.34050000000000002</v>
      </c>
      <c r="G507" s="13">
        <v>1.5421</v>
      </c>
      <c r="H507" s="13">
        <v>20.498799999999999</v>
      </c>
      <c r="I507" s="13">
        <v>0.66269999999999996</v>
      </c>
      <c r="J507" s="13">
        <v>22.505299999999998</v>
      </c>
      <c r="K507" s="13">
        <v>1.9988999999999999</v>
      </c>
      <c r="L507" s="13">
        <v>2.9600000000000001E-2</v>
      </c>
      <c r="M507" s="13">
        <v>-8.2000000000000007E-3</v>
      </c>
      <c r="N507" s="13">
        <v>4.7300000000000002E-2</v>
      </c>
      <c r="O507" s="13">
        <v>2.3999999999999998E-3</v>
      </c>
      <c r="P507" s="13">
        <v>-2.8E-3</v>
      </c>
      <c r="Q507" s="13">
        <v>100.2467</v>
      </c>
      <c r="S507" s="13">
        <v>4.0538814031203151E-2</v>
      </c>
      <c r="T507" s="13">
        <v>0.63497990941698335</v>
      </c>
      <c r="U507" s="13">
        <v>0.32448127655181364</v>
      </c>
      <c r="V507" s="14">
        <v>66.180885553575038</v>
      </c>
      <c r="W507" s="20">
        <v>5.1097206414119745E-2</v>
      </c>
      <c r="X507" s="20">
        <v>1.6225516431826723E-2</v>
      </c>
      <c r="Y507" s="20">
        <v>9.4881687105620172E-3</v>
      </c>
    </row>
    <row r="508" spans="2:26">
      <c r="B508" s="9" t="s">
        <v>1587</v>
      </c>
      <c r="C508" s="9" t="s">
        <v>2249</v>
      </c>
      <c r="D508" s="9" t="s">
        <v>54</v>
      </c>
      <c r="E508" s="13">
        <v>53.6676</v>
      </c>
      <c r="F508" s="13">
        <v>0.2495</v>
      </c>
      <c r="G508" s="13">
        <v>0.80859999999999999</v>
      </c>
      <c r="H508" s="13">
        <v>19.440899999999999</v>
      </c>
      <c r="I508" s="13">
        <v>0.63200000000000001</v>
      </c>
      <c r="J508" s="13">
        <v>23.408999999999999</v>
      </c>
      <c r="K508" s="13">
        <v>1.8302</v>
      </c>
      <c r="L508" s="13">
        <v>-2.4400000000000002E-2</v>
      </c>
      <c r="M508" s="13">
        <v>6.9999999999999999E-4</v>
      </c>
      <c r="N508" s="13">
        <v>3.3000000000000002E-2</v>
      </c>
      <c r="O508" s="13">
        <v>-2.0000000000000001E-4</v>
      </c>
      <c r="P508" s="13">
        <v>2.0500000000000001E-2</v>
      </c>
      <c r="Q508" s="13">
        <v>100.092</v>
      </c>
      <c r="S508" s="13">
        <v>3.692067834111986E-2</v>
      </c>
      <c r="T508" s="13">
        <v>0.65697552270675896</v>
      </c>
      <c r="U508" s="13">
        <v>0.3061037989521212</v>
      </c>
      <c r="V508" s="14">
        <v>68.216138373227139</v>
      </c>
      <c r="W508" s="20">
        <v>2.2539772577918171E-2</v>
      </c>
      <c r="X508" s="20">
        <v>1.2578382556194097E-2</v>
      </c>
      <c r="Y508" s="20">
        <v>6.916472470365944E-3</v>
      </c>
    </row>
    <row r="509" spans="2:26">
      <c r="B509" s="9" t="s">
        <v>1587</v>
      </c>
      <c r="C509" s="9" t="s">
        <v>2250</v>
      </c>
      <c r="D509" s="9" t="s">
        <v>195</v>
      </c>
      <c r="E509" s="13">
        <v>53.002200000000002</v>
      </c>
      <c r="F509" s="13">
        <v>0.30209999999999998</v>
      </c>
      <c r="G509" s="13">
        <v>1.3343</v>
      </c>
      <c r="H509" s="13">
        <v>19.7136</v>
      </c>
      <c r="I509" s="13">
        <v>0.59670000000000001</v>
      </c>
      <c r="J509" s="13">
        <v>23.627099999999999</v>
      </c>
      <c r="K509" s="13">
        <v>1.9276</v>
      </c>
      <c r="L509" s="13">
        <v>1.9599999999999999E-2</v>
      </c>
      <c r="M509" s="13">
        <v>2.0999999999999999E-3</v>
      </c>
      <c r="N509" s="13">
        <v>3.5000000000000001E-3</v>
      </c>
      <c r="O509" s="13">
        <v>-7.3000000000000001E-3</v>
      </c>
      <c r="P509" s="13">
        <v>-2.8899999999999999E-2</v>
      </c>
      <c r="Q509" s="13">
        <v>100.5287</v>
      </c>
      <c r="S509" s="13">
        <v>3.841003040068254E-2</v>
      </c>
      <c r="T509" s="13">
        <v>0.65498802430701009</v>
      </c>
      <c r="U509" s="13">
        <v>0.30660194529230728</v>
      </c>
      <c r="V509" s="14">
        <v>68.115105711838439</v>
      </c>
      <c r="W509" s="20">
        <v>5.0488204894648003E-2</v>
      </c>
      <c r="X509" s="20">
        <v>7.3597259709333659E-3</v>
      </c>
      <c r="Y509" s="20">
        <v>8.3599025591960616E-3</v>
      </c>
    </row>
    <row r="510" spans="2:26">
      <c r="B510" s="9" t="s">
        <v>1587</v>
      </c>
      <c r="C510" s="9" t="s">
        <v>2251</v>
      </c>
      <c r="D510" s="9" t="s">
        <v>54</v>
      </c>
      <c r="E510" s="13">
        <v>52.774900000000002</v>
      </c>
      <c r="F510" s="13">
        <v>0.22209999999999999</v>
      </c>
      <c r="G510" s="13">
        <v>1.1574</v>
      </c>
      <c r="H510" s="13">
        <v>19.6906</v>
      </c>
      <c r="I510" s="13">
        <v>0.76980000000000004</v>
      </c>
      <c r="J510" s="13">
        <v>23.936599999999999</v>
      </c>
      <c r="K510" s="13">
        <v>1.6439999999999999</v>
      </c>
      <c r="L510" s="13">
        <v>1.9699999999999999E-2</v>
      </c>
      <c r="M510" s="13">
        <v>0</v>
      </c>
      <c r="N510" s="13">
        <v>1.52E-2</v>
      </c>
      <c r="O510" s="13">
        <v>-2.2000000000000001E-3</v>
      </c>
      <c r="P510" s="13">
        <v>-3.5700000000000003E-2</v>
      </c>
      <c r="Q510" s="13">
        <v>100.2302</v>
      </c>
      <c r="S510" s="13">
        <v>3.2674907369226486E-2</v>
      </c>
      <c r="T510" s="13">
        <v>0.66186622725180688</v>
      </c>
      <c r="U510" s="13">
        <v>0.3054588653789666</v>
      </c>
      <c r="V510" s="14">
        <v>68.422315547689436</v>
      </c>
      <c r="W510" s="20">
        <v>5.1930099988335865E-2</v>
      </c>
      <c r="X510" s="20">
        <v>-1.5727383800945918E-3</v>
      </c>
      <c r="Y510" s="20">
        <v>6.1679975864577883E-3</v>
      </c>
    </row>
    <row r="511" spans="2:26">
      <c r="B511" s="9" t="s">
        <v>1587</v>
      </c>
      <c r="C511" s="9" t="s">
        <v>2252</v>
      </c>
      <c r="D511" s="9" t="s">
        <v>196</v>
      </c>
      <c r="E511" s="13">
        <v>52.659500000000001</v>
      </c>
      <c r="F511" s="13">
        <v>0.3347</v>
      </c>
      <c r="G511" s="13">
        <v>1.2363999999999999</v>
      </c>
      <c r="H511" s="13">
        <v>19.9467</v>
      </c>
      <c r="I511" s="13">
        <v>0.6099</v>
      </c>
      <c r="J511" s="13">
        <v>23.216100000000001</v>
      </c>
      <c r="K511" s="13">
        <v>2.0590999999999999</v>
      </c>
      <c r="L511" s="13">
        <v>1.2500000000000001E-2</v>
      </c>
      <c r="M511" s="13">
        <v>2.8E-3</v>
      </c>
      <c r="N511" s="13">
        <v>2.3599999999999999E-2</v>
      </c>
      <c r="O511" s="13">
        <v>7.7000000000000002E-3</v>
      </c>
      <c r="P511" s="13">
        <v>-6.1400000000000003E-2</v>
      </c>
      <c r="Q511" s="13">
        <v>100.10899999999999</v>
      </c>
      <c r="S511" s="13">
        <v>4.1242663511547789E-2</v>
      </c>
      <c r="T511" s="13">
        <v>0.6469247085711366</v>
      </c>
      <c r="U511" s="13">
        <v>0.31183262791731553</v>
      </c>
      <c r="V511" s="14">
        <v>67.475333324756107</v>
      </c>
      <c r="W511" s="20">
        <v>5.0677658198051256E-2</v>
      </c>
      <c r="X511" s="20">
        <v>3.2694660174347398E-3</v>
      </c>
      <c r="Y511" s="20">
        <v>9.3214003507436759E-3</v>
      </c>
    </row>
    <row r="512" spans="2:26">
      <c r="B512" s="9" t="s">
        <v>1587</v>
      </c>
      <c r="C512" s="9" t="s">
        <v>2253</v>
      </c>
      <c r="D512" s="9" t="s">
        <v>196</v>
      </c>
      <c r="E512" s="13">
        <v>53.490499999999997</v>
      </c>
      <c r="F512" s="13">
        <v>0.22789999999999999</v>
      </c>
      <c r="G512" s="13">
        <v>0.75290000000000001</v>
      </c>
      <c r="H512" s="13">
        <v>19.964600000000001</v>
      </c>
      <c r="I512" s="13">
        <v>0.76939999999999997</v>
      </c>
      <c r="J512" s="13">
        <v>23.598099999999999</v>
      </c>
      <c r="K512" s="13">
        <v>1.8989</v>
      </c>
      <c r="L512" s="13">
        <v>3.0099999999999998E-2</v>
      </c>
      <c r="M512" s="13">
        <v>-7.0000000000000001E-3</v>
      </c>
      <c r="N512" s="13">
        <v>3.3E-3</v>
      </c>
      <c r="O512" s="13">
        <v>1.3599999999999999E-2</v>
      </c>
      <c r="P512" s="13">
        <v>-2.3E-3</v>
      </c>
      <c r="Q512" s="13">
        <v>100.74930000000001</v>
      </c>
      <c r="S512" s="13">
        <v>3.7742733008273931E-2</v>
      </c>
      <c r="T512" s="13">
        <v>0.65253452445280258</v>
      </c>
      <c r="U512" s="13">
        <v>0.30972274253892346</v>
      </c>
      <c r="V512" s="14">
        <v>67.812896492099298</v>
      </c>
      <c r="W512" s="20">
        <v>3.4012298979771982E-2</v>
      </c>
      <c r="X512" s="20">
        <v>-1.3953143347654878E-3</v>
      </c>
      <c r="Y512" s="20">
        <v>6.3018343614063173E-3</v>
      </c>
    </row>
    <row r="513" spans="2:25">
      <c r="B513" s="9" t="s">
        <v>1587</v>
      </c>
      <c r="C513" s="9" t="s">
        <v>2254</v>
      </c>
      <c r="D513" s="9" t="s">
        <v>93</v>
      </c>
      <c r="E513" s="13">
        <v>52.292299999999997</v>
      </c>
      <c r="F513" s="13">
        <v>0.33439999999999998</v>
      </c>
      <c r="G513" s="13">
        <v>1.6771</v>
      </c>
      <c r="H513" s="13">
        <v>19.4788</v>
      </c>
      <c r="I513" s="13">
        <v>0.66710000000000003</v>
      </c>
      <c r="J513" s="13">
        <v>23.106300000000001</v>
      </c>
      <c r="K513" s="13">
        <v>2.0165999999999999</v>
      </c>
      <c r="L513" s="13">
        <v>-1.2500000000000001E-2</v>
      </c>
      <c r="M513" s="13">
        <v>1.83E-2</v>
      </c>
      <c r="N513" s="13">
        <v>-1.4500000000000001E-2</v>
      </c>
      <c r="O513" s="13">
        <v>-8.9999999999999998E-4</v>
      </c>
      <c r="P513" s="13">
        <v>-4.07E-2</v>
      </c>
      <c r="Q513" s="13">
        <v>99.590800000000002</v>
      </c>
      <c r="S513" s="13">
        <v>4.0849980450626586E-2</v>
      </c>
      <c r="T513" s="13">
        <v>0.65117497896086207</v>
      </c>
      <c r="U513" s="13">
        <v>0.30797504058851127</v>
      </c>
      <c r="V513" s="14">
        <v>67.890837271399562</v>
      </c>
      <c r="W513" s="20">
        <v>5.7045133212668242E-2</v>
      </c>
      <c r="X513" s="20">
        <v>1.6403936616592327E-2</v>
      </c>
      <c r="Y513" s="20">
        <v>9.347807421550532E-3</v>
      </c>
    </row>
    <row r="514" spans="2:25">
      <c r="B514" s="9" t="s">
        <v>1587</v>
      </c>
      <c r="C514" s="9" t="s">
        <v>2255</v>
      </c>
      <c r="D514" s="9" t="s">
        <v>196</v>
      </c>
      <c r="E514" s="13">
        <v>52.791200000000003</v>
      </c>
      <c r="F514" s="13">
        <v>0.31090000000000001</v>
      </c>
      <c r="G514" s="13">
        <v>1.151</v>
      </c>
      <c r="H514" s="13">
        <v>19.671500000000002</v>
      </c>
      <c r="I514" s="13">
        <v>0.74039999999999995</v>
      </c>
      <c r="J514" s="13">
        <v>23.568300000000001</v>
      </c>
      <c r="K514" s="13">
        <v>1.8871</v>
      </c>
      <c r="L514" s="13">
        <v>3.5299999999999998E-2</v>
      </c>
      <c r="M514" s="13">
        <v>-1.34E-2</v>
      </c>
      <c r="N514" s="13">
        <v>-1.54E-2</v>
      </c>
      <c r="O514" s="13">
        <v>7.7999999999999996E-3</v>
      </c>
      <c r="P514" s="13">
        <v>-3.2000000000000001E-2</v>
      </c>
      <c r="Q514" s="13">
        <v>100.1635</v>
      </c>
      <c r="S514" s="13">
        <v>3.7719636273656314E-2</v>
      </c>
      <c r="T514" s="13">
        <v>0.65538431899793537</v>
      </c>
      <c r="U514" s="13">
        <v>0.30689604472840842</v>
      </c>
      <c r="V514" s="14">
        <v>68.107418970913912</v>
      </c>
      <c r="W514" s="20">
        <v>4.8534550598130055E-2</v>
      </c>
      <c r="X514" s="20">
        <v>1.616152830863124E-3</v>
      </c>
      <c r="Y514" s="20">
        <v>8.6464647257032835E-3</v>
      </c>
    </row>
    <row r="515" spans="2:25">
      <c r="B515" s="9" t="s">
        <v>1587</v>
      </c>
      <c r="C515" s="9" t="s">
        <v>2256</v>
      </c>
      <c r="D515" s="9" t="s">
        <v>196</v>
      </c>
      <c r="E515" s="13">
        <v>52.929200000000002</v>
      </c>
      <c r="F515" s="13">
        <v>0.26919999999999999</v>
      </c>
      <c r="G515" s="13">
        <v>0.86809999999999998</v>
      </c>
      <c r="H515" s="13">
        <v>20.645700000000001</v>
      </c>
      <c r="I515" s="13">
        <v>0.65100000000000002</v>
      </c>
      <c r="J515" s="13">
        <v>23.351900000000001</v>
      </c>
      <c r="K515" s="13">
        <v>1.9300999999999999</v>
      </c>
      <c r="L515" s="13">
        <v>4.58E-2</v>
      </c>
      <c r="M515" s="13">
        <v>1.2E-2</v>
      </c>
      <c r="N515" s="13">
        <v>5.7000000000000002E-3</v>
      </c>
      <c r="O515" s="13">
        <v>-1.32E-2</v>
      </c>
      <c r="P515" s="13">
        <v>-2.18E-2</v>
      </c>
      <c r="Q515" s="13">
        <v>100.7088</v>
      </c>
      <c r="S515" s="13">
        <v>3.8195626975987787E-2</v>
      </c>
      <c r="T515" s="13">
        <v>0.64291159972364209</v>
      </c>
      <c r="U515" s="13">
        <v>0.31889277330036997</v>
      </c>
      <c r="V515" s="14">
        <v>66.844320711732863</v>
      </c>
      <c r="W515" s="20">
        <v>4.640171722469999E-2</v>
      </c>
      <c r="X515" s="20">
        <v>-8.6347541132866454E-3</v>
      </c>
      <c r="Y515" s="20">
        <v>7.4753840591096476E-3</v>
      </c>
    </row>
    <row r="516" spans="2:25">
      <c r="B516" s="9" t="s">
        <v>1587</v>
      </c>
      <c r="C516" s="9" t="s">
        <v>2257</v>
      </c>
      <c r="D516" s="9" t="s">
        <v>54</v>
      </c>
      <c r="E516" s="13">
        <v>52.800699999999999</v>
      </c>
      <c r="F516" s="13">
        <v>0.31180000000000002</v>
      </c>
      <c r="G516" s="13">
        <v>1.1778999999999999</v>
      </c>
      <c r="H516" s="13">
        <v>19.792100000000001</v>
      </c>
      <c r="I516" s="13">
        <v>0.7238</v>
      </c>
      <c r="J516" s="13">
        <v>23.4588</v>
      </c>
      <c r="K516" s="13">
        <v>1.9924999999999999</v>
      </c>
      <c r="L516" s="13">
        <v>1.52E-2</v>
      </c>
      <c r="M516" s="13">
        <v>1.14E-2</v>
      </c>
      <c r="N516" s="13">
        <v>-5.1299999999999998E-2</v>
      </c>
      <c r="O516" s="13">
        <v>2.2499999999999999E-2</v>
      </c>
      <c r="P516" s="13">
        <v>-2.3599999999999999E-2</v>
      </c>
      <c r="Q516" s="13">
        <v>100.3068</v>
      </c>
      <c r="S516" s="13">
        <v>3.9788855351323656E-2</v>
      </c>
      <c r="T516" s="13">
        <v>0.65172460108274544</v>
      </c>
      <c r="U516" s="13">
        <v>0.3084865435659308</v>
      </c>
      <c r="V516" s="14">
        <v>67.873051121605087</v>
      </c>
      <c r="W516" s="20">
        <v>4.8481090292349815E-2</v>
      </c>
      <c r="X516" s="20">
        <v>2.8338559546349368E-3</v>
      </c>
      <c r="Y516" s="20">
        <v>8.6701720185945047E-3</v>
      </c>
    </row>
    <row r="517" spans="2:25">
      <c r="V517" s="14"/>
      <c r="W517" s="20"/>
      <c r="X517" s="20"/>
    </row>
    <row r="518" spans="2:25">
      <c r="V518" s="14"/>
      <c r="W518" s="20"/>
      <c r="X518" s="20"/>
    </row>
    <row r="519" spans="2:25">
      <c r="S519" s="13"/>
      <c r="T519" s="13"/>
      <c r="U519" s="13"/>
      <c r="V519" s="15"/>
      <c r="W519" s="20"/>
      <c r="X519" s="20"/>
      <c r="Y519" s="20"/>
    </row>
    <row r="520" spans="2:25">
      <c r="V520" s="14"/>
      <c r="W520" s="20"/>
      <c r="X520" s="20"/>
    </row>
    <row r="521" spans="2:25">
      <c r="V521" s="14"/>
      <c r="W521" s="20"/>
      <c r="X521" s="20"/>
    </row>
    <row r="522" spans="2:25">
      <c r="V522" s="14"/>
      <c r="W522" s="20"/>
      <c r="X522" s="20"/>
    </row>
    <row r="523" spans="2:25">
      <c r="V523" s="14"/>
      <c r="W523" s="20"/>
      <c r="X523" s="20"/>
    </row>
    <row r="524" spans="2:25">
      <c r="V524" s="14"/>
      <c r="W524" s="20"/>
      <c r="X524" s="20"/>
    </row>
    <row r="525" spans="2:25">
      <c r="S525" s="13"/>
      <c r="T525" s="13"/>
      <c r="U525" s="13"/>
      <c r="V525" s="14"/>
      <c r="W525" s="20"/>
      <c r="X525" s="20"/>
      <c r="Y525" s="20"/>
    </row>
    <row r="526" spans="2:25">
      <c r="S526" s="13"/>
      <c r="T526" s="13"/>
      <c r="U526" s="13"/>
      <c r="V526" s="14"/>
      <c r="W526" s="20"/>
      <c r="X526" s="20"/>
      <c r="Y526" s="20"/>
    </row>
    <row r="527" spans="2:25">
      <c r="S527" s="13"/>
      <c r="T527" s="13"/>
      <c r="U527" s="13"/>
      <c r="V527" s="14"/>
      <c r="W527" s="20"/>
      <c r="X527" s="20"/>
      <c r="Y527" s="20"/>
    </row>
    <row r="528" spans="2:25">
      <c r="V528" s="14"/>
      <c r="W528" s="20"/>
      <c r="X528" s="20"/>
    </row>
    <row r="529" spans="22:24">
      <c r="V529" s="14"/>
      <c r="W529" s="20"/>
      <c r="X529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4D070-6DFF-0043-826A-8F30FF0A618D}">
  <dimension ref="B3:T376"/>
  <sheetViews>
    <sheetView zoomScale="61" workbookViewId="0">
      <selection activeCell="L32" sqref="L32"/>
    </sheetView>
  </sheetViews>
  <sheetFormatPr baseColWidth="10" defaultRowHeight="16"/>
  <cols>
    <col min="2" max="2" width="21" style="9" customWidth="1"/>
    <col min="3" max="3" width="25.5" style="9" customWidth="1"/>
    <col min="4" max="4" width="28.5" style="9" customWidth="1"/>
    <col min="5" max="18" width="10.83203125" style="9"/>
    <col min="19" max="19" width="10.83203125" style="19"/>
  </cols>
  <sheetData>
    <row r="3" spans="2:20">
      <c r="B3" s="9" t="s">
        <v>2556</v>
      </c>
      <c r="C3" s="9" t="s">
        <v>2557</v>
      </c>
      <c r="D3" s="9" t="s">
        <v>2555</v>
      </c>
      <c r="E3" s="9" t="s">
        <v>14</v>
      </c>
      <c r="F3" s="9" t="s">
        <v>15</v>
      </c>
      <c r="G3" s="9" t="s">
        <v>16</v>
      </c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9" t="s">
        <v>23</v>
      </c>
      <c r="O3" s="9" t="s">
        <v>24</v>
      </c>
      <c r="P3" s="9" t="s">
        <v>25</v>
      </c>
      <c r="Q3" s="9" t="s">
        <v>26</v>
      </c>
      <c r="S3" s="19" t="s">
        <v>848</v>
      </c>
      <c r="T3" s="4"/>
    </row>
    <row r="4" spans="2:20">
      <c r="T4" s="4"/>
    </row>
    <row r="5" spans="2:20">
      <c r="T5" s="4"/>
    </row>
    <row r="6" spans="2:20" s="3" customFormat="1">
      <c r="B6" s="12" t="s">
        <v>28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26"/>
    </row>
    <row r="7" spans="2:20">
      <c r="C7" s="9" t="s">
        <v>701</v>
      </c>
      <c r="D7" s="9" t="s">
        <v>54</v>
      </c>
      <c r="E7" s="13">
        <v>37.872100000000003</v>
      </c>
      <c r="F7" s="13">
        <v>5.3E-3</v>
      </c>
      <c r="G7" s="13">
        <v>2.6499999999999999E-2</v>
      </c>
      <c r="H7" s="13">
        <v>25.459299999999999</v>
      </c>
      <c r="I7" s="13">
        <v>0.51829999999999998</v>
      </c>
      <c r="J7" s="13">
        <v>36.5291</v>
      </c>
      <c r="K7" s="13">
        <v>0.1211</v>
      </c>
      <c r="L7" s="13">
        <v>3.39E-2</v>
      </c>
      <c r="M7" s="13">
        <v>-1.35E-2</v>
      </c>
      <c r="N7" s="13">
        <v>-5.7999999999999996E-3</v>
      </c>
      <c r="O7" s="13">
        <v>-5.1000000000000004E-3</v>
      </c>
      <c r="P7" s="13">
        <v>2.4799999999999999E-2</v>
      </c>
      <c r="Q7" s="13">
        <v>100.5903</v>
      </c>
      <c r="S7" s="15">
        <v>71.889946486324291</v>
      </c>
    </row>
    <row r="8" spans="2:20">
      <c r="C8" s="9" t="s">
        <v>702</v>
      </c>
      <c r="D8" s="9" t="s">
        <v>54</v>
      </c>
      <c r="E8" s="13">
        <v>36.991300000000003</v>
      </c>
      <c r="F8" s="13">
        <v>8.9999999999999993E-3</v>
      </c>
      <c r="G8" s="13">
        <v>7.4000000000000003E-3</v>
      </c>
      <c r="H8" s="13">
        <v>29.581700000000001</v>
      </c>
      <c r="I8" s="13">
        <v>0.63619999999999999</v>
      </c>
      <c r="J8" s="13">
        <v>33.101700000000001</v>
      </c>
      <c r="K8" s="13">
        <v>0.1721</v>
      </c>
      <c r="L8" s="13">
        <v>-4.7100000000000003E-2</v>
      </c>
      <c r="M8" s="13">
        <v>1.2500000000000001E-2</v>
      </c>
      <c r="N8" s="13">
        <v>2.58E-2</v>
      </c>
      <c r="O8" s="13">
        <v>-9.9000000000000008E-3</v>
      </c>
      <c r="P8" s="13">
        <v>-3.8999999999999998E-3</v>
      </c>
      <c r="Q8" s="13">
        <v>100.5376</v>
      </c>
      <c r="S8" s="15">
        <v>66.605807127560951</v>
      </c>
    </row>
    <row r="9" spans="2:20">
      <c r="C9" s="9" t="s">
        <v>703</v>
      </c>
      <c r="D9" s="9" t="s">
        <v>196</v>
      </c>
      <c r="E9" s="13">
        <v>37.785899999999998</v>
      </c>
      <c r="F9" s="13">
        <v>2.3999999999999998E-3</v>
      </c>
      <c r="G9" s="13">
        <v>2.7699999999999999E-2</v>
      </c>
      <c r="H9" s="13">
        <v>25.488</v>
      </c>
      <c r="I9" s="13">
        <v>0.5181</v>
      </c>
      <c r="J9" s="13">
        <v>36.638599999999997</v>
      </c>
      <c r="K9" s="13">
        <v>0.14349999999999999</v>
      </c>
      <c r="L9" s="13">
        <v>3.1699999999999999E-2</v>
      </c>
      <c r="M9" s="13">
        <v>7.7000000000000002E-3</v>
      </c>
      <c r="N9" s="13">
        <v>-5.0000000000000001E-4</v>
      </c>
      <c r="O9" s="13">
        <v>6.4000000000000003E-3</v>
      </c>
      <c r="P9" s="13">
        <v>4.36E-2</v>
      </c>
      <c r="Q9" s="13">
        <v>100.6936</v>
      </c>
      <c r="S9" s="15">
        <v>71.927649296244368</v>
      </c>
    </row>
    <row r="10" spans="2:20">
      <c r="C10" s="9" t="s">
        <v>704</v>
      </c>
      <c r="D10" s="9" t="s">
        <v>1580</v>
      </c>
      <c r="E10" s="13">
        <v>38.018000000000001</v>
      </c>
      <c r="F10" s="13">
        <v>-9.4999999999999998E-3</v>
      </c>
      <c r="G10" s="13">
        <v>3.8899999999999997E-2</v>
      </c>
      <c r="H10" s="13">
        <v>23.959299999999999</v>
      </c>
      <c r="I10" s="13">
        <v>0.49509999999999998</v>
      </c>
      <c r="J10" s="13">
        <v>37.755800000000001</v>
      </c>
      <c r="K10" s="13">
        <v>0.1235</v>
      </c>
      <c r="L10" s="13">
        <v>-4.4000000000000003E-3</v>
      </c>
      <c r="M10" s="13">
        <v>1.44E-2</v>
      </c>
      <c r="N10" s="13">
        <v>2.7400000000000001E-2</v>
      </c>
      <c r="O10" s="13">
        <v>2.8E-3</v>
      </c>
      <c r="P10" s="13">
        <v>5.5999999999999999E-3</v>
      </c>
      <c r="Q10" s="13">
        <v>100.4409</v>
      </c>
      <c r="S10" s="15">
        <v>73.745132337153734</v>
      </c>
    </row>
    <row r="11" spans="2:20">
      <c r="C11" s="9" t="s">
        <v>705</v>
      </c>
      <c r="D11" s="9" t="s">
        <v>195</v>
      </c>
      <c r="E11" s="13">
        <v>37.668199999999999</v>
      </c>
      <c r="F11" s="13">
        <v>2.4799999999999999E-2</v>
      </c>
      <c r="G11" s="13">
        <v>-2.3400000000000001E-2</v>
      </c>
      <c r="H11" s="13">
        <v>27.010999999999999</v>
      </c>
      <c r="I11" s="13">
        <v>0.57699999999999996</v>
      </c>
      <c r="J11" s="13">
        <v>35.761099999999999</v>
      </c>
      <c r="K11" s="13">
        <v>0.1249</v>
      </c>
      <c r="L11" s="13">
        <v>5.6899999999999999E-2</v>
      </c>
      <c r="M11" s="13">
        <v>1.24E-2</v>
      </c>
      <c r="N11" s="13">
        <v>2.1899999999999999E-2</v>
      </c>
      <c r="O11" s="13">
        <v>1.2699999999999999E-2</v>
      </c>
      <c r="P11" s="13">
        <v>-4.4999999999999997E-3</v>
      </c>
      <c r="Q11" s="13">
        <v>101.27079999999999</v>
      </c>
      <c r="S11" s="15">
        <v>70.236756022184281</v>
      </c>
    </row>
    <row r="12" spans="2:20">
      <c r="C12" s="9" t="s">
        <v>706</v>
      </c>
      <c r="D12" s="9" t="s">
        <v>196</v>
      </c>
      <c r="E12" s="13">
        <v>37.688499999999998</v>
      </c>
      <c r="F12" s="13">
        <v>2.3800000000000002E-2</v>
      </c>
      <c r="G12" s="13">
        <v>5.57E-2</v>
      </c>
      <c r="H12" s="13">
        <v>26.136099999999999</v>
      </c>
      <c r="I12" s="13">
        <v>0.55789999999999995</v>
      </c>
      <c r="J12" s="13">
        <v>36.462899999999998</v>
      </c>
      <c r="K12" s="13">
        <v>0.13300000000000001</v>
      </c>
      <c r="L12" s="13">
        <v>-1.5800000000000002E-2</v>
      </c>
      <c r="M12" s="13">
        <v>5.7000000000000002E-3</v>
      </c>
      <c r="N12" s="13">
        <v>1.4E-2</v>
      </c>
      <c r="O12" s="13">
        <v>-3.8999999999999998E-3</v>
      </c>
      <c r="P12" s="13">
        <v>9.5200000000000007E-2</v>
      </c>
      <c r="Q12" s="13">
        <v>101.17270000000001</v>
      </c>
      <c r="S12" s="15">
        <v>71.319633105057562</v>
      </c>
    </row>
    <row r="13" spans="2:20">
      <c r="C13" s="9" t="s">
        <v>707</v>
      </c>
      <c r="D13" s="9" t="s">
        <v>196</v>
      </c>
      <c r="E13" s="13">
        <v>38.276600000000002</v>
      </c>
      <c r="F13" s="13">
        <v>2.9000000000000001E-2</v>
      </c>
      <c r="G13" s="13">
        <v>4.3900000000000002E-2</v>
      </c>
      <c r="H13" s="13">
        <v>24.558299999999999</v>
      </c>
      <c r="I13" s="13">
        <v>0.42730000000000001</v>
      </c>
      <c r="J13" s="13">
        <v>37.248800000000003</v>
      </c>
      <c r="K13" s="13">
        <v>0.13059999999999999</v>
      </c>
      <c r="L13" s="13">
        <v>5.3400000000000003E-2</v>
      </c>
      <c r="M13" s="13">
        <v>2.8999999999999998E-3</v>
      </c>
      <c r="N13" s="13">
        <v>8.8999999999999999E-3</v>
      </c>
      <c r="O13" s="13">
        <v>-1.6000000000000001E-3</v>
      </c>
      <c r="P13" s="13">
        <v>2.2800000000000001E-2</v>
      </c>
      <c r="Q13" s="13">
        <v>100.80240000000001</v>
      </c>
      <c r="S13" s="15">
        <v>72.998586910650857</v>
      </c>
    </row>
    <row r="14" spans="2:20">
      <c r="C14" s="9" t="s">
        <v>708</v>
      </c>
      <c r="D14" s="9" t="s">
        <v>1580</v>
      </c>
      <c r="E14" s="13">
        <v>38.888199999999998</v>
      </c>
      <c r="F14" s="13">
        <v>-1E-3</v>
      </c>
      <c r="G14" s="13">
        <v>3.09E-2</v>
      </c>
      <c r="H14" s="13">
        <v>21.603400000000001</v>
      </c>
      <c r="I14" s="13">
        <v>0.37330000000000002</v>
      </c>
      <c r="J14" s="13">
        <v>39.729399999999998</v>
      </c>
      <c r="K14" s="13">
        <v>0.1646</v>
      </c>
      <c r="L14" s="13">
        <v>4.1200000000000001E-2</v>
      </c>
      <c r="M14" s="13">
        <v>-1.35E-2</v>
      </c>
      <c r="N14" s="13">
        <v>1.6999999999999999E-3</v>
      </c>
      <c r="O14" s="13">
        <v>-1.1299999999999999E-2</v>
      </c>
      <c r="P14" s="13">
        <v>4.8300000000000003E-2</v>
      </c>
      <c r="Q14" s="13">
        <v>100.8809</v>
      </c>
      <c r="S14" s="15">
        <v>76.624381602671008</v>
      </c>
    </row>
    <row r="15" spans="2:20">
      <c r="C15" s="9" t="s">
        <v>709</v>
      </c>
      <c r="D15" s="9" t="s">
        <v>195</v>
      </c>
      <c r="E15" s="13">
        <v>38.165500000000002</v>
      </c>
      <c r="F15" s="13">
        <v>8.8000000000000005E-3</v>
      </c>
      <c r="G15" s="13">
        <v>-3.0000000000000001E-3</v>
      </c>
      <c r="H15" s="13">
        <v>23.950800000000001</v>
      </c>
      <c r="I15" s="13">
        <v>0.46960000000000002</v>
      </c>
      <c r="J15" s="13">
        <v>37.802</v>
      </c>
      <c r="K15" s="13">
        <v>0.14610000000000001</v>
      </c>
      <c r="L15" s="13">
        <v>-1.78E-2</v>
      </c>
      <c r="M15" s="13">
        <v>1.8200000000000001E-2</v>
      </c>
      <c r="N15" s="13">
        <v>-1.0699999999999999E-2</v>
      </c>
      <c r="O15" s="13">
        <v>8.3999999999999995E-3</v>
      </c>
      <c r="P15" s="13">
        <v>4.7600000000000003E-2</v>
      </c>
      <c r="Q15" s="13">
        <v>100.617</v>
      </c>
      <c r="S15" s="15">
        <v>73.775668525993396</v>
      </c>
    </row>
    <row r="16" spans="2:20">
      <c r="C16" s="9" t="s">
        <v>710</v>
      </c>
      <c r="D16" s="9" t="s">
        <v>195</v>
      </c>
      <c r="E16" s="13">
        <v>38.434199999999997</v>
      </c>
      <c r="F16" s="13">
        <v>3.5000000000000001E-3</v>
      </c>
      <c r="G16" s="13">
        <v>-2.7799999999999998E-2</v>
      </c>
      <c r="H16" s="13">
        <v>22.9391</v>
      </c>
      <c r="I16" s="13">
        <v>0.48349999999999999</v>
      </c>
      <c r="J16" s="13">
        <v>38.129600000000003</v>
      </c>
      <c r="K16" s="13">
        <v>0.14699999999999999</v>
      </c>
      <c r="L16" s="13">
        <v>-1.9800000000000002E-2</v>
      </c>
      <c r="M16" s="13">
        <v>-1.44E-2</v>
      </c>
      <c r="N16" s="13">
        <v>4.3E-3</v>
      </c>
      <c r="O16" s="13">
        <v>2.8E-3</v>
      </c>
      <c r="P16" s="13">
        <v>-1.21E-2</v>
      </c>
      <c r="Q16" s="13">
        <v>100.14409999999999</v>
      </c>
      <c r="S16" s="15">
        <v>74.765209411014993</v>
      </c>
    </row>
    <row r="17" spans="2:19">
      <c r="C17" s="9" t="s">
        <v>711</v>
      </c>
      <c r="D17" s="9" t="s">
        <v>52</v>
      </c>
      <c r="E17" s="13">
        <v>36.658499999999997</v>
      </c>
      <c r="F17" s="13">
        <v>1.5900000000000001E-2</v>
      </c>
      <c r="G17" s="13">
        <v>2.1600000000000001E-2</v>
      </c>
      <c r="H17" s="13">
        <v>31.786799999999999</v>
      </c>
      <c r="I17" s="13">
        <v>0.61839999999999995</v>
      </c>
      <c r="J17" s="13">
        <v>31.154599999999999</v>
      </c>
      <c r="K17" s="13">
        <v>0.16300000000000001</v>
      </c>
      <c r="L17" s="13">
        <v>3.3300000000000003E-2</v>
      </c>
      <c r="M17" s="13">
        <v>1.7999999999999999E-2</v>
      </c>
      <c r="N17" s="13">
        <v>-7.4999999999999997E-3</v>
      </c>
      <c r="O17" s="13">
        <v>3.3999999999999998E-3</v>
      </c>
      <c r="P17" s="13">
        <v>-5.0000000000000001E-3</v>
      </c>
      <c r="Q17" s="13">
        <v>100.4735</v>
      </c>
      <c r="S17" s="15">
        <v>63.596461093893772</v>
      </c>
    </row>
    <row r="18" spans="2:19">
      <c r="C18" s="9" t="s">
        <v>716</v>
      </c>
      <c r="D18" s="9" t="s">
        <v>196</v>
      </c>
      <c r="E18" s="13">
        <v>37.819499999999998</v>
      </c>
      <c r="F18" s="13">
        <v>1.3299999999999999E-2</v>
      </c>
      <c r="G18" s="13">
        <v>-4.41E-2</v>
      </c>
      <c r="H18" s="13">
        <v>25.901800000000001</v>
      </c>
      <c r="I18" s="13">
        <v>0.52259999999999995</v>
      </c>
      <c r="J18" s="13">
        <v>36.135300000000001</v>
      </c>
      <c r="K18" s="13">
        <v>0.1333</v>
      </c>
      <c r="L18" s="13">
        <v>1.35E-2</v>
      </c>
      <c r="M18" s="13">
        <v>-2.3800000000000002E-2</v>
      </c>
      <c r="N18" s="13">
        <v>8.0000000000000002E-3</v>
      </c>
      <c r="O18" s="13">
        <v>1.1900000000000001E-2</v>
      </c>
      <c r="P18" s="13">
        <v>9.7999999999999997E-3</v>
      </c>
      <c r="Q18" s="13">
        <v>100.56910000000001</v>
      </c>
      <c r="S18" s="15">
        <v>71.319223142676975</v>
      </c>
    </row>
    <row r="19" spans="2:19">
      <c r="C19" s="9" t="s">
        <v>717</v>
      </c>
      <c r="D19" s="9" t="s">
        <v>54</v>
      </c>
      <c r="E19" s="13">
        <v>38.097000000000001</v>
      </c>
      <c r="F19" s="13">
        <v>6.4000000000000003E-3</v>
      </c>
      <c r="G19" s="13">
        <v>-2.0999999999999999E-3</v>
      </c>
      <c r="H19" s="13">
        <v>23.873899999999999</v>
      </c>
      <c r="I19" s="13">
        <v>0.46300000000000002</v>
      </c>
      <c r="J19" s="13">
        <v>37.772500000000001</v>
      </c>
      <c r="K19" s="13">
        <v>0.13270000000000001</v>
      </c>
      <c r="L19" s="13">
        <v>-4.4000000000000003E-3</v>
      </c>
      <c r="M19" s="13">
        <v>1.9199999999999998E-2</v>
      </c>
      <c r="N19" s="13">
        <v>-8.8999999999999999E-3</v>
      </c>
      <c r="O19" s="13">
        <v>3.0000000000000001E-3</v>
      </c>
      <c r="P19" s="13">
        <v>-7.0000000000000001E-3</v>
      </c>
      <c r="Q19" s="13">
        <v>100.36750000000001</v>
      </c>
      <c r="S19" s="15">
        <v>73.82275601548028</v>
      </c>
    </row>
    <row r="20" spans="2:19"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S20" s="15"/>
    </row>
    <row r="21" spans="2:19"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S21" s="15"/>
    </row>
    <row r="22" spans="2:19" s="3" customFormat="1">
      <c r="B22" s="12" t="s">
        <v>49</v>
      </c>
      <c r="C22" s="12"/>
      <c r="D22" s="12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12"/>
      <c r="S22" s="26"/>
    </row>
    <row r="23" spans="2:19">
      <c r="C23" s="9" t="s">
        <v>718</v>
      </c>
      <c r="D23" s="9" t="s">
        <v>1584</v>
      </c>
      <c r="E23" s="13">
        <v>37.387799999999999</v>
      </c>
      <c r="F23" s="13">
        <v>1.43E-2</v>
      </c>
      <c r="G23" s="13">
        <v>3.2000000000000001E-2</v>
      </c>
      <c r="H23" s="13">
        <v>28.5322</v>
      </c>
      <c r="I23" s="13">
        <v>0.71640000000000004</v>
      </c>
      <c r="J23" s="13">
        <v>34.094700000000003</v>
      </c>
      <c r="K23" s="13">
        <v>0.15620000000000001</v>
      </c>
      <c r="L23" s="13">
        <v>3.2099999999999997E-2</v>
      </c>
      <c r="M23" s="13">
        <v>2.8E-3</v>
      </c>
      <c r="N23" s="13">
        <v>-6.4000000000000003E-3</v>
      </c>
      <c r="O23" s="13">
        <v>4.7999999999999996E-3</v>
      </c>
      <c r="P23" s="13">
        <v>1.2E-2</v>
      </c>
      <c r="Q23" s="13">
        <v>100.9854</v>
      </c>
      <c r="S23" s="15">
        <v>68.050416575827256</v>
      </c>
    </row>
    <row r="24" spans="2:19">
      <c r="C24" s="9" t="s">
        <v>719</v>
      </c>
      <c r="D24" s="9" t="s">
        <v>50</v>
      </c>
      <c r="E24" s="13">
        <v>38.362900000000003</v>
      </c>
      <c r="F24" s="13">
        <v>-8.0000000000000004E-4</v>
      </c>
      <c r="G24" s="13">
        <v>1.1999999999999999E-3</v>
      </c>
      <c r="H24" s="13">
        <v>24.599699999999999</v>
      </c>
      <c r="I24" s="13">
        <v>0.48559999999999998</v>
      </c>
      <c r="J24" s="13">
        <v>37.506300000000003</v>
      </c>
      <c r="K24" s="13">
        <v>0.14030000000000001</v>
      </c>
      <c r="L24" s="13">
        <v>2.8799999999999999E-2</v>
      </c>
      <c r="M24" s="13">
        <v>-1.0500000000000001E-2</v>
      </c>
      <c r="N24" s="13">
        <v>-7.1000000000000004E-3</v>
      </c>
      <c r="O24" s="13">
        <v>-3.3999999999999998E-3</v>
      </c>
      <c r="P24" s="13">
        <v>-3.5999999999999997E-2</v>
      </c>
      <c r="Q24" s="13">
        <v>101.1249</v>
      </c>
      <c r="S24" s="15">
        <v>73.101054490552642</v>
      </c>
    </row>
    <row r="25" spans="2:19">
      <c r="C25" s="9" t="s">
        <v>720</v>
      </c>
      <c r="D25" s="9" t="s">
        <v>195</v>
      </c>
      <c r="E25" s="13">
        <v>37.648499999999999</v>
      </c>
      <c r="F25" s="13">
        <v>-1.1999999999999999E-3</v>
      </c>
      <c r="G25" s="13">
        <v>2.5100000000000001E-2</v>
      </c>
      <c r="H25" s="13">
        <v>26.496400000000001</v>
      </c>
      <c r="I25" s="13">
        <v>0.51759999999999995</v>
      </c>
      <c r="J25" s="13">
        <v>35.653799999999997</v>
      </c>
      <c r="K25" s="13">
        <v>0.1784</v>
      </c>
      <c r="L25" s="13">
        <v>-1.1299999999999999E-2</v>
      </c>
      <c r="M25" s="13">
        <v>7.6E-3</v>
      </c>
      <c r="N25" s="13">
        <v>-1.06E-2</v>
      </c>
      <c r="O25" s="13">
        <v>1.3299999999999999E-2</v>
      </c>
      <c r="P25" s="13">
        <v>7.4200000000000002E-2</v>
      </c>
      <c r="Q25" s="13">
        <v>100.61490000000001</v>
      </c>
      <c r="S25" s="15">
        <v>70.574928827104415</v>
      </c>
    </row>
    <row r="26" spans="2:19"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S26" s="15"/>
    </row>
    <row r="27" spans="2:19"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S27" s="15"/>
    </row>
    <row r="28" spans="2:19" s="3" customFormat="1">
      <c r="B28" s="12" t="s">
        <v>75</v>
      </c>
      <c r="C28" s="12"/>
      <c r="D28" s="12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12"/>
      <c r="S28" s="26"/>
    </row>
    <row r="29" spans="2:19">
      <c r="C29" s="9" t="s">
        <v>722</v>
      </c>
      <c r="D29" s="9" t="s">
        <v>1593</v>
      </c>
      <c r="E29" s="13">
        <v>36.747700000000002</v>
      </c>
      <c r="F29" s="13">
        <v>1.47E-2</v>
      </c>
      <c r="G29" s="13">
        <v>2.6200000000000001E-2</v>
      </c>
      <c r="H29" s="13">
        <v>32.391500000000001</v>
      </c>
      <c r="I29" s="13">
        <v>0.74909999999999999</v>
      </c>
      <c r="J29" s="13">
        <v>30.635999999999999</v>
      </c>
      <c r="K29" s="13">
        <v>0.13200000000000001</v>
      </c>
      <c r="L29" s="13">
        <v>-4.7999999999999996E-3</v>
      </c>
      <c r="M29" s="13">
        <v>1.44E-2</v>
      </c>
      <c r="N29" s="13">
        <v>3.3099999999999997E-2</v>
      </c>
      <c r="O29" s="13">
        <v>-1.6799999999999999E-2</v>
      </c>
      <c r="P29" s="13">
        <v>7.9000000000000008E-3</v>
      </c>
      <c r="Q29" s="13">
        <v>100.7526</v>
      </c>
      <c r="S29" s="15">
        <v>62.767626032142054</v>
      </c>
    </row>
    <row r="30" spans="2:19">
      <c r="C30" s="9" t="s">
        <v>723</v>
      </c>
      <c r="D30" s="9" t="s">
        <v>29</v>
      </c>
      <c r="E30" s="13">
        <v>39.831000000000003</v>
      </c>
      <c r="F30" s="13">
        <v>2E-3</v>
      </c>
      <c r="G30" s="13">
        <v>2.23E-2</v>
      </c>
      <c r="H30" s="13">
        <v>14.974600000000001</v>
      </c>
      <c r="I30" s="13">
        <v>0.28060000000000002</v>
      </c>
      <c r="J30" s="13">
        <v>44.498199999999997</v>
      </c>
      <c r="K30" s="13">
        <v>0.1673</v>
      </c>
      <c r="L30" s="13">
        <v>-2.0999999999999999E-3</v>
      </c>
      <c r="M30" s="13">
        <v>-3.0000000000000001E-3</v>
      </c>
      <c r="N30" s="13">
        <v>1.38E-2</v>
      </c>
      <c r="O30" s="13">
        <v>1.9699999999999999E-2</v>
      </c>
      <c r="P30" s="13">
        <v>0.1668</v>
      </c>
      <c r="Q30" s="13">
        <v>99.976200000000006</v>
      </c>
      <c r="S30" s="15">
        <v>84.11853650609828</v>
      </c>
    </row>
    <row r="31" spans="2:19">
      <c r="C31" s="9" t="s">
        <v>724</v>
      </c>
      <c r="D31" s="9" t="s">
        <v>29</v>
      </c>
      <c r="E31" s="13">
        <v>39.068899999999999</v>
      </c>
      <c r="F31" s="13">
        <v>-8.3000000000000001E-3</v>
      </c>
      <c r="G31" s="13">
        <v>-2E-3</v>
      </c>
      <c r="H31" s="13">
        <v>16.767900000000001</v>
      </c>
      <c r="I31" s="13">
        <v>0.32079999999999997</v>
      </c>
      <c r="J31" s="13">
        <v>43.041200000000003</v>
      </c>
      <c r="K31" s="13">
        <v>0.21629999999999999</v>
      </c>
      <c r="L31" s="13">
        <v>1.6899999999999998E-2</v>
      </c>
      <c r="M31" s="13">
        <v>-1.67E-2</v>
      </c>
      <c r="N31" s="13">
        <v>1.9900000000000001E-2</v>
      </c>
      <c r="O31" s="13">
        <v>4.4600000000000001E-2</v>
      </c>
      <c r="P31" s="13">
        <v>0.26910000000000001</v>
      </c>
      <c r="Q31" s="13">
        <v>99.765500000000003</v>
      </c>
      <c r="S31" s="15">
        <v>82.063748645282914</v>
      </c>
    </row>
    <row r="32" spans="2:19">
      <c r="C32" s="9" t="s">
        <v>725</v>
      </c>
      <c r="D32" s="9" t="s">
        <v>1580</v>
      </c>
      <c r="E32" s="13">
        <v>40.580399999999997</v>
      </c>
      <c r="F32" s="13">
        <v>3.5000000000000001E-3</v>
      </c>
      <c r="G32" s="13">
        <v>1.3599999999999999E-2</v>
      </c>
      <c r="H32" s="13">
        <v>11.9557</v>
      </c>
      <c r="I32" s="13">
        <v>0.19089999999999999</v>
      </c>
      <c r="J32" s="13">
        <v>47.865099999999998</v>
      </c>
      <c r="K32" s="13">
        <v>0.16569999999999999</v>
      </c>
      <c r="L32" s="13">
        <v>1.7999999999999999E-2</v>
      </c>
      <c r="M32" s="13">
        <v>-1.5900000000000001E-2</v>
      </c>
      <c r="N32" s="13">
        <v>-1.55E-2</v>
      </c>
      <c r="O32" s="13">
        <v>1.6299999999999999E-2</v>
      </c>
      <c r="P32" s="13">
        <v>0.16800000000000001</v>
      </c>
      <c r="Q32" s="13">
        <v>100.97709999999999</v>
      </c>
      <c r="S32" s="15">
        <v>87.709024702436068</v>
      </c>
    </row>
    <row r="33" spans="2:19">
      <c r="C33" s="9" t="s">
        <v>726</v>
      </c>
      <c r="D33" s="9" t="s">
        <v>29</v>
      </c>
      <c r="E33" s="13">
        <v>40.434600000000003</v>
      </c>
      <c r="F33" s="13">
        <v>-1.4E-3</v>
      </c>
      <c r="G33" s="13">
        <v>1.6000000000000001E-3</v>
      </c>
      <c r="H33" s="13">
        <v>11.9193</v>
      </c>
      <c r="I33" s="13">
        <v>0.20419999999999999</v>
      </c>
      <c r="J33" s="13">
        <v>47.450899999999997</v>
      </c>
      <c r="K33" s="13">
        <v>0.15540000000000001</v>
      </c>
      <c r="L33" s="13">
        <v>-1.2E-2</v>
      </c>
      <c r="M33" s="13">
        <v>-1.5900000000000001E-2</v>
      </c>
      <c r="N33" s="13">
        <v>6.7999999999999996E-3</v>
      </c>
      <c r="O33" s="13">
        <v>3.2199999999999999E-2</v>
      </c>
      <c r="P33" s="13">
        <v>0.25359999999999999</v>
      </c>
      <c r="Q33" s="13">
        <v>100.4586</v>
      </c>
      <c r="S33" s="15">
        <v>87.64807353978496</v>
      </c>
    </row>
    <row r="34" spans="2:19">
      <c r="C34" s="9" t="s">
        <v>727</v>
      </c>
      <c r="D34" s="9" t="s">
        <v>29</v>
      </c>
      <c r="E34" s="13">
        <v>40.603999999999999</v>
      </c>
      <c r="F34" s="13">
        <v>1.6799999999999999E-2</v>
      </c>
      <c r="G34" s="13">
        <v>6.0299999999999999E-2</v>
      </c>
      <c r="H34" s="13">
        <v>11.2217</v>
      </c>
      <c r="I34" s="13">
        <v>0.21199999999999999</v>
      </c>
      <c r="J34" s="13">
        <v>47.964300000000001</v>
      </c>
      <c r="K34" s="13">
        <v>0.1666</v>
      </c>
      <c r="L34" s="13">
        <v>2E-3</v>
      </c>
      <c r="M34" s="13">
        <v>-3.0000000000000001E-3</v>
      </c>
      <c r="N34" s="13">
        <v>7.4000000000000003E-3</v>
      </c>
      <c r="O34" s="13">
        <v>3.27E-2</v>
      </c>
      <c r="P34" s="13">
        <v>0.26579999999999998</v>
      </c>
      <c r="Q34" s="13">
        <v>100.5535</v>
      </c>
      <c r="S34" s="15">
        <v>88.397146349696513</v>
      </c>
    </row>
    <row r="35" spans="2:19">
      <c r="C35" s="9" t="s">
        <v>728</v>
      </c>
      <c r="D35" s="9" t="s">
        <v>2546</v>
      </c>
      <c r="E35" s="13">
        <v>38.573900000000002</v>
      </c>
      <c r="F35" s="13">
        <v>3.49E-2</v>
      </c>
      <c r="G35" s="13">
        <v>2.0799999999999999E-2</v>
      </c>
      <c r="H35" s="13">
        <v>23.617599999999999</v>
      </c>
      <c r="I35" s="13">
        <v>0.44529999999999997</v>
      </c>
      <c r="J35" s="13">
        <v>37.765500000000003</v>
      </c>
      <c r="K35" s="13">
        <v>0.13450000000000001</v>
      </c>
      <c r="L35" s="13">
        <v>3.5999999999999997E-2</v>
      </c>
      <c r="M35" s="13">
        <v>-3.8999999999999998E-3</v>
      </c>
      <c r="N35" s="13">
        <v>-3.9399999999999998E-2</v>
      </c>
      <c r="O35" s="13">
        <v>-7.1999999999999998E-3</v>
      </c>
      <c r="P35" s="13">
        <v>3.6400000000000002E-2</v>
      </c>
      <c r="Q35" s="13">
        <v>100.6649</v>
      </c>
      <c r="S35" s="15">
        <v>74.027239787905231</v>
      </c>
    </row>
    <row r="36" spans="2:19">
      <c r="C36" s="9" t="s">
        <v>729</v>
      </c>
      <c r="D36" s="9" t="s">
        <v>1594</v>
      </c>
      <c r="E36" s="13">
        <v>37.822099999999999</v>
      </c>
      <c r="F36" s="13">
        <v>1.9800000000000002E-2</v>
      </c>
      <c r="G36" s="13">
        <v>6.4000000000000003E-3</v>
      </c>
      <c r="H36" s="13">
        <v>25.744900000000001</v>
      </c>
      <c r="I36" s="13">
        <v>0.52390000000000003</v>
      </c>
      <c r="J36" s="13">
        <v>36.4313</v>
      </c>
      <c r="K36" s="13">
        <v>0.13739999999999999</v>
      </c>
      <c r="L36" s="13">
        <v>-2.3E-3</v>
      </c>
      <c r="M36" s="13">
        <v>-9.7999999999999997E-3</v>
      </c>
      <c r="N36" s="13">
        <v>5.9999999999999995E-4</v>
      </c>
      <c r="O36" s="13">
        <v>6.9999999999999999E-4</v>
      </c>
      <c r="P36" s="13">
        <v>2.12E-2</v>
      </c>
      <c r="Q36" s="13">
        <v>100.7084</v>
      </c>
      <c r="S36" s="15">
        <v>71.609492210429991</v>
      </c>
    </row>
    <row r="37" spans="2:19">
      <c r="C37" s="9" t="s">
        <v>730</v>
      </c>
      <c r="D37" s="9" t="s">
        <v>54</v>
      </c>
      <c r="E37" s="13">
        <v>38.873100000000001</v>
      </c>
      <c r="F37" s="13">
        <v>-5.9999999999999995E-4</v>
      </c>
      <c r="G37" s="13">
        <v>5.4999999999999997E-3</v>
      </c>
      <c r="H37" s="13">
        <v>20.403400000000001</v>
      </c>
      <c r="I37" s="13">
        <v>0.3352</v>
      </c>
      <c r="J37" s="13">
        <v>40.8202</v>
      </c>
      <c r="K37" s="13">
        <v>0.13469999999999999</v>
      </c>
      <c r="L37" s="13">
        <v>8.8000000000000005E-3</v>
      </c>
      <c r="M37" s="13">
        <v>-4.4400000000000002E-2</v>
      </c>
      <c r="N37" s="13">
        <v>1.9199999999999998E-2</v>
      </c>
      <c r="O37" s="13">
        <v>3.5999999999999999E-3</v>
      </c>
      <c r="P37" s="13">
        <v>9.2499999999999999E-2</v>
      </c>
      <c r="Q37" s="13">
        <v>100.6961</v>
      </c>
      <c r="S37" s="15">
        <v>78.099198135891001</v>
      </c>
    </row>
    <row r="38" spans="2:19">
      <c r="C38" s="9" t="s">
        <v>731</v>
      </c>
      <c r="D38" s="9" t="s">
        <v>54</v>
      </c>
      <c r="E38" s="13">
        <v>37.119599999999998</v>
      </c>
      <c r="F38" s="13">
        <v>1.67E-2</v>
      </c>
      <c r="G38" s="13">
        <v>-5.7999999999999996E-3</v>
      </c>
      <c r="H38" s="13">
        <v>31.3078</v>
      </c>
      <c r="I38" s="13">
        <v>0.65210000000000001</v>
      </c>
      <c r="J38" s="13">
        <v>31.888400000000001</v>
      </c>
      <c r="K38" s="13">
        <v>0.1555</v>
      </c>
      <c r="L38" s="13">
        <v>3.8699999999999998E-2</v>
      </c>
      <c r="M38" s="13">
        <v>4.8500000000000001E-2</v>
      </c>
      <c r="N38" s="13">
        <v>2.5000000000000001E-2</v>
      </c>
      <c r="O38" s="13">
        <v>-2.5000000000000001E-3</v>
      </c>
      <c r="P38" s="13">
        <v>1.9699999999999999E-2</v>
      </c>
      <c r="Q38" s="13">
        <v>101.2722</v>
      </c>
      <c r="S38" s="15">
        <v>64.48221918002713</v>
      </c>
    </row>
    <row r="39" spans="2:19"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S39" s="15"/>
    </row>
    <row r="40" spans="2:19"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S40" s="15"/>
    </row>
    <row r="41" spans="2:19" s="3" customFormat="1">
      <c r="B41" s="12" t="s">
        <v>92</v>
      </c>
      <c r="C41" s="12"/>
      <c r="D41" s="1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12"/>
      <c r="S41" s="26"/>
    </row>
    <row r="42" spans="2:19">
      <c r="C42" s="9" t="s">
        <v>732</v>
      </c>
      <c r="D42" s="9" t="s">
        <v>1580</v>
      </c>
      <c r="E42" s="13">
        <v>36.099699999999999</v>
      </c>
      <c r="F42" s="13">
        <v>8.6E-3</v>
      </c>
      <c r="G42" s="13">
        <v>-3.0499999999999999E-2</v>
      </c>
      <c r="H42" s="13">
        <v>36.152099999999997</v>
      </c>
      <c r="I42" s="13">
        <v>0.78310000000000002</v>
      </c>
      <c r="J42" s="13">
        <v>27.602599999999999</v>
      </c>
      <c r="K42" s="13">
        <v>0.154</v>
      </c>
      <c r="L42" s="13">
        <v>1.26E-2</v>
      </c>
      <c r="M42" s="13">
        <v>7.7000000000000002E-3</v>
      </c>
      <c r="N42" s="13">
        <v>-9.1000000000000004E-3</v>
      </c>
      <c r="O42" s="13">
        <v>1.1900000000000001E-2</v>
      </c>
      <c r="P42" s="13">
        <v>1.0200000000000001E-2</v>
      </c>
      <c r="Q42" s="13">
        <v>100.8425</v>
      </c>
      <c r="S42" s="15">
        <v>57.643509023326253</v>
      </c>
    </row>
    <row r="43" spans="2:19"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S43" s="15"/>
    </row>
    <row r="44" spans="2:19"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S44" s="15"/>
    </row>
    <row r="45" spans="2:19" s="3" customFormat="1">
      <c r="B45" s="12" t="s">
        <v>875</v>
      </c>
      <c r="C45" s="12"/>
      <c r="D45" s="1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12"/>
      <c r="S45" s="26"/>
    </row>
    <row r="46" spans="2:19">
      <c r="C46" s="9" t="s">
        <v>1257</v>
      </c>
      <c r="D46" s="9" t="s">
        <v>134</v>
      </c>
      <c r="E46" s="13">
        <v>37.575299999999999</v>
      </c>
      <c r="F46" s="13">
        <v>1.6899999999999998E-2</v>
      </c>
      <c r="G46" s="13">
        <v>3.2000000000000002E-3</v>
      </c>
      <c r="H46" s="13">
        <v>24.3124</v>
      </c>
      <c r="I46" s="13">
        <v>0.43609999999999999</v>
      </c>
      <c r="J46" s="13">
        <v>37.8735</v>
      </c>
      <c r="K46" s="13">
        <v>0.19939999999999999</v>
      </c>
      <c r="L46" s="13">
        <v>6.6E-3</v>
      </c>
      <c r="M46" s="13">
        <v>-2E-3</v>
      </c>
      <c r="N46" s="13">
        <v>-1.72E-2</v>
      </c>
      <c r="O46" s="13">
        <v>-6.1999999999999998E-3</v>
      </c>
      <c r="P46" s="13">
        <v>1.2500000000000001E-2</v>
      </c>
      <c r="Q46" s="13">
        <v>100.4359</v>
      </c>
      <c r="S46" s="15">
        <v>73.521527034531189</v>
      </c>
    </row>
    <row r="47" spans="2:19">
      <c r="C47" s="9" t="s">
        <v>1258</v>
      </c>
      <c r="D47" s="9" t="s">
        <v>52</v>
      </c>
      <c r="E47" s="13">
        <v>37.379399999999997</v>
      </c>
      <c r="F47" s="13">
        <v>-5.1999999999999998E-3</v>
      </c>
      <c r="G47" s="13">
        <v>-1.06E-2</v>
      </c>
      <c r="H47" s="13">
        <v>25.7254</v>
      </c>
      <c r="I47" s="13">
        <v>0.44340000000000002</v>
      </c>
      <c r="J47" s="13">
        <v>36.651699999999998</v>
      </c>
      <c r="K47" s="13">
        <v>0.16569999999999999</v>
      </c>
      <c r="L47" s="13">
        <v>4.6699999999999998E-2</v>
      </c>
      <c r="M47" s="13">
        <v>6.1000000000000004E-3</v>
      </c>
      <c r="N47" s="13">
        <v>-9.1000000000000004E-3</v>
      </c>
      <c r="O47" s="13">
        <v>3.3399999999999999E-2</v>
      </c>
      <c r="P47" s="13">
        <v>0.1328</v>
      </c>
      <c r="Q47" s="13">
        <v>100.58450000000001</v>
      </c>
      <c r="S47" s="15">
        <v>71.747316655784871</v>
      </c>
    </row>
    <row r="48" spans="2:19">
      <c r="C48" s="9" t="s">
        <v>1259</v>
      </c>
      <c r="D48" s="9" t="s">
        <v>52</v>
      </c>
      <c r="E48" s="13">
        <v>38.4283</v>
      </c>
      <c r="F48" s="13">
        <v>1.9099999999999999E-2</v>
      </c>
      <c r="G48" s="13">
        <v>-2.3999999999999998E-3</v>
      </c>
      <c r="H48" s="13">
        <v>22.7089</v>
      </c>
      <c r="I48" s="13">
        <v>0.35170000000000001</v>
      </c>
      <c r="J48" s="13">
        <v>39.040199999999999</v>
      </c>
      <c r="K48" s="13">
        <v>0.1822</v>
      </c>
      <c r="L48" s="13">
        <v>-1.5100000000000001E-2</v>
      </c>
      <c r="M48" s="13">
        <v>5.1000000000000004E-3</v>
      </c>
      <c r="N48" s="13">
        <v>-3.4099999999999998E-2</v>
      </c>
      <c r="O48" s="13">
        <v>1.9099999999999999E-2</v>
      </c>
      <c r="P48" s="13">
        <v>0.18740000000000001</v>
      </c>
      <c r="Q48" s="13">
        <v>100.9419</v>
      </c>
      <c r="S48" s="15">
        <v>75.395458506718796</v>
      </c>
    </row>
    <row r="49" spans="3:19">
      <c r="C49" s="9" t="s">
        <v>1260</v>
      </c>
      <c r="D49" s="9" t="s">
        <v>52</v>
      </c>
      <c r="E49" s="13">
        <v>37.420999999999999</v>
      </c>
      <c r="F49" s="13">
        <v>1E-4</v>
      </c>
      <c r="G49" s="13">
        <v>2.0000000000000001E-4</v>
      </c>
      <c r="H49" s="13">
        <v>27.925699999999999</v>
      </c>
      <c r="I49" s="13">
        <v>0.47260000000000002</v>
      </c>
      <c r="J49" s="13">
        <v>34.5473</v>
      </c>
      <c r="K49" s="13">
        <v>0.2089</v>
      </c>
      <c r="L49" s="13">
        <v>-2.5000000000000001E-2</v>
      </c>
      <c r="M49" s="13">
        <v>1.11E-2</v>
      </c>
      <c r="N49" s="13">
        <v>-8.8999999999999999E-3</v>
      </c>
      <c r="O49" s="13">
        <v>2.0500000000000001E-2</v>
      </c>
      <c r="P49" s="13">
        <v>0.1278</v>
      </c>
      <c r="Q49" s="13">
        <v>100.7351</v>
      </c>
      <c r="S49" s="15">
        <v>68.799514296547827</v>
      </c>
    </row>
    <row r="50" spans="3:19">
      <c r="C50" s="9" t="s">
        <v>1261</v>
      </c>
      <c r="D50" s="9" t="s">
        <v>52</v>
      </c>
      <c r="E50" s="13">
        <v>37.142099999999999</v>
      </c>
      <c r="F50" s="13">
        <v>-4.7000000000000002E-3</v>
      </c>
      <c r="G50" s="13">
        <v>-1.14E-2</v>
      </c>
      <c r="H50" s="13">
        <v>29.741099999999999</v>
      </c>
      <c r="I50" s="13">
        <v>0.55269999999999997</v>
      </c>
      <c r="J50" s="13">
        <v>33.581299999999999</v>
      </c>
      <c r="K50" s="13">
        <v>0.21709999999999999</v>
      </c>
      <c r="L50" s="13">
        <v>-1.38E-2</v>
      </c>
      <c r="M50" s="13">
        <v>0</v>
      </c>
      <c r="N50" s="13">
        <v>9.1000000000000004E-3</v>
      </c>
      <c r="O50" s="13">
        <v>5.1000000000000004E-3</v>
      </c>
      <c r="P50" s="13">
        <v>0.11459999999999999</v>
      </c>
      <c r="Q50" s="13">
        <v>101.36320000000001</v>
      </c>
      <c r="S50" s="15">
        <v>66.805927088317532</v>
      </c>
    </row>
    <row r="51" spans="3:19">
      <c r="C51" s="9" t="s">
        <v>1262</v>
      </c>
      <c r="D51" s="9" t="s">
        <v>52</v>
      </c>
      <c r="E51" s="13">
        <v>37.214399999999998</v>
      </c>
      <c r="F51" s="13">
        <v>2.8899999999999999E-2</v>
      </c>
      <c r="G51" s="13">
        <v>-1.5E-3</v>
      </c>
      <c r="H51" s="13">
        <v>27.810500000000001</v>
      </c>
      <c r="I51" s="13">
        <v>0.48149999999999998</v>
      </c>
      <c r="J51" s="13">
        <v>34.575499999999998</v>
      </c>
      <c r="K51" s="13">
        <v>0.19059999999999999</v>
      </c>
      <c r="L51" s="13">
        <v>2.4899999999999999E-2</v>
      </c>
      <c r="M51" s="13">
        <v>-1.01E-2</v>
      </c>
      <c r="N51" s="13">
        <v>-1.47E-2</v>
      </c>
      <c r="O51" s="13">
        <v>8.8999999999999999E-3</v>
      </c>
      <c r="P51" s="13">
        <v>0.1167</v>
      </c>
      <c r="Q51" s="13">
        <v>100.45180000000001</v>
      </c>
      <c r="S51" s="15">
        <v>68.905664570043456</v>
      </c>
    </row>
    <row r="52" spans="3:19">
      <c r="C52" s="9" t="s">
        <v>1263</v>
      </c>
      <c r="D52" s="9" t="s">
        <v>29</v>
      </c>
      <c r="E52" s="13">
        <v>37.744100000000003</v>
      </c>
      <c r="F52" s="13">
        <v>1.29E-2</v>
      </c>
      <c r="G52" s="13">
        <v>6.6199999999999995E-2</v>
      </c>
      <c r="H52" s="13">
        <v>23.681899999999999</v>
      </c>
      <c r="I52" s="13">
        <v>0.39360000000000001</v>
      </c>
      <c r="J52" s="13">
        <v>37.9621</v>
      </c>
      <c r="K52" s="13">
        <v>0.18390000000000001</v>
      </c>
      <c r="L52" s="13">
        <v>2.2000000000000001E-3</v>
      </c>
      <c r="M52" s="13">
        <v>-2.23E-2</v>
      </c>
      <c r="N52" s="13">
        <v>-3.3999999999999998E-3</v>
      </c>
      <c r="O52" s="13">
        <v>2.7300000000000001E-2</v>
      </c>
      <c r="P52" s="13">
        <v>0.20469999999999999</v>
      </c>
      <c r="Q52" s="13">
        <v>100.27889999999999</v>
      </c>
      <c r="S52" s="15">
        <v>74.074768522113018</v>
      </c>
    </row>
    <row r="53" spans="3:19">
      <c r="C53" s="9" t="s">
        <v>1264</v>
      </c>
      <c r="D53" s="9" t="s">
        <v>29</v>
      </c>
      <c r="E53" s="13">
        <v>37.808300000000003</v>
      </c>
      <c r="F53" s="13">
        <v>-4.5999999999999999E-3</v>
      </c>
      <c r="G53" s="13">
        <v>8.3999999999999995E-3</v>
      </c>
      <c r="H53" s="13">
        <v>22.203099999999999</v>
      </c>
      <c r="I53" s="13">
        <v>0.42170000000000002</v>
      </c>
      <c r="J53" s="13">
        <v>39.314100000000003</v>
      </c>
      <c r="K53" s="13">
        <v>0.11990000000000001</v>
      </c>
      <c r="L53" s="13">
        <v>-8.6E-3</v>
      </c>
      <c r="M53" s="13">
        <v>-2E-3</v>
      </c>
      <c r="N53" s="13">
        <v>-6.3E-3</v>
      </c>
      <c r="O53" s="13">
        <v>0.02</v>
      </c>
      <c r="P53" s="13">
        <v>0.2213</v>
      </c>
      <c r="Q53" s="13">
        <v>100.1169</v>
      </c>
      <c r="S53" s="15">
        <v>75.938894678184781</v>
      </c>
    </row>
    <row r="54" spans="3:19">
      <c r="C54" s="9" t="s">
        <v>1265</v>
      </c>
      <c r="D54" s="9" t="s">
        <v>50</v>
      </c>
      <c r="E54" s="13">
        <v>39.674900000000001</v>
      </c>
      <c r="F54" s="13">
        <v>1.47E-2</v>
      </c>
      <c r="G54" s="13">
        <v>-1.4200000000000001E-2</v>
      </c>
      <c r="H54" s="13">
        <v>16.022300000000001</v>
      </c>
      <c r="I54" s="13">
        <v>0.23580000000000001</v>
      </c>
      <c r="J54" s="13">
        <v>44.3232</v>
      </c>
      <c r="K54" s="13">
        <v>9.7799999999999998E-2</v>
      </c>
      <c r="L54" s="13">
        <v>-1.8100000000000002E-2</v>
      </c>
      <c r="M54" s="13">
        <v>-1.43E-2</v>
      </c>
      <c r="N54" s="13">
        <v>8.0000000000000002E-3</v>
      </c>
      <c r="O54" s="13">
        <v>1.01E-2</v>
      </c>
      <c r="P54" s="13">
        <v>0.1043</v>
      </c>
      <c r="Q54" s="13">
        <v>100.491</v>
      </c>
      <c r="S54" s="15">
        <v>83.138959802752254</v>
      </c>
    </row>
    <row r="55" spans="3:19">
      <c r="C55" s="9" t="s">
        <v>1266</v>
      </c>
      <c r="D55" s="9" t="s">
        <v>51</v>
      </c>
      <c r="E55" s="13">
        <v>37.807200000000002</v>
      </c>
      <c r="F55" s="13">
        <v>1.03E-2</v>
      </c>
      <c r="G55" s="13">
        <v>2.7799999999999998E-2</v>
      </c>
      <c r="H55" s="13">
        <v>25.6158</v>
      </c>
      <c r="I55" s="13">
        <v>0.48680000000000001</v>
      </c>
      <c r="J55" s="13">
        <v>36.9161</v>
      </c>
      <c r="K55" s="13">
        <v>0.23200000000000001</v>
      </c>
      <c r="L55" s="13">
        <v>1.9900000000000001E-2</v>
      </c>
      <c r="M55" s="13">
        <v>1.7100000000000001E-2</v>
      </c>
      <c r="N55" s="13">
        <v>3.0999999999999999E-3</v>
      </c>
      <c r="O55" s="13">
        <v>2.1499999999999998E-2</v>
      </c>
      <c r="P55" s="13">
        <v>0.1227</v>
      </c>
      <c r="Q55" s="13">
        <v>101.2803</v>
      </c>
      <c r="S55" s="15">
        <v>71.978985403599836</v>
      </c>
    </row>
    <row r="56" spans="3:19">
      <c r="C56" s="9" t="s">
        <v>1267</v>
      </c>
      <c r="D56" s="9" t="s">
        <v>50</v>
      </c>
      <c r="E56" s="13">
        <v>38.868699999999997</v>
      </c>
      <c r="F56" s="13">
        <v>-1E-3</v>
      </c>
      <c r="G56" s="13">
        <v>-1.12E-2</v>
      </c>
      <c r="H56" s="13">
        <v>19.587800000000001</v>
      </c>
      <c r="I56" s="13">
        <v>0.3357</v>
      </c>
      <c r="J56" s="13">
        <v>41.529000000000003</v>
      </c>
      <c r="K56" s="13">
        <v>7.6100000000000001E-2</v>
      </c>
      <c r="L56" s="13">
        <v>-2.3E-2</v>
      </c>
      <c r="M56" s="13">
        <v>4.1000000000000003E-3</v>
      </c>
      <c r="N56" s="13">
        <v>-1.04E-2</v>
      </c>
      <c r="O56" s="13">
        <v>-3.3E-3</v>
      </c>
      <c r="P56" s="13">
        <v>0.14280000000000001</v>
      </c>
      <c r="Q56" s="13">
        <v>100.5442</v>
      </c>
      <c r="S56" s="15">
        <v>79.075230615098846</v>
      </c>
    </row>
    <row r="57" spans="3:19">
      <c r="C57" s="9" t="s">
        <v>1268</v>
      </c>
      <c r="D57" s="9" t="s">
        <v>51</v>
      </c>
      <c r="E57" s="13">
        <v>38.2744</v>
      </c>
      <c r="F57" s="13">
        <v>-5.7999999999999996E-3</v>
      </c>
      <c r="G57" s="13">
        <v>3.1899999999999998E-2</v>
      </c>
      <c r="H57" s="13">
        <v>24.054099999999998</v>
      </c>
      <c r="I57" s="13">
        <v>0.41220000000000001</v>
      </c>
      <c r="J57" s="13">
        <v>38.015599999999999</v>
      </c>
      <c r="K57" s="13">
        <v>0.1389</v>
      </c>
      <c r="L57" s="13">
        <v>6.4999999999999997E-3</v>
      </c>
      <c r="M57" s="13">
        <v>-2E-3</v>
      </c>
      <c r="N57" s="13">
        <v>1.06E-2</v>
      </c>
      <c r="O57" s="13">
        <v>1.9400000000000001E-2</v>
      </c>
      <c r="P57" s="13">
        <v>0.1946</v>
      </c>
      <c r="Q57" s="13">
        <v>101.15819999999999</v>
      </c>
      <c r="S57" s="15">
        <v>73.801408693205801</v>
      </c>
    </row>
    <row r="58" spans="3:19">
      <c r="C58" s="9" t="s">
        <v>1269</v>
      </c>
      <c r="D58" s="9" t="s">
        <v>53</v>
      </c>
      <c r="E58" s="13">
        <v>37.544199999999996</v>
      </c>
      <c r="F58" s="13">
        <v>-3.7000000000000002E-3</v>
      </c>
      <c r="G58" s="13">
        <v>1.55E-2</v>
      </c>
      <c r="H58" s="13">
        <v>26.450099999999999</v>
      </c>
      <c r="I58" s="13">
        <v>0.5</v>
      </c>
      <c r="J58" s="13">
        <v>35.781300000000002</v>
      </c>
      <c r="K58" s="13">
        <v>0.19239999999999999</v>
      </c>
      <c r="L58" s="13">
        <v>2.8899999999999999E-2</v>
      </c>
      <c r="M58" s="13">
        <v>6.0000000000000001E-3</v>
      </c>
      <c r="N58" s="13">
        <v>-3.5999999999999999E-3</v>
      </c>
      <c r="O58" s="13">
        <v>1.9300000000000001E-2</v>
      </c>
      <c r="P58" s="13">
        <v>0.11219999999999999</v>
      </c>
      <c r="Q58" s="13">
        <v>100.6499</v>
      </c>
      <c r="S58" s="15">
        <v>70.685258001274775</v>
      </c>
    </row>
    <row r="59" spans="3:19">
      <c r="C59" s="9" t="s">
        <v>1270</v>
      </c>
      <c r="D59" s="9" t="s">
        <v>1596</v>
      </c>
      <c r="E59" s="13">
        <v>37.590499999999999</v>
      </c>
      <c r="F59" s="13">
        <v>-8.9999999999999998E-4</v>
      </c>
      <c r="G59" s="13">
        <v>3.3E-3</v>
      </c>
      <c r="H59" s="13">
        <v>25.243200000000002</v>
      </c>
      <c r="I59" s="13">
        <v>0.47989999999999999</v>
      </c>
      <c r="J59" s="13">
        <v>36.861800000000002</v>
      </c>
      <c r="K59" s="13">
        <v>0.21870000000000001</v>
      </c>
      <c r="L59" s="13">
        <v>-2.1999999999999999E-2</v>
      </c>
      <c r="M59" s="13">
        <v>4.0000000000000001E-3</v>
      </c>
      <c r="N59" s="13">
        <v>-1.0699999999999999E-2</v>
      </c>
      <c r="O59" s="13">
        <v>3.5999999999999999E-3</v>
      </c>
      <c r="P59" s="13">
        <v>9.8199999999999996E-2</v>
      </c>
      <c r="Q59" s="13">
        <v>100.5031</v>
      </c>
      <c r="S59" s="15">
        <v>72.244055380182559</v>
      </c>
    </row>
    <row r="60" spans="3:19">
      <c r="C60" s="9" t="s">
        <v>1271</v>
      </c>
      <c r="D60" s="9" t="s">
        <v>29</v>
      </c>
      <c r="E60" s="13">
        <v>38.492800000000003</v>
      </c>
      <c r="F60" s="13">
        <v>-1.4500000000000001E-2</v>
      </c>
      <c r="G60" s="13">
        <v>6.8999999999999999E-3</v>
      </c>
      <c r="H60" s="13">
        <v>21.808900000000001</v>
      </c>
      <c r="I60" s="13">
        <v>0.38650000000000001</v>
      </c>
      <c r="J60" s="13">
        <v>39.766100000000002</v>
      </c>
      <c r="K60" s="13">
        <v>0.1862</v>
      </c>
      <c r="L60" s="13">
        <v>8.5000000000000006E-3</v>
      </c>
      <c r="M60" s="13">
        <v>-6.1000000000000004E-3</v>
      </c>
      <c r="N60" s="13">
        <v>-2.5399999999999999E-2</v>
      </c>
      <c r="O60" s="13">
        <v>5.3400000000000003E-2</v>
      </c>
      <c r="P60" s="13">
        <v>0.16789999999999999</v>
      </c>
      <c r="Q60" s="13">
        <v>100.8771</v>
      </c>
      <c r="S60" s="15">
        <v>76.470996428101444</v>
      </c>
    </row>
    <row r="61" spans="3:19">
      <c r="C61" s="9" t="s">
        <v>1272</v>
      </c>
      <c r="D61" s="9" t="s">
        <v>54</v>
      </c>
      <c r="E61" s="13">
        <v>39.424599999999998</v>
      </c>
      <c r="F61" s="13">
        <v>7.6E-3</v>
      </c>
      <c r="G61" s="13">
        <v>3.7600000000000001E-2</v>
      </c>
      <c r="H61" s="13">
        <v>16.122</v>
      </c>
      <c r="I61" s="13">
        <v>0.23350000000000001</v>
      </c>
      <c r="J61" s="13">
        <v>44.109400000000001</v>
      </c>
      <c r="K61" s="13">
        <v>0.1769</v>
      </c>
      <c r="L61" s="13">
        <v>1.21E-2</v>
      </c>
      <c r="M61" s="13">
        <v>2E-3</v>
      </c>
      <c r="N61" s="13">
        <v>1.06E-2</v>
      </c>
      <c r="O61" s="13">
        <v>1.54E-2</v>
      </c>
      <c r="P61" s="13">
        <v>0.26429999999999998</v>
      </c>
      <c r="Q61" s="13">
        <v>100.4161</v>
      </c>
      <c r="S61" s="15">
        <v>82.983652744004772</v>
      </c>
    </row>
    <row r="62" spans="3:19">
      <c r="C62" s="9" t="s">
        <v>1273</v>
      </c>
      <c r="D62" s="9" t="s">
        <v>54</v>
      </c>
      <c r="E62" s="13">
        <v>37.982500000000002</v>
      </c>
      <c r="F62" s="13">
        <v>6.7999999999999996E-3</v>
      </c>
      <c r="G62" s="13">
        <v>1.4200000000000001E-2</v>
      </c>
      <c r="H62" s="13">
        <v>24.667899999999999</v>
      </c>
      <c r="I62" s="13">
        <v>0.40939999999999999</v>
      </c>
      <c r="J62" s="13">
        <v>37.415799999999997</v>
      </c>
      <c r="K62" s="13">
        <v>0.14940000000000001</v>
      </c>
      <c r="L62" s="13">
        <v>-6.4999999999999997E-3</v>
      </c>
      <c r="M62" s="13">
        <v>8.0000000000000002E-3</v>
      </c>
      <c r="N62" s="13">
        <v>-4.4900000000000002E-2</v>
      </c>
      <c r="O62" s="13">
        <v>2.5399999999999999E-2</v>
      </c>
      <c r="P62" s="13">
        <v>0.15939999999999999</v>
      </c>
      <c r="Q62" s="13">
        <v>100.83880000000001</v>
      </c>
      <c r="S62" s="15">
        <v>72.998989497150419</v>
      </c>
    </row>
    <row r="63" spans="3:19"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S63" s="15"/>
    </row>
    <row r="64" spans="3:19"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S64" s="15"/>
    </row>
    <row r="65" spans="2:19" s="3" customFormat="1">
      <c r="B65" s="12" t="s">
        <v>111</v>
      </c>
      <c r="C65" s="12"/>
      <c r="D65" s="1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12"/>
      <c r="S65" s="26"/>
    </row>
    <row r="66" spans="2:19">
      <c r="C66" s="9" t="s">
        <v>733</v>
      </c>
      <c r="D66" s="9" t="s">
        <v>52</v>
      </c>
      <c r="E66" s="13">
        <v>38.056600000000003</v>
      </c>
      <c r="F66" s="13">
        <v>1.21E-2</v>
      </c>
      <c r="G66" s="13">
        <v>-2.4400000000000002E-2</v>
      </c>
      <c r="H66" s="13">
        <v>25.417400000000001</v>
      </c>
      <c r="I66" s="13">
        <v>0.54579999999999995</v>
      </c>
      <c r="J66" s="13">
        <v>36.849899999999998</v>
      </c>
      <c r="K66" s="13">
        <v>0.1361</v>
      </c>
      <c r="L66" s="13">
        <v>-1.35E-2</v>
      </c>
      <c r="M66" s="13">
        <v>1.15E-2</v>
      </c>
      <c r="N66" s="13">
        <v>1.72E-2</v>
      </c>
      <c r="O66" s="13">
        <v>3.0999999999999999E-3</v>
      </c>
      <c r="P66" s="13">
        <v>1.9099999999999999E-2</v>
      </c>
      <c r="Q66" s="13">
        <v>101.0688</v>
      </c>
      <c r="S66" s="15">
        <v>72.099448941651616</v>
      </c>
    </row>
    <row r="67" spans="2:19">
      <c r="C67" s="9" t="s">
        <v>734</v>
      </c>
      <c r="D67" s="9" t="s">
        <v>52</v>
      </c>
      <c r="E67" s="13">
        <v>38.429099999999998</v>
      </c>
      <c r="F67" s="13">
        <v>2.0000000000000001E-4</v>
      </c>
      <c r="G67" s="13">
        <v>2.1899999999999999E-2</v>
      </c>
      <c r="H67" s="13">
        <v>25.642299999999999</v>
      </c>
      <c r="I67" s="13">
        <v>0.50180000000000002</v>
      </c>
      <c r="J67" s="13">
        <v>36.774999999999999</v>
      </c>
      <c r="K67" s="13">
        <v>0.1353</v>
      </c>
      <c r="L67" s="13">
        <v>2.93E-2</v>
      </c>
      <c r="M67" s="13">
        <v>-1E-3</v>
      </c>
      <c r="N67" s="13">
        <v>-9.1000000000000004E-3</v>
      </c>
      <c r="O67" s="13">
        <v>-1.0200000000000001E-2</v>
      </c>
      <c r="P67" s="13">
        <v>1.24E-2</v>
      </c>
      <c r="Q67" s="13">
        <v>101.5474</v>
      </c>
      <c r="S67" s="15">
        <v>71.880787787473338</v>
      </c>
    </row>
    <row r="68" spans="2:19">
      <c r="C68" s="9" t="s">
        <v>735</v>
      </c>
      <c r="D68" s="9" t="s">
        <v>52</v>
      </c>
      <c r="E68" s="13">
        <v>36.908000000000001</v>
      </c>
      <c r="F68" s="13">
        <v>2.1000000000000001E-2</v>
      </c>
      <c r="G68" s="13">
        <v>-1.17E-2</v>
      </c>
      <c r="H68" s="13">
        <v>31.163399999999999</v>
      </c>
      <c r="I68" s="13">
        <v>0.6573</v>
      </c>
      <c r="J68" s="13">
        <v>31.968</v>
      </c>
      <c r="K68" s="13">
        <v>0.12809999999999999</v>
      </c>
      <c r="L68" s="13">
        <v>-1.18E-2</v>
      </c>
      <c r="M68" s="13">
        <v>-1.6199999999999999E-2</v>
      </c>
      <c r="N68" s="13">
        <v>-4.4999999999999998E-2</v>
      </c>
      <c r="O68" s="13">
        <v>1.43E-2</v>
      </c>
      <c r="P68" s="13">
        <v>-4.4999999999999997E-3</v>
      </c>
      <c r="Q68" s="13">
        <v>100.8601</v>
      </c>
      <c r="S68" s="15">
        <v>64.645026761486619</v>
      </c>
    </row>
    <row r="69" spans="2:19">
      <c r="C69" s="9" t="s">
        <v>1605</v>
      </c>
      <c r="D69" s="9" t="s">
        <v>50</v>
      </c>
      <c r="E69" s="13">
        <v>38.324300000000001</v>
      </c>
      <c r="F69" s="13">
        <v>6.7000000000000002E-3</v>
      </c>
      <c r="G69" s="13">
        <v>-1.15E-2</v>
      </c>
      <c r="H69" s="13">
        <v>22.3995</v>
      </c>
      <c r="I69" s="13">
        <v>0.42570000000000002</v>
      </c>
      <c r="J69" s="13">
        <v>39.3429</v>
      </c>
      <c r="K69" s="13">
        <v>0.1714</v>
      </c>
      <c r="L69" s="13">
        <v>1.9699999999999999E-2</v>
      </c>
      <c r="M69" s="13">
        <v>-1E-3</v>
      </c>
      <c r="N69" s="13">
        <v>3.0700000000000002E-2</v>
      </c>
      <c r="O69" s="13">
        <v>-1.23E-2</v>
      </c>
      <c r="P69" s="13">
        <v>3.4200000000000001E-2</v>
      </c>
      <c r="Q69" s="13">
        <v>100.755</v>
      </c>
      <c r="S69" s="15">
        <v>75.791052063787006</v>
      </c>
    </row>
    <row r="70" spans="2:19">
      <c r="C70" s="9" t="s">
        <v>1606</v>
      </c>
      <c r="D70" s="9" t="s">
        <v>51</v>
      </c>
      <c r="E70" s="13">
        <v>37.7819</v>
      </c>
      <c r="F70" s="13">
        <v>3.3999999999999998E-3</v>
      </c>
      <c r="G70" s="13">
        <v>7.0900000000000005E-2</v>
      </c>
      <c r="H70" s="13">
        <v>26.527799999999999</v>
      </c>
      <c r="I70" s="13">
        <v>0.49930000000000002</v>
      </c>
      <c r="J70" s="13">
        <v>35.9405</v>
      </c>
      <c r="K70" s="13">
        <v>0.12609999999999999</v>
      </c>
      <c r="L70" s="13">
        <v>2.3E-3</v>
      </c>
      <c r="M70" s="13">
        <v>4.7999999999999996E-3</v>
      </c>
      <c r="N70" s="13">
        <v>2.5999999999999999E-3</v>
      </c>
      <c r="O70" s="13">
        <v>1.6199999999999999E-2</v>
      </c>
      <c r="P70" s="13">
        <v>3.1300000000000001E-2</v>
      </c>
      <c r="Q70" s="13">
        <v>101.00700000000001</v>
      </c>
      <c r="S70" s="15">
        <v>70.716456105158841</v>
      </c>
    </row>
    <row r="71" spans="2:19">
      <c r="C71" s="9" t="s">
        <v>1607</v>
      </c>
      <c r="D71" s="9" t="s">
        <v>50</v>
      </c>
      <c r="E71" s="13">
        <v>37.61</v>
      </c>
      <c r="F71" s="13">
        <v>1.5299999999999999E-2</v>
      </c>
      <c r="G71" s="13">
        <v>5.1299999999999998E-2</v>
      </c>
      <c r="H71" s="13">
        <v>21.690300000000001</v>
      </c>
      <c r="I71" s="13">
        <v>0.37180000000000002</v>
      </c>
      <c r="J71" s="13">
        <v>38.457999999999998</v>
      </c>
      <c r="K71" s="13">
        <v>0.13550000000000001</v>
      </c>
      <c r="L71" s="13">
        <v>-1.32E-2</v>
      </c>
      <c r="M71" s="13">
        <v>6.7999999999999996E-3</v>
      </c>
      <c r="N71" s="13">
        <v>2E-3</v>
      </c>
      <c r="O71" s="13">
        <v>7.7000000000000002E-3</v>
      </c>
      <c r="P71" s="13">
        <v>8.3500000000000005E-2</v>
      </c>
      <c r="Q71" s="13">
        <v>98.432100000000005</v>
      </c>
      <c r="S71" s="15">
        <v>75.963557748369581</v>
      </c>
    </row>
    <row r="72" spans="2:19">
      <c r="C72" s="9" t="s">
        <v>1608</v>
      </c>
      <c r="D72" s="9" t="s">
        <v>51</v>
      </c>
      <c r="E72" s="13">
        <v>38.237400000000001</v>
      </c>
      <c r="F72" s="13">
        <v>2.0299999999999999E-2</v>
      </c>
      <c r="G72" s="13">
        <v>-3.1199999999999999E-2</v>
      </c>
      <c r="H72" s="13">
        <v>25.7394</v>
      </c>
      <c r="I72" s="13">
        <v>0.51680000000000004</v>
      </c>
      <c r="J72" s="13">
        <v>36.120699999999999</v>
      </c>
      <c r="K72" s="13">
        <v>0.13420000000000001</v>
      </c>
      <c r="L72" s="13">
        <v>-2.9600000000000001E-2</v>
      </c>
      <c r="M72" s="13">
        <v>-1.1599999999999999E-2</v>
      </c>
      <c r="N72" s="13">
        <v>-2.9600000000000001E-2</v>
      </c>
      <c r="O72" s="13">
        <v>-5.8999999999999999E-3</v>
      </c>
      <c r="P72" s="13">
        <v>3.2899999999999999E-2</v>
      </c>
      <c r="Q72" s="13">
        <v>100.8017</v>
      </c>
      <c r="S72" s="15">
        <v>71.439458343960681</v>
      </c>
    </row>
    <row r="73" spans="2:19">
      <c r="C73" s="9" t="s">
        <v>1609</v>
      </c>
      <c r="D73" s="9" t="s">
        <v>51</v>
      </c>
      <c r="E73" s="13">
        <v>38.332099999999997</v>
      </c>
      <c r="F73" s="13">
        <v>1.9699999999999999E-2</v>
      </c>
      <c r="G73" s="13">
        <v>5.4800000000000001E-2</v>
      </c>
      <c r="H73" s="13">
        <v>24.3004</v>
      </c>
      <c r="I73" s="13">
        <v>0.44540000000000002</v>
      </c>
      <c r="J73" s="13">
        <v>37.821399999999997</v>
      </c>
      <c r="K73" s="13">
        <v>0.13439999999999999</v>
      </c>
      <c r="L73" s="13">
        <v>2.2000000000000001E-3</v>
      </c>
      <c r="M73" s="13">
        <v>1.7399999999999999E-2</v>
      </c>
      <c r="N73" s="13">
        <v>-9.1000000000000004E-3</v>
      </c>
      <c r="O73" s="13">
        <v>4.1000000000000003E-3</v>
      </c>
      <c r="P73" s="13">
        <v>-6.0000000000000001E-3</v>
      </c>
      <c r="Q73" s="13">
        <v>101.13200000000001</v>
      </c>
      <c r="S73" s="15">
        <v>73.504336069387861</v>
      </c>
    </row>
    <row r="74" spans="2:19">
      <c r="C74" s="9" t="s">
        <v>736</v>
      </c>
      <c r="D74" s="9" t="s">
        <v>52</v>
      </c>
      <c r="E74" s="13">
        <v>37.767600000000002</v>
      </c>
      <c r="F74" s="13">
        <v>0.02</v>
      </c>
      <c r="G74" s="13">
        <v>1.9599999999999999E-2</v>
      </c>
      <c r="H74" s="13">
        <v>26.378</v>
      </c>
      <c r="I74" s="13">
        <v>0.54059999999999997</v>
      </c>
      <c r="J74" s="13">
        <v>35.490699999999997</v>
      </c>
      <c r="K74" s="13">
        <v>0.121</v>
      </c>
      <c r="L74" s="13">
        <v>9.1999999999999998E-3</v>
      </c>
      <c r="M74" s="13">
        <v>-8.6999999999999994E-3</v>
      </c>
      <c r="N74" s="13">
        <v>2.12E-2</v>
      </c>
      <c r="O74" s="13">
        <v>-3.8E-3</v>
      </c>
      <c r="P74" s="13">
        <v>7.0000000000000007E-2</v>
      </c>
      <c r="Q74" s="13">
        <v>100.4379</v>
      </c>
      <c r="S74" s="15">
        <v>70.572717176389773</v>
      </c>
    </row>
    <row r="75" spans="2:19">
      <c r="C75" s="9" t="s">
        <v>737</v>
      </c>
      <c r="D75" s="9" t="s">
        <v>1593</v>
      </c>
      <c r="E75" s="13">
        <v>36.484000000000002</v>
      </c>
      <c r="F75" s="13">
        <v>-2.3999999999999998E-3</v>
      </c>
      <c r="G75" s="13">
        <v>2.06E-2</v>
      </c>
      <c r="H75" s="13">
        <v>32.319400000000002</v>
      </c>
      <c r="I75" s="13">
        <v>0.72989999999999999</v>
      </c>
      <c r="J75" s="13">
        <v>31.398800000000001</v>
      </c>
      <c r="K75" s="13">
        <v>0.16</v>
      </c>
      <c r="L75" s="13">
        <v>1.9300000000000001E-2</v>
      </c>
      <c r="M75" s="13">
        <v>-1.8200000000000001E-2</v>
      </c>
      <c r="N75" s="13">
        <v>-1.9E-2</v>
      </c>
      <c r="O75" s="13">
        <v>-1.5800000000000002E-2</v>
      </c>
      <c r="P75" s="13">
        <v>6.7599999999999993E-2</v>
      </c>
      <c r="Q75" s="13">
        <v>101.1996</v>
      </c>
      <c r="S75" s="15">
        <v>63.392282356719264</v>
      </c>
    </row>
    <row r="76" spans="2:19">
      <c r="C76" s="9" t="s">
        <v>738</v>
      </c>
      <c r="D76" s="9" t="s">
        <v>51</v>
      </c>
      <c r="E76" s="13">
        <v>36.696300000000001</v>
      </c>
      <c r="F76" s="13">
        <v>1.7600000000000001E-2</v>
      </c>
      <c r="G76" s="13">
        <v>-2.2800000000000001E-2</v>
      </c>
      <c r="H76" s="13">
        <v>32.349299999999999</v>
      </c>
      <c r="I76" s="13">
        <v>0.75139999999999996</v>
      </c>
      <c r="J76" s="13">
        <v>31.149100000000001</v>
      </c>
      <c r="K76" s="13">
        <v>0.13239999999999999</v>
      </c>
      <c r="L76" s="13">
        <v>-4.7999999999999996E-3</v>
      </c>
      <c r="M76" s="13">
        <v>6.7000000000000002E-3</v>
      </c>
      <c r="N76" s="13">
        <v>4.4999999999999997E-3</v>
      </c>
      <c r="O76" s="13">
        <v>-1.4200000000000001E-2</v>
      </c>
      <c r="P76" s="13">
        <v>-5.4000000000000003E-3</v>
      </c>
      <c r="Q76" s="13">
        <v>101.1073</v>
      </c>
      <c r="S76" s="15">
        <v>63.185289489242805</v>
      </c>
    </row>
    <row r="77" spans="2:19">
      <c r="C77" s="9" t="s">
        <v>739</v>
      </c>
      <c r="D77" s="9" t="s">
        <v>52</v>
      </c>
      <c r="E77" s="13">
        <v>38.1083</v>
      </c>
      <c r="F77" s="13">
        <v>2.9399999999999999E-2</v>
      </c>
      <c r="G77" s="13">
        <v>3.4599999999999999E-2</v>
      </c>
      <c r="H77" s="13">
        <v>24.002600000000001</v>
      </c>
      <c r="I77" s="13">
        <v>0.44619999999999999</v>
      </c>
      <c r="J77" s="13">
        <v>37.717399999999998</v>
      </c>
      <c r="K77" s="13">
        <v>0.15040000000000001</v>
      </c>
      <c r="L77" s="13">
        <v>-3.8199999999999998E-2</v>
      </c>
      <c r="M77" s="13">
        <v>2.8999999999999998E-3</v>
      </c>
      <c r="N77" s="13">
        <v>2.1999999999999999E-2</v>
      </c>
      <c r="O77" s="13">
        <v>-8.5000000000000006E-3</v>
      </c>
      <c r="P77" s="13">
        <v>6.8000000000000005E-2</v>
      </c>
      <c r="Q77" s="13">
        <v>100.5817</v>
      </c>
      <c r="S77" s="15">
        <v>73.690434174682451</v>
      </c>
    </row>
    <row r="78" spans="2:19">
      <c r="C78" s="9" t="s">
        <v>740</v>
      </c>
      <c r="D78" s="9" t="s">
        <v>52</v>
      </c>
      <c r="E78" s="13">
        <v>36.591900000000003</v>
      </c>
      <c r="F78" s="13">
        <v>2.4500000000000001E-2</v>
      </c>
      <c r="G78" s="13">
        <v>3.3E-3</v>
      </c>
      <c r="H78" s="13">
        <v>31.117899999999999</v>
      </c>
      <c r="I78" s="13">
        <v>0.69769999999999999</v>
      </c>
      <c r="J78" s="13">
        <v>31.954499999999999</v>
      </c>
      <c r="K78" s="13">
        <v>0.13</v>
      </c>
      <c r="L78" s="13">
        <v>1.44E-2</v>
      </c>
      <c r="M78" s="13">
        <v>3.8E-3</v>
      </c>
      <c r="N78" s="13">
        <v>1.0999999999999999E-2</v>
      </c>
      <c r="O78" s="13">
        <v>2.9999999999999997E-4</v>
      </c>
      <c r="P78" s="13">
        <v>4.2299999999999997E-2</v>
      </c>
      <c r="Q78" s="13">
        <v>100.5916</v>
      </c>
      <c r="S78" s="15">
        <v>64.668763483431491</v>
      </c>
    </row>
    <row r="79" spans="2:19"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S79" s="15"/>
    </row>
    <row r="80" spans="2:19"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S80" s="15"/>
    </row>
    <row r="81" spans="2:19" s="3" customFormat="1">
      <c r="B81" s="12" t="s">
        <v>897</v>
      </c>
      <c r="C81" s="12"/>
      <c r="D81" s="1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12"/>
      <c r="S81" s="26"/>
    </row>
    <row r="82" spans="2:19">
      <c r="C82" s="9" t="s">
        <v>1274</v>
      </c>
      <c r="D82" s="9" t="s">
        <v>1580</v>
      </c>
      <c r="E82" s="13">
        <v>38.092399999999998</v>
      </c>
      <c r="F82" s="13">
        <v>-7.1000000000000004E-3</v>
      </c>
      <c r="G82" s="13">
        <v>-1.4E-2</v>
      </c>
      <c r="H82" s="13">
        <v>22.9895</v>
      </c>
      <c r="I82" s="13">
        <v>0.43640000000000001</v>
      </c>
      <c r="J82" s="13">
        <v>38.634900000000002</v>
      </c>
      <c r="K82" s="13">
        <v>0.17730000000000001</v>
      </c>
      <c r="L82" s="13">
        <v>1.32E-2</v>
      </c>
      <c r="M82" s="13">
        <v>-1.8599999999999998E-2</v>
      </c>
      <c r="N82" s="13">
        <v>-5.0000000000000001E-3</v>
      </c>
      <c r="O82" s="13">
        <v>8.9999999999999993E-3</v>
      </c>
      <c r="P82" s="13">
        <v>4.9000000000000002E-2</v>
      </c>
      <c r="Q82" s="13">
        <v>100.4015</v>
      </c>
      <c r="S82" s="15">
        <v>74.971623707618335</v>
      </c>
    </row>
    <row r="83" spans="2:19">
      <c r="C83" s="9" t="s">
        <v>1275</v>
      </c>
      <c r="D83" s="9" t="s">
        <v>195</v>
      </c>
      <c r="E83" s="13">
        <v>37.518999999999998</v>
      </c>
      <c r="F83" s="13">
        <v>2.8799999999999999E-2</v>
      </c>
      <c r="G83" s="13">
        <v>1.7000000000000001E-2</v>
      </c>
      <c r="H83" s="13">
        <v>26.164999999999999</v>
      </c>
      <c r="I83" s="13">
        <v>0.57189999999999996</v>
      </c>
      <c r="J83" s="13">
        <v>35.997999999999998</v>
      </c>
      <c r="K83" s="13">
        <v>0.15509999999999999</v>
      </c>
      <c r="L83" s="13">
        <v>-3.6299999999999999E-2</v>
      </c>
      <c r="M83" s="13">
        <v>1.8499999999999999E-2</v>
      </c>
      <c r="N83" s="13">
        <v>5.8099999999999999E-2</v>
      </c>
      <c r="O83" s="13">
        <v>1.2999999999999999E-3</v>
      </c>
      <c r="P83" s="13">
        <v>-8.0000000000000004E-4</v>
      </c>
      <c r="Q83" s="13">
        <v>100.5326</v>
      </c>
      <c r="S83" s="15">
        <v>71.033709257177932</v>
      </c>
    </row>
    <row r="84" spans="2:19">
      <c r="C84" s="9" t="s">
        <v>1276</v>
      </c>
      <c r="D84" s="9" t="s">
        <v>52</v>
      </c>
      <c r="E84" s="13">
        <v>37.683300000000003</v>
      </c>
      <c r="F84" s="13">
        <v>8.0999999999999996E-3</v>
      </c>
      <c r="G84" s="13">
        <v>2.0999999999999999E-3</v>
      </c>
      <c r="H84" s="13">
        <v>25.121300000000002</v>
      </c>
      <c r="I84" s="13">
        <v>0.46460000000000001</v>
      </c>
      <c r="J84" s="13">
        <v>36.957099999999997</v>
      </c>
      <c r="K84" s="13">
        <v>0.13739999999999999</v>
      </c>
      <c r="L84" s="13">
        <v>-1.7999999999999999E-2</v>
      </c>
      <c r="M84" s="13">
        <v>7.1999999999999998E-3</v>
      </c>
      <c r="N84" s="13">
        <v>8.9999999999999993E-3</v>
      </c>
      <c r="O84" s="13">
        <v>-1.8200000000000001E-2</v>
      </c>
      <c r="P84" s="13">
        <v>9.1600000000000001E-2</v>
      </c>
      <c r="Q84" s="13">
        <v>100.4817</v>
      </c>
      <c r="S84" s="15">
        <v>72.392649815158279</v>
      </c>
    </row>
    <row r="85" spans="2:19">
      <c r="C85" s="9" t="s">
        <v>1277</v>
      </c>
      <c r="D85" s="9" t="s">
        <v>29</v>
      </c>
      <c r="E85" s="13">
        <v>37.913600000000002</v>
      </c>
      <c r="F85" s="13">
        <v>2.8999999999999998E-3</v>
      </c>
      <c r="G85" s="13">
        <v>2.1000000000000001E-2</v>
      </c>
      <c r="H85" s="13">
        <v>23.749300000000002</v>
      </c>
      <c r="I85" s="13">
        <v>0.45150000000000001</v>
      </c>
      <c r="J85" s="13">
        <v>38.476500000000001</v>
      </c>
      <c r="K85" s="13">
        <v>0.1535</v>
      </c>
      <c r="L85" s="13">
        <v>3.5499999999999997E-2</v>
      </c>
      <c r="M85" s="13">
        <v>6.1999999999999998E-3</v>
      </c>
      <c r="N85" s="13">
        <v>-2.24E-2</v>
      </c>
      <c r="O85" s="13">
        <v>-0.01</v>
      </c>
      <c r="P85" s="13">
        <v>2.6800000000000001E-2</v>
      </c>
      <c r="Q85" s="13">
        <v>100.8369</v>
      </c>
      <c r="S85" s="15">
        <v>74.27814310635793</v>
      </c>
    </row>
    <row r="86" spans="2:19">
      <c r="C86" s="9" t="s">
        <v>1278</v>
      </c>
      <c r="D86" s="9" t="s">
        <v>54</v>
      </c>
      <c r="E86" s="13">
        <v>37.777299999999997</v>
      </c>
      <c r="F86" s="13">
        <v>1.61E-2</v>
      </c>
      <c r="G86" s="13">
        <v>1.23E-2</v>
      </c>
      <c r="H86" s="13">
        <v>24.690200000000001</v>
      </c>
      <c r="I86" s="13">
        <v>0.4219</v>
      </c>
      <c r="J86" s="13">
        <v>37.377200000000002</v>
      </c>
      <c r="K86" s="13">
        <v>0.13170000000000001</v>
      </c>
      <c r="L86" s="13">
        <v>4.4999999999999997E-3</v>
      </c>
      <c r="M86" s="13">
        <v>2.06E-2</v>
      </c>
      <c r="N86" s="13">
        <v>4.1200000000000001E-2</v>
      </c>
      <c r="O86" s="13">
        <v>2.7000000000000001E-3</v>
      </c>
      <c r="P86" s="13">
        <v>5.3499999999999999E-2</v>
      </c>
      <c r="Q86" s="13">
        <v>100.5492</v>
      </c>
      <c r="S86" s="15">
        <v>72.960817336996158</v>
      </c>
    </row>
    <row r="87" spans="2:19">
      <c r="C87" s="9" t="s">
        <v>1279</v>
      </c>
      <c r="D87" s="9" t="s">
        <v>1580</v>
      </c>
      <c r="E87" s="13">
        <v>37.8782</v>
      </c>
      <c r="F87" s="13">
        <v>3.3E-3</v>
      </c>
      <c r="G87" s="13">
        <v>5.4999999999999997E-3</v>
      </c>
      <c r="H87" s="13">
        <v>24.894400000000001</v>
      </c>
      <c r="I87" s="13">
        <v>0.52280000000000004</v>
      </c>
      <c r="J87" s="13">
        <v>37.328800000000001</v>
      </c>
      <c r="K87" s="13">
        <v>0.14940000000000001</v>
      </c>
      <c r="L87" s="13">
        <v>3.5999999999999997E-2</v>
      </c>
      <c r="M87" s="13">
        <v>-2.3800000000000002E-2</v>
      </c>
      <c r="N87" s="13">
        <v>-8.9999999999999993E-3</v>
      </c>
      <c r="O87" s="13">
        <v>-4.0000000000000001E-3</v>
      </c>
      <c r="P87" s="13">
        <v>2.35E-2</v>
      </c>
      <c r="Q87" s="13">
        <v>100.8421</v>
      </c>
      <c r="S87" s="15">
        <v>72.772354541876211</v>
      </c>
    </row>
    <row r="88" spans="2:19">
      <c r="C88" s="9" t="s">
        <v>1280</v>
      </c>
      <c r="D88" s="9" t="s">
        <v>195</v>
      </c>
      <c r="E88" s="13">
        <v>37.233199999999997</v>
      </c>
      <c r="F88" s="13">
        <v>1.0999999999999999E-2</v>
      </c>
      <c r="G88" s="13">
        <v>-6.1999999999999998E-3</v>
      </c>
      <c r="H88" s="13">
        <v>29.030899999999999</v>
      </c>
      <c r="I88" s="13">
        <v>0.63290000000000002</v>
      </c>
      <c r="J88" s="13">
        <v>33.014099999999999</v>
      </c>
      <c r="K88" s="13">
        <v>0.1237</v>
      </c>
      <c r="L88" s="13">
        <v>0</v>
      </c>
      <c r="M88" s="13">
        <v>-7.1999999999999998E-3</v>
      </c>
      <c r="N88" s="13">
        <v>-3.04E-2</v>
      </c>
      <c r="O88" s="13">
        <v>2.0999999999999999E-3</v>
      </c>
      <c r="P88" s="13">
        <v>5.9999999999999995E-4</v>
      </c>
      <c r="Q88" s="13">
        <v>100.0484</v>
      </c>
      <c r="S88" s="15">
        <v>66.963949401190291</v>
      </c>
    </row>
    <row r="89" spans="2:19">
      <c r="C89" s="9" t="s">
        <v>1282</v>
      </c>
      <c r="D89" s="9" t="s">
        <v>52</v>
      </c>
      <c r="E89" s="13">
        <v>36.151299999999999</v>
      </c>
      <c r="F89" s="13">
        <v>4.5999999999999999E-3</v>
      </c>
      <c r="G89" s="13">
        <v>4.0099999999999997E-2</v>
      </c>
      <c r="H89" s="13">
        <v>32.890799999999999</v>
      </c>
      <c r="I89" s="13">
        <v>0.70099999999999996</v>
      </c>
      <c r="J89" s="13">
        <v>30.360499999999998</v>
      </c>
      <c r="K89" s="13">
        <v>0.2044</v>
      </c>
      <c r="L89" s="13">
        <v>3.1300000000000001E-2</v>
      </c>
      <c r="M89" s="13">
        <v>1.83E-2</v>
      </c>
      <c r="N89" s="13">
        <v>1.95E-2</v>
      </c>
      <c r="O89" s="13">
        <v>-3.7000000000000002E-3</v>
      </c>
      <c r="P89" s="13">
        <v>-3.6299999999999999E-2</v>
      </c>
      <c r="Q89" s="13">
        <v>100.422</v>
      </c>
      <c r="S89" s="15">
        <v>62.197286165891065</v>
      </c>
    </row>
    <row r="90" spans="2:19">
      <c r="C90" s="9" t="s">
        <v>1283</v>
      </c>
      <c r="D90" s="9" t="s">
        <v>52</v>
      </c>
      <c r="E90" s="13">
        <v>37.79</v>
      </c>
      <c r="F90" s="13">
        <v>-2E-3</v>
      </c>
      <c r="G90" s="13">
        <v>7.0000000000000001E-3</v>
      </c>
      <c r="H90" s="13">
        <v>23.0398</v>
      </c>
      <c r="I90" s="13">
        <v>0.46250000000000002</v>
      </c>
      <c r="J90" s="13">
        <v>38.585999999999999</v>
      </c>
      <c r="K90" s="13">
        <v>0.1145</v>
      </c>
      <c r="L90" s="13">
        <v>-2.64E-2</v>
      </c>
      <c r="M90" s="13">
        <v>1.34E-2</v>
      </c>
      <c r="N90" s="13">
        <v>1.5800000000000002E-2</v>
      </c>
      <c r="O90" s="13">
        <v>2.3E-3</v>
      </c>
      <c r="P90" s="13">
        <v>1.6899999999999998E-2</v>
      </c>
      <c r="Q90" s="13">
        <v>100.0483</v>
      </c>
      <c r="S90" s="15">
        <v>74.906792773148354</v>
      </c>
    </row>
    <row r="91" spans="2:19">
      <c r="C91" s="9" t="s">
        <v>1284</v>
      </c>
      <c r="D91" s="9" t="s">
        <v>1580</v>
      </c>
      <c r="E91" s="13">
        <v>38.001600000000003</v>
      </c>
      <c r="F91" s="13">
        <v>2.7E-2</v>
      </c>
      <c r="G91" s="13">
        <v>4.3E-3</v>
      </c>
      <c r="H91" s="13">
        <v>22.664400000000001</v>
      </c>
      <c r="I91" s="13">
        <v>0.43</v>
      </c>
      <c r="J91" s="13">
        <v>39.1723</v>
      </c>
      <c r="K91" s="13">
        <v>0.1545</v>
      </c>
      <c r="L91" s="13">
        <v>3.2899999999999999E-2</v>
      </c>
      <c r="M91" s="13">
        <v>1.14E-2</v>
      </c>
      <c r="N91" s="13">
        <v>1.2500000000000001E-2</v>
      </c>
      <c r="O91" s="13">
        <v>-3.8E-3</v>
      </c>
      <c r="P91" s="13">
        <v>4.8399999999999999E-2</v>
      </c>
      <c r="Q91" s="13">
        <v>100.55929999999999</v>
      </c>
      <c r="S91" s="15">
        <v>75.494375390656629</v>
      </c>
    </row>
    <row r="92" spans="2:19">
      <c r="C92" s="9" t="s">
        <v>1285</v>
      </c>
      <c r="D92" s="9" t="s">
        <v>195</v>
      </c>
      <c r="E92" s="13">
        <v>37.064399999999999</v>
      </c>
      <c r="F92" s="13">
        <v>3.5400000000000001E-2</v>
      </c>
      <c r="G92" s="13">
        <v>-1.26E-2</v>
      </c>
      <c r="H92" s="13">
        <v>27.5822</v>
      </c>
      <c r="I92" s="13">
        <v>0.59150000000000003</v>
      </c>
      <c r="J92" s="13">
        <v>34.488300000000002</v>
      </c>
      <c r="K92" s="13">
        <v>0.17150000000000001</v>
      </c>
      <c r="L92" s="13">
        <v>-5.5100000000000003E-2</v>
      </c>
      <c r="M92" s="13">
        <v>1.7399999999999999E-2</v>
      </c>
      <c r="N92" s="13">
        <v>-1.14E-2</v>
      </c>
      <c r="O92" s="13">
        <v>-4.8999999999999998E-3</v>
      </c>
      <c r="P92" s="13">
        <v>1.06E-2</v>
      </c>
      <c r="Q92" s="13">
        <v>99.961200000000005</v>
      </c>
      <c r="S92" s="15">
        <v>69.028040310502931</v>
      </c>
    </row>
    <row r="93" spans="2:19">
      <c r="C93" s="9" t="s">
        <v>1286</v>
      </c>
      <c r="D93" s="9" t="s">
        <v>1616</v>
      </c>
      <c r="E93" s="13">
        <v>37.1616</v>
      </c>
      <c r="F93" s="13">
        <v>2.4199999999999999E-2</v>
      </c>
      <c r="G93" s="13">
        <v>-1.1999999999999999E-3</v>
      </c>
      <c r="H93" s="13">
        <v>26.332799999999999</v>
      </c>
      <c r="I93" s="13">
        <v>0.54620000000000002</v>
      </c>
      <c r="J93" s="13">
        <v>35.448799999999999</v>
      </c>
      <c r="K93" s="13">
        <v>0.24049999999999999</v>
      </c>
      <c r="L93" s="13">
        <v>-2.9399999999999999E-2</v>
      </c>
      <c r="M93" s="13">
        <v>1.43E-2</v>
      </c>
      <c r="N93" s="13">
        <v>2.5999999999999999E-3</v>
      </c>
      <c r="O93" s="13">
        <v>9.7000000000000003E-3</v>
      </c>
      <c r="P93" s="13">
        <v>3.04E-2</v>
      </c>
      <c r="Q93" s="13">
        <v>99.811000000000007</v>
      </c>
      <c r="S93" s="15">
        <v>70.583800279524894</v>
      </c>
    </row>
    <row r="94" spans="2:19">
      <c r="C94" s="9" t="s">
        <v>1287</v>
      </c>
      <c r="D94" s="9" t="s">
        <v>1597</v>
      </c>
      <c r="E94" s="13">
        <v>36.465000000000003</v>
      </c>
      <c r="F94" s="13">
        <v>2.6700000000000002E-2</v>
      </c>
      <c r="G94" s="13">
        <v>-3.5999999999999999E-3</v>
      </c>
      <c r="H94" s="13">
        <v>32.116300000000003</v>
      </c>
      <c r="I94" s="13">
        <v>0.75319999999999998</v>
      </c>
      <c r="J94" s="13">
        <v>30.686499999999999</v>
      </c>
      <c r="K94" s="13">
        <v>0.17130000000000001</v>
      </c>
      <c r="L94" s="13">
        <v>4.7999999999999996E-3</v>
      </c>
      <c r="M94" s="13">
        <v>7.1000000000000004E-3</v>
      </c>
      <c r="N94" s="13">
        <v>2.5000000000000001E-3</v>
      </c>
      <c r="O94" s="13">
        <v>4.4999999999999997E-3</v>
      </c>
      <c r="P94" s="13">
        <v>5.1799999999999999E-2</v>
      </c>
      <c r="Q94" s="13">
        <v>100.2897</v>
      </c>
      <c r="S94" s="15">
        <v>63.005206153566562</v>
      </c>
    </row>
    <row r="95" spans="2:19">
      <c r="C95" s="9" t="s">
        <v>1288</v>
      </c>
      <c r="D95" s="9" t="s">
        <v>1613</v>
      </c>
      <c r="E95" s="13">
        <v>37.997700000000002</v>
      </c>
      <c r="F95" s="13">
        <v>1.5699999999999999E-2</v>
      </c>
      <c r="G95" s="13">
        <v>2.35E-2</v>
      </c>
      <c r="H95" s="13">
        <v>23.019300000000001</v>
      </c>
      <c r="I95" s="13">
        <v>0.42599999999999999</v>
      </c>
      <c r="J95" s="13">
        <v>38.392499999999998</v>
      </c>
      <c r="K95" s="13">
        <v>0.14929999999999999</v>
      </c>
      <c r="L95" s="13">
        <v>-1.3100000000000001E-2</v>
      </c>
      <c r="M95" s="13">
        <v>7.1000000000000004E-3</v>
      </c>
      <c r="N95" s="13">
        <v>-2.7900000000000001E-2</v>
      </c>
      <c r="O95" s="13">
        <v>2.1899999999999999E-2</v>
      </c>
      <c r="P95" s="13">
        <v>6.8199999999999997E-2</v>
      </c>
      <c r="Q95" s="13">
        <v>100.12130000000001</v>
      </c>
      <c r="S95" s="15">
        <v>74.828947199964446</v>
      </c>
    </row>
    <row r="96" spans="2:19"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S96" s="15"/>
    </row>
    <row r="97" spans="2:19"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S97" s="15"/>
    </row>
    <row r="98" spans="2:19" s="3" customFormat="1">
      <c r="B98" s="12" t="s">
        <v>132</v>
      </c>
      <c r="C98" s="12"/>
      <c r="D98" s="1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12"/>
      <c r="S98" s="26"/>
    </row>
    <row r="99" spans="2:19">
      <c r="C99" s="9" t="s">
        <v>741</v>
      </c>
      <c r="D99" s="9" t="s">
        <v>52</v>
      </c>
      <c r="E99" s="13">
        <v>36.6601</v>
      </c>
      <c r="F99" s="13">
        <v>-3.2000000000000002E-3</v>
      </c>
      <c r="G99" s="13">
        <v>3.4099999999999998E-2</v>
      </c>
      <c r="H99" s="13">
        <v>32.536099999999998</v>
      </c>
      <c r="I99" s="13">
        <v>0.78169999999999995</v>
      </c>
      <c r="J99" s="13">
        <v>30.652100000000001</v>
      </c>
      <c r="K99" s="13">
        <v>0.19489999999999999</v>
      </c>
      <c r="L99" s="13">
        <v>4.3799999999999999E-2</v>
      </c>
      <c r="M99" s="13">
        <v>-1.8200000000000001E-2</v>
      </c>
      <c r="N99" s="13">
        <v>-7.9000000000000008E-3</v>
      </c>
      <c r="O99" s="13">
        <v>-1.2800000000000001E-2</v>
      </c>
      <c r="P99" s="13">
        <v>6.1899999999999997E-2</v>
      </c>
      <c r="Q99" s="13">
        <v>100.96469999999999</v>
      </c>
      <c r="S99" s="15">
        <v>62.675764218319117</v>
      </c>
    </row>
    <row r="100" spans="2:19">
      <c r="C100" s="9" t="s">
        <v>742</v>
      </c>
      <c r="D100" s="9" t="s">
        <v>52</v>
      </c>
      <c r="E100" s="13">
        <v>36.583100000000002</v>
      </c>
      <c r="F100" s="13">
        <v>-1.2200000000000001E-2</v>
      </c>
      <c r="G100" s="13">
        <v>2.3800000000000002E-2</v>
      </c>
      <c r="H100" s="13">
        <v>32.362299999999998</v>
      </c>
      <c r="I100" s="13">
        <v>0.70120000000000005</v>
      </c>
      <c r="J100" s="13">
        <v>30.5075</v>
      </c>
      <c r="K100" s="13">
        <v>0.20699999999999999</v>
      </c>
      <c r="L100" s="13">
        <v>-4.8999999999999998E-3</v>
      </c>
      <c r="M100" s="13">
        <v>1.35E-2</v>
      </c>
      <c r="N100" s="13">
        <v>-1.26E-2</v>
      </c>
      <c r="O100" s="13">
        <v>-2.5600000000000001E-2</v>
      </c>
      <c r="P100" s="13">
        <v>8.2400000000000001E-2</v>
      </c>
      <c r="Q100" s="13">
        <v>100.4808</v>
      </c>
      <c r="S100" s="15">
        <v>62.690441298296186</v>
      </c>
    </row>
    <row r="101" spans="2:19">
      <c r="C101" s="9" t="s">
        <v>743</v>
      </c>
      <c r="D101" s="9" t="s">
        <v>53</v>
      </c>
      <c r="E101" s="13">
        <v>37.0623</v>
      </c>
      <c r="F101" s="13">
        <v>1.0699999999999999E-2</v>
      </c>
      <c r="G101" s="13">
        <v>2.46E-2</v>
      </c>
      <c r="H101" s="13">
        <v>29.0943</v>
      </c>
      <c r="I101" s="13">
        <v>0.59840000000000004</v>
      </c>
      <c r="J101" s="13">
        <v>33.996499999999997</v>
      </c>
      <c r="K101" s="13">
        <v>0.1958</v>
      </c>
      <c r="L101" s="13">
        <v>4.7000000000000002E-3</v>
      </c>
      <c r="M101" s="13">
        <v>-1.26E-2</v>
      </c>
      <c r="N101" s="13">
        <v>2.8500000000000001E-2</v>
      </c>
      <c r="O101" s="13">
        <v>-9.4000000000000004E-3</v>
      </c>
      <c r="P101" s="13">
        <v>0.14169999999999999</v>
      </c>
      <c r="Q101" s="13">
        <v>101.1576</v>
      </c>
      <c r="S101" s="15">
        <v>67.561588312875983</v>
      </c>
    </row>
    <row r="102" spans="2:19">
      <c r="C102" s="9" t="s">
        <v>744</v>
      </c>
      <c r="D102" s="9" t="s">
        <v>29</v>
      </c>
      <c r="E102" s="13">
        <v>38.945099999999996</v>
      </c>
      <c r="F102" s="13">
        <v>5.0000000000000001E-4</v>
      </c>
      <c r="G102" s="13">
        <v>3.2000000000000001E-2</v>
      </c>
      <c r="H102" s="13">
        <v>20.0307</v>
      </c>
      <c r="I102" s="13">
        <v>0.37980000000000003</v>
      </c>
      <c r="J102" s="13">
        <v>40.932099999999998</v>
      </c>
      <c r="K102" s="13">
        <v>0.1686</v>
      </c>
      <c r="L102" s="13">
        <v>3.2300000000000002E-2</v>
      </c>
      <c r="M102" s="13">
        <v>8.6999999999999994E-3</v>
      </c>
      <c r="N102" s="13">
        <v>1.5699999999999999E-2</v>
      </c>
      <c r="O102" s="13">
        <v>1.6500000000000001E-2</v>
      </c>
      <c r="P102" s="13">
        <v>9.01E-2</v>
      </c>
      <c r="Q102" s="13">
        <v>100.6521</v>
      </c>
      <c r="S102" s="15">
        <v>78.459193270798608</v>
      </c>
    </row>
    <row r="103" spans="2:19">
      <c r="C103" s="9" t="s">
        <v>745</v>
      </c>
      <c r="D103" s="9" t="s">
        <v>52</v>
      </c>
      <c r="E103" s="13">
        <v>39.092700000000001</v>
      </c>
      <c r="F103" s="13">
        <v>5.0000000000000001E-3</v>
      </c>
      <c r="G103" s="13">
        <v>4.7000000000000002E-3</v>
      </c>
      <c r="H103" s="13">
        <v>18.875699999999998</v>
      </c>
      <c r="I103" s="13">
        <v>0.37759999999999999</v>
      </c>
      <c r="J103" s="13">
        <v>41.777200000000001</v>
      </c>
      <c r="K103" s="13">
        <v>0.1593</v>
      </c>
      <c r="L103" s="13">
        <v>-3.8199999999999998E-2</v>
      </c>
      <c r="M103" s="13">
        <v>0</v>
      </c>
      <c r="N103" s="13">
        <v>-8.8999999999999999E-3</v>
      </c>
      <c r="O103" s="13">
        <v>-5.0000000000000001E-4</v>
      </c>
      <c r="P103" s="13">
        <v>7.2999999999999995E-2</v>
      </c>
      <c r="Q103" s="13">
        <v>100.3652</v>
      </c>
      <c r="S103" s="15">
        <v>79.777673060204791</v>
      </c>
    </row>
    <row r="104" spans="2:19"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S104" s="15"/>
    </row>
    <row r="105" spans="2:19"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S105" s="15"/>
    </row>
    <row r="106" spans="2:19" s="3" customFormat="1">
      <c r="B106" s="12" t="s">
        <v>155</v>
      </c>
      <c r="C106" s="12"/>
      <c r="D106" s="12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12"/>
      <c r="S106" s="26"/>
    </row>
    <row r="107" spans="2:19">
      <c r="C107" s="9" t="s">
        <v>746</v>
      </c>
      <c r="D107" s="9" t="s">
        <v>195</v>
      </c>
      <c r="E107" s="13">
        <v>38.924700000000001</v>
      </c>
      <c r="F107" s="13">
        <v>2.5000000000000001E-3</v>
      </c>
      <c r="G107" s="13">
        <v>3.49E-2</v>
      </c>
      <c r="H107" s="13">
        <v>20.855399999999999</v>
      </c>
      <c r="I107" s="13">
        <v>0.3579</v>
      </c>
      <c r="J107" s="13">
        <v>40.430100000000003</v>
      </c>
      <c r="K107" s="13">
        <v>0.1951</v>
      </c>
      <c r="L107" s="13">
        <v>-2.6200000000000001E-2</v>
      </c>
      <c r="M107" s="13">
        <v>1E-3</v>
      </c>
      <c r="N107" s="13">
        <v>2.3999999999999998E-3</v>
      </c>
      <c r="O107" s="13">
        <v>1.77E-2</v>
      </c>
      <c r="P107" s="13">
        <v>0.21709999999999999</v>
      </c>
      <c r="Q107" s="13">
        <v>101.03870000000001</v>
      </c>
      <c r="S107" s="15">
        <v>77.55540375955043</v>
      </c>
    </row>
    <row r="108" spans="2:19">
      <c r="C108" s="9" t="s">
        <v>747</v>
      </c>
      <c r="D108" s="9" t="s">
        <v>1580</v>
      </c>
      <c r="E108" s="13">
        <v>38.295099999999998</v>
      </c>
      <c r="F108" s="13">
        <v>3.0999999999999999E-3</v>
      </c>
      <c r="G108" s="13">
        <v>1.47E-2</v>
      </c>
      <c r="H108" s="13">
        <v>20.7606</v>
      </c>
      <c r="I108" s="13">
        <v>0.36159999999999998</v>
      </c>
      <c r="J108" s="13">
        <v>40.330199999999998</v>
      </c>
      <c r="K108" s="13">
        <v>0.14810000000000001</v>
      </c>
      <c r="L108" s="13">
        <v>-4.4000000000000003E-3</v>
      </c>
      <c r="M108" s="13">
        <v>-1.0699999999999999E-2</v>
      </c>
      <c r="N108" s="13">
        <v>7.1000000000000004E-3</v>
      </c>
      <c r="O108" s="13">
        <v>-5.0000000000000001E-4</v>
      </c>
      <c r="P108" s="13">
        <v>0.17630000000000001</v>
      </c>
      <c r="Q108" s="13">
        <v>100.09690000000001</v>
      </c>
      <c r="S108" s="15">
        <v>77.591623618559623</v>
      </c>
    </row>
    <row r="109" spans="2:19">
      <c r="C109" s="9" t="s">
        <v>748</v>
      </c>
      <c r="D109" s="9" t="s">
        <v>195</v>
      </c>
      <c r="E109" s="13">
        <v>38.391300000000001</v>
      </c>
      <c r="F109" s="13">
        <v>2.3999999999999998E-3</v>
      </c>
      <c r="G109" s="13">
        <v>-4.3E-3</v>
      </c>
      <c r="H109" s="13">
        <v>24.219899999999999</v>
      </c>
      <c r="I109" s="13">
        <v>0.43609999999999999</v>
      </c>
      <c r="J109" s="13">
        <v>37.651000000000003</v>
      </c>
      <c r="K109" s="13">
        <v>0.15870000000000001</v>
      </c>
      <c r="L109" s="13">
        <v>2.4799999999999999E-2</v>
      </c>
      <c r="M109" s="13">
        <v>-1.9E-3</v>
      </c>
      <c r="N109" s="13">
        <v>1.6799999999999999E-2</v>
      </c>
      <c r="O109" s="13">
        <v>1.32E-2</v>
      </c>
      <c r="P109" s="13">
        <v>0.1178</v>
      </c>
      <c r="Q109" s="13">
        <v>101.032</v>
      </c>
      <c r="S109" s="15">
        <v>73.481010293376997</v>
      </c>
    </row>
    <row r="110" spans="2:19">
      <c r="C110" s="9" t="s">
        <v>749</v>
      </c>
      <c r="D110" s="9" t="s">
        <v>1580</v>
      </c>
      <c r="E110" s="13">
        <v>39.352899999999998</v>
      </c>
      <c r="F110" s="13">
        <v>1.41E-2</v>
      </c>
      <c r="G110" s="13">
        <v>6.3E-3</v>
      </c>
      <c r="H110" s="13">
        <v>17.493400000000001</v>
      </c>
      <c r="I110" s="13">
        <v>0.2868</v>
      </c>
      <c r="J110" s="13">
        <v>43.209299999999999</v>
      </c>
      <c r="K110" s="13">
        <v>6.9099999999999995E-2</v>
      </c>
      <c r="L110" s="13">
        <v>2.9600000000000001E-2</v>
      </c>
      <c r="M110" s="13">
        <v>3.8999999999999998E-3</v>
      </c>
      <c r="N110" s="13">
        <v>-7.3000000000000001E-3</v>
      </c>
      <c r="O110" s="13">
        <v>-1E-3</v>
      </c>
      <c r="P110" s="13">
        <v>6.7799999999999999E-2</v>
      </c>
      <c r="Q110" s="13">
        <v>100.53319999999999</v>
      </c>
      <c r="S110" s="15">
        <v>81.490662645835698</v>
      </c>
    </row>
    <row r="111" spans="2:19">
      <c r="C111" s="9" t="s">
        <v>750</v>
      </c>
      <c r="D111" s="9" t="s">
        <v>195</v>
      </c>
      <c r="E111" s="13">
        <v>37.786299999999997</v>
      </c>
      <c r="F111" s="13">
        <v>1.18E-2</v>
      </c>
      <c r="G111" s="13">
        <v>-4.0000000000000002E-4</v>
      </c>
      <c r="H111" s="13">
        <v>25.1143</v>
      </c>
      <c r="I111" s="13">
        <v>0.40550000000000003</v>
      </c>
      <c r="J111" s="13">
        <v>37.328600000000002</v>
      </c>
      <c r="K111" s="13">
        <v>0.17249999999999999</v>
      </c>
      <c r="L111" s="13">
        <v>1.5900000000000001E-2</v>
      </c>
      <c r="M111" s="13">
        <v>-1.26E-2</v>
      </c>
      <c r="N111" s="13">
        <v>5.9999999999999995E-4</v>
      </c>
      <c r="O111" s="13">
        <v>2.9100000000000001E-2</v>
      </c>
      <c r="P111" s="13">
        <v>0.18490000000000001</v>
      </c>
      <c r="Q111" s="13">
        <v>101.04940000000001</v>
      </c>
      <c r="S111" s="15">
        <v>72.597642902522495</v>
      </c>
    </row>
    <row r="112" spans="2:19">
      <c r="C112" s="9" t="s">
        <v>751</v>
      </c>
      <c r="D112" s="9" t="s">
        <v>1580</v>
      </c>
      <c r="E112" s="13">
        <v>39.781500000000001</v>
      </c>
      <c r="F112" s="13">
        <v>-3.7000000000000002E-3</v>
      </c>
      <c r="G112" s="13">
        <v>5.6500000000000002E-2</v>
      </c>
      <c r="H112" s="13">
        <v>14.8551</v>
      </c>
      <c r="I112" s="13">
        <v>0.24859999999999999</v>
      </c>
      <c r="J112" s="13">
        <v>45.263300000000001</v>
      </c>
      <c r="K112" s="13">
        <v>0.23880000000000001</v>
      </c>
      <c r="L112" s="13">
        <v>-6.1999999999999998E-3</v>
      </c>
      <c r="M112" s="13">
        <v>7.9000000000000008E-3</v>
      </c>
      <c r="N112" s="13">
        <v>7.4000000000000003E-3</v>
      </c>
      <c r="O112" s="13">
        <v>1.7299999999999999E-2</v>
      </c>
      <c r="P112" s="13">
        <v>0.2029</v>
      </c>
      <c r="Q112" s="13">
        <v>100.6793</v>
      </c>
      <c r="S112" s="15">
        <v>84.4504640750162</v>
      </c>
    </row>
    <row r="113" spans="3:19">
      <c r="C113" s="9" t="s">
        <v>752</v>
      </c>
      <c r="D113" s="9" t="s">
        <v>195</v>
      </c>
      <c r="E113" s="13">
        <v>38.6768</v>
      </c>
      <c r="F113" s="13">
        <v>2.7000000000000001E-3</v>
      </c>
      <c r="G113" s="13">
        <v>2.2000000000000001E-3</v>
      </c>
      <c r="H113" s="13">
        <v>23.107299999999999</v>
      </c>
      <c r="I113" s="13">
        <v>0.48380000000000001</v>
      </c>
      <c r="J113" s="13">
        <v>38.906300000000002</v>
      </c>
      <c r="K113" s="13">
        <v>0.18770000000000001</v>
      </c>
      <c r="L113" s="13">
        <v>-3.1399999999999997E-2</v>
      </c>
      <c r="M113" s="13">
        <v>-4.8999999999999998E-3</v>
      </c>
      <c r="N113" s="13">
        <v>2.1299999999999999E-2</v>
      </c>
      <c r="O113" s="13">
        <v>4.1000000000000002E-2</v>
      </c>
      <c r="P113" s="13">
        <v>0.27089999999999997</v>
      </c>
      <c r="Q113" s="13">
        <v>101.7</v>
      </c>
      <c r="S113" s="15">
        <v>75.007055955643935</v>
      </c>
    </row>
    <row r="114" spans="3:19">
      <c r="C114" s="9" t="s">
        <v>753</v>
      </c>
      <c r="D114" s="9" t="s">
        <v>1616</v>
      </c>
      <c r="E114" s="13">
        <v>39.328400000000002</v>
      </c>
      <c r="F114" s="13">
        <v>-1.0800000000000001E-2</v>
      </c>
      <c r="G114" s="13">
        <v>3.3500000000000002E-2</v>
      </c>
      <c r="H114" s="13">
        <v>17.887899999999998</v>
      </c>
      <c r="I114" s="13">
        <v>0.34820000000000001</v>
      </c>
      <c r="J114" s="13">
        <v>43.1526</v>
      </c>
      <c r="K114" s="13">
        <v>0.1983</v>
      </c>
      <c r="L114" s="13">
        <v>3.2000000000000001E-2</v>
      </c>
      <c r="M114" s="13">
        <v>0</v>
      </c>
      <c r="N114" s="13">
        <v>2.5999999999999999E-2</v>
      </c>
      <c r="O114" s="13">
        <v>1.7100000000000001E-2</v>
      </c>
      <c r="P114" s="13">
        <v>0.18099999999999999</v>
      </c>
      <c r="Q114" s="13">
        <v>101.2051</v>
      </c>
      <c r="S114" s="15">
        <v>81.131833248675008</v>
      </c>
    </row>
    <row r="115" spans="3:19">
      <c r="C115" s="9" t="s">
        <v>754</v>
      </c>
      <c r="D115" s="9" t="s">
        <v>1597</v>
      </c>
      <c r="E115" s="13">
        <v>38.338799999999999</v>
      </c>
      <c r="F115" s="13">
        <v>7.4000000000000003E-3</v>
      </c>
      <c r="G115" s="13">
        <v>-7.3000000000000001E-3</v>
      </c>
      <c r="H115" s="13">
        <v>22.209700000000002</v>
      </c>
      <c r="I115" s="13">
        <v>0.43070000000000003</v>
      </c>
      <c r="J115" s="13">
        <v>39.6098</v>
      </c>
      <c r="K115" s="13">
        <v>0.17050000000000001</v>
      </c>
      <c r="L115" s="13">
        <v>2.2000000000000001E-3</v>
      </c>
      <c r="M115" s="13">
        <v>-5.8999999999999999E-3</v>
      </c>
      <c r="N115" s="13">
        <v>-9.1999999999999998E-3</v>
      </c>
      <c r="O115" s="13">
        <v>-1.38E-2</v>
      </c>
      <c r="P115" s="13">
        <v>7.0499999999999993E-2</v>
      </c>
      <c r="Q115" s="13">
        <v>100.8396</v>
      </c>
      <c r="S115" s="15">
        <v>76.070134711698699</v>
      </c>
    </row>
    <row r="116" spans="3:19">
      <c r="C116" s="9" t="s">
        <v>755</v>
      </c>
      <c r="D116" s="9" t="s">
        <v>1580</v>
      </c>
      <c r="E116" s="13">
        <v>39.056699999999999</v>
      </c>
      <c r="F116" s="13">
        <v>-1.89E-2</v>
      </c>
      <c r="G116" s="13">
        <v>2.8899999999999999E-2</v>
      </c>
      <c r="H116" s="13">
        <v>19.625900000000001</v>
      </c>
      <c r="I116" s="13">
        <v>0.31819999999999998</v>
      </c>
      <c r="J116" s="13">
        <v>41.520299999999999</v>
      </c>
      <c r="K116" s="13">
        <v>0.18090000000000001</v>
      </c>
      <c r="L116" s="13">
        <v>8.6999999999999994E-3</v>
      </c>
      <c r="M116" s="13">
        <v>8.8999999999999999E-3</v>
      </c>
      <c r="N116" s="13">
        <v>-1.2699999999999999E-2</v>
      </c>
      <c r="O116" s="13">
        <v>2.5999999999999999E-3</v>
      </c>
      <c r="P116" s="13">
        <v>0.2455</v>
      </c>
      <c r="Q116" s="13">
        <v>100.9966</v>
      </c>
      <c r="S116" s="15">
        <v>79.039588862218267</v>
      </c>
    </row>
    <row r="117" spans="3:19">
      <c r="C117" s="9" t="s">
        <v>756</v>
      </c>
      <c r="D117" s="9" t="s">
        <v>195</v>
      </c>
      <c r="E117" s="13">
        <v>38.891399999999997</v>
      </c>
      <c r="F117" s="13">
        <v>2.1499999999999998E-2</v>
      </c>
      <c r="G117" s="13">
        <v>-1.1299999999999999E-2</v>
      </c>
      <c r="H117" s="13">
        <v>21.4085</v>
      </c>
      <c r="I117" s="13">
        <v>0.3135</v>
      </c>
      <c r="J117" s="13">
        <v>40.296500000000002</v>
      </c>
      <c r="K117" s="13">
        <v>0.19320000000000001</v>
      </c>
      <c r="L117" s="13">
        <v>-1.9800000000000002E-2</v>
      </c>
      <c r="M117" s="13">
        <v>-1.2699999999999999E-2</v>
      </c>
      <c r="N117" s="13">
        <v>1.8E-3</v>
      </c>
      <c r="O117" s="13">
        <v>2.0000000000000001E-4</v>
      </c>
      <c r="P117" s="13">
        <v>0.1396</v>
      </c>
      <c r="Q117" s="13">
        <v>101.2662</v>
      </c>
      <c r="S117" s="15">
        <v>77.037990829294642</v>
      </c>
    </row>
    <row r="118" spans="3:19">
      <c r="C118" s="9" t="s">
        <v>757</v>
      </c>
      <c r="D118" s="9" t="s">
        <v>1593</v>
      </c>
      <c r="E118" s="13">
        <v>37.5351</v>
      </c>
      <c r="F118" s="13">
        <v>-3.1699999999999999E-2</v>
      </c>
      <c r="G118" s="13">
        <v>7.7999999999999996E-3</v>
      </c>
      <c r="H118" s="13">
        <v>27.351400000000002</v>
      </c>
      <c r="I118" s="13">
        <v>0.51190000000000002</v>
      </c>
      <c r="J118" s="13">
        <v>35.051400000000001</v>
      </c>
      <c r="K118" s="13">
        <v>0.1726</v>
      </c>
      <c r="L118" s="13">
        <v>3.5000000000000003E-2</v>
      </c>
      <c r="M118" s="13">
        <v>-9.7000000000000003E-3</v>
      </c>
      <c r="N118" s="13">
        <v>-1.6000000000000001E-3</v>
      </c>
      <c r="O118" s="13">
        <v>3.5000000000000001E-3</v>
      </c>
      <c r="P118" s="13">
        <v>9.8199999999999996E-2</v>
      </c>
      <c r="Q118" s="13">
        <v>100.76690000000001</v>
      </c>
      <c r="S118" s="15">
        <v>69.551460221731517</v>
      </c>
    </row>
    <row r="119" spans="3:19">
      <c r="C119" s="9" t="s">
        <v>758</v>
      </c>
      <c r="D119" s="9" t="s">
        <v>29</v>
      </c>
      <c r="E119" s="13">
        <v>39.345500000000001</v>
      </c>
      <c r="F119" s="13">
        <v>-1.7899999999999999E-2</v>
      </c>
      <c r="G119" s="13">
        <v>1.8700000000000001E-2</v>
      </c>
      <c r="H119" s="13">
        <v>18.933299999999999</v>
      </c>
      <c r="I119" s="13">
        <v>0.27750000000000002</v>
      </c>
      <c r="J119" s="13">
        <v>42.045900000000003</v>
      </c>
      <c r="K119" s="13">
        <v>0.2049</v>
      </c>
      <c r="L119" s="13">
        <v>3.44E-2</v>
      </c>
      <c r="M119" s="13">
        <v>-6.8999999999999999E-3</v>
      </c>
      <c r="N119" s="13">
        <v>-6.3E-3</v>
      </c>
      <c r="O119" s="13">
        <v>1.6400000000000001E-2</v>
      </c>
      <c r="P119" s="13">
        <v>9.4200000000000006E-2</v>
      </c>
      <c r="Q119" s="13">
        <v>100.9709</v>
      </c>
      <c r="S119" s="15">
        <v>79.831893750833203</v>
      </c>
    </row>
    <row r="120" spans="3:19">
      <c r="C120" s="9" t="s">
        <v>759</v>
      </c>
      <c r="D120" s="9" t="s">
        <v>1616</v>
      </c>
      <c r="E120" s="13">
        <v>38.068100000000001</v>
      </c>
      <c r="F120" s="13">
        <v>-5.0000000000000001E-4</v>
      </c>
      <c r="G120" s="13">
        <v>7.0000000000000001E-3</v>
      </c>
      <c r="H120" s="13">
        <v>25.416899999999998</v>
      </c>
      <c r="I120" s="13">
        <v>0.4839</v>
      </c>
      <c r="J120" s="13">
        <v>36.293500000000002</v>
      </c>
      <c r="K120" s="13">
        <v>0.188</v>
      </c>
      <c r="L120" s="13">
        <v>-1.6E-2</v>
      </c>
      <c r="M120" s="13">
        <v>-6.7999999999999996E-3</v>
      </c>
      <c r="N120" s="13">
        <v>4.2000000000000003E-2</v>
      </c>
      <c r="O120" s="13">
        <v>-2.07E-2</v>
      </c>
      <c r="P120" s="13">
        <v>4.0000000000000001E-3</v>
      </c>
      <c r="Q120" s="13">
        <v>100.5033</v>
      </c>
      <c r="S120" s="15">
        <v>71.792768858346605</v>
      </c>
    </row>
    <row r="121" spans="3:19">
      <c r="C121" s="9" t="s">
        <v>760</v>
      </c>
      <c r="D121" s="9" t="s">
        <v>1597</v>
      </c>
      <c r="E121" s="13">
        <v>38.051600000000001</v>
      </c>
      <c r="F121" s="13">
        <v>3.2599999999999997E-2</v>
      </c>
      <c r="G121" s="13">
        <v>2.1600000000000001E-2</v>
      </c>
      <c r="H121" s="13">
        <v>26.3916</v>
      </c>
      <c r="I121" s="13">
        <v>0.53920000000000001</v>
      </c>
      <c r="J121" s="13">
        <v>35.761299999999999</v>
      </c>
      <c r="K121" s="13">
        <v>0.17760000000000001</v>
      </c>
      <c r="L121" s="13">
        <v>9.1999999999999998E-3</v>
      </c>
      <c r="M121" s="13">
        <v>-1E-3</v>
      </c>
      <c r="N121" s="13">
        <v>-1.1599999999999999E-2</v>
      </c>
      <c r="O121" s="13">
        <v>-1.15E-2</v>
      </c>
      <c r="P121" s="13">
        <v>2.0299999999999999E-2</v>
      </c>
      <c r="Q121" s="13">
        <v>101.005</v>
      </c>
      <c r="S121" s="15">
        <v>70.719540960254719</v>
      </c>
    </row>
    <row r="122" spans="3:19">
      <c r="C122" s="9" t="s">
        <v>761</v>
      </c>
      <c r="D122" s="9" t="s">
        <v>1580</v>
      </c>
      <c r="E122" s="13">
        <v>41.119799999999998</v>
      </c>
      <c r="F122" s="13">
        <v>-3.0999999999999999E-3</v>
      </c>
      <c r="G122" s="13">
        <v>1.84E-2</v>
      </c>
      <c r="H122" s="13">
        <v>10.4496</v>
      </c>
      <c r="I122" s="13">
        <v>0.1638</v>
      </c>
      <c r="J122" s="13">
        <v>48.8611</v>
      </c>
      <c r="K122" s="13">
        <v>0.14949999999999999</v>
      </c>
      <c r="L122" s="13">
        <v>3.3700000000000001E-2</v>
      </c>
      <c r="M122" s="13">
        <v>1E-3</v>
      </c>
      <c r="N122" s="13">
        <v>5.4000000000000003E-3</v>
      </c>
      <c r="O122" s="13">
        <v>2.8500000000000001E-2</v>
      </c>
      <c r="P122" s="13">
        <v>0.30719999999999997</v>
      </c>
      <c r="Q122" s="13">
        <v>101.13800000000001</v>
      </c>
      <c r="S122" s="15">
        <v>89.28700928612227</v>
      </c>
    </row>
    <row r="123" spans="3:19">
      <c r="C123" s="9" t="s">
        <v>762</v>
      </c>
      <c r="D123" s="9" t="s">
        <v>195</v>
      </c>
      <c r="E123" s="13">
        <v>39.085999999999999</v>
      </c>
      <c r="F123" s="13">
        <v>-3.5999999999999999E-3</v>
      </c>
      <c r="G123" s="13">
        <v>1.7299999999999999E-2</v>
      </c>
      <c r="H123" s="13">
        <v>20.4041</v>
      </c>
      <c r="I123" s="13">
        <v>0.39679999999999999</v>
      </c>
      <c r="J123" s="13">
        <v>40.567900000000002</v>
      </c>
      <c r="K123" s="13">
        <v>0.16270000000000001</v>
      </c>
      <c r="L123" s="13">
        <v>1.5299999999999999E-2</v>
      </c>
      <c r="M123" s="13">
        <v>-3.8999999999999998E-3</v>
      </c>
      <c r="N123" s="13">
        <v>-3.8100000000000002E-2</v>
      </c>
      <c r="O123" s="13">
        <v>1.6E-2</v>
      </c>
      <c r="P123" s="13">
        <v>0.20449999999999999</v>
      </c>
      <c r="Q123" s="13">
        <v>100.8706</v>
      </c>
      <c r="S123" s="15">
        <v>77.992378545415391</v>
      </c>
    </row>
    <row r="124" spans="3:19">
      <c r="C124" s="9" t="s">
        <v>763</v>
      </c>
      <c r="D124" s="9" t="s">
        <v>1596</v>
      </c>
      <c r="E124" s="13">
        <v>38.955500000000001</v>
      </c>
      <c r="F124" s="13">
        <v>2.3099999999999999E-2</v>
      </c>
      <c r="G124" s="13">
        <v>2.2700000000000001E-2</v>
      </c>
      <c r="H124" s="13">
        <v>23.673100000000002</v>
      </c>
      <c r="I124" s="13">
        <v>0.41270000000000001</v>
      </c>
      <c r="J124" s="13">
        <v>38.390599999999999</v>
      </c>
      <c r="K124" s="13">
        <v>0.1726</v>
      </c>
      <c r="L124" s="13">
        <v>-3.8199999999999998E-2</v>
      </c>
      <c r="M124" s="13">
        <v>1.2699999999999999E-2</v>
      </c>
      <c r="N124" s="13">
        <v>3.6499999999999998E-2</v>
      </c>
      <c r="O124" s="13">
        <v>1.14E-2</v>
      </c>
      <c r="P124" s="13">
        <v>3.8800000000000001E-2</v>
      </c>
      <c r="Q124" s="13">
        <v>101.74979999999999</v>
      </c>
      <c r="S124" s="15">
        <v>74.296836408709339</v>
      </c>
    </row>
    <row r="125" spans="3:19">
      <c r="C125" s="9" t="s">
        <v>764</v>
      </c>
      <c r="D125" s="9" t="s">
        <v>1580</v>
      </c>
      <c r="E125" s="13">
        <v>38.7971</v>
      </c>
      <c r="F125" s="13">
        <v>2.07E-2</v>
      </c>
      <c r="G125" s="13">
        <v>4.02E-2</v>
      </c>
      <c r="H125" s="13">
        <v>19.318100000000001</v>
      </c>
      <c r="I125" s="13">
        <v>0.28599999999999998</v>
      </c>
      <c r="J125" s="13">
        <v>41.846600000000002</v>
      </c>
      <c r="K125" s="13">
        <v>0.21820000000000001</v>
      </c>
      <c r="L125" s="13">
        <v>-6.4000000000000003E-3</v>
      </c>
      <c r="M125" s="13">
        <v>-2.52E-2</v>
      </c>
      <c r="N125" s="13">
        <v>-1.66E-2</v>
      </c>
      <c r="O125" s="13">
        <v>2.3699999999999999E-2</v>
      </c>
      <c r="P125" s="13">
        <v>0.16209999999999999</v>
      </c>
      <c r="Q125" s="13">
        <v>100.7127</v>
      </c>
      <c r="S125" s="15">
        <v>79.428475213708992</v>
      </c>
    </row>
    <row r="126" spans="3:19">
      <c r="C126" s="9" t="s">
        <v>765</v>
      </c>
      <c r="D126" s="9" t="s">
        <v>195</v>
      </c>
      <c r="E126" s="13">
        <v>37.703499999999998</v>
      </c>
      <c r="F126" s="13">
        <v>1.7399999999999999E-2</v>
      </c>
      <c r="G126" s="13">
        <v>2.0999999999999999E-3</v>
      </c>
      <c r="H126" s="13">
        <v>24.245799999999999</v>
      </c>
      <c r="I126" s="13">
        <v>0.40379999999999999</v>
      </c>
      <c r="J126" s="13">
        <v>38.013199999999998</v>
      </c>
      <c r="K126" s="13">
        <v>0.1575</v>
      </c>
      <c r="L126" s="13">
        <v>-1.78E-2</v>
      </c>
      <c r="M126" s="13">
        <v>7.7000000000000002E-3</v>
      </c>
      <c r="N126" s="13">
        <v>-2.5999999999999999E-3</v>
      </c>
      <c r="O126" s="13">
        <v>9.5999999999999992E-3</v>
      </c>
      <c r="P126" s="13">
        <v>9.2399999999999996E-2</v>
      </c>
      <c r="Q126" s="13">
        <v>100.6529</v>
      </c>
      <c r="S126" s="15">
        <v>73.646414030138658</v>
      </c>
    </row>
    <row r="127" spans="3:19">
      <c r="C127" s="9" t="s">
        <v>766</v>
      </c>
      <c r="D127" s="9" t="s">
        <v>52</v>
      </c>
      <c r="E127" s="13">
        <v>37.266199999999998</v>
      </c>
      <c r="F127" s="13">
        <v>3.9E-2</v>
      </c>
      <c r="G127" s="13">
        <v>1.38E-2</v>
      </c>
      <c r="H127" s="13">
        <v>29.796800000000001</v>
      </c>
      <c r="I127" s="13">
        <v>0.54349999999999998</v>
      </c>
      <c r="J127" s="13">
        <v>33.497799999999998</v>
      </c>
      <c r="K127" s="13">
        <v>0.18160000000000001</v>
      </c>
      <c r="L127" s="13">
        <v>4.9099999999999998E-2</v>
      </c>
      <c r="M127" s="13">
        <v>2.8999999999999998E-3</v>
      </c>
      <c r="N127" s="13">
        <v>1.89E-2</v>
      </c>
      <c r="O127" s="13">
        <v>6.3E-3</v>
      </c>
      <c r="P127" s="13">
        <v>1.7399999999999999E-2</v>
      </c>
      <c r="Q127" s="13">
        <v>101.4332</v>
      </c>
      <c r="S127" s="15">
        <v>66.709155657839887</v>
      </c>
    </row>
    <row r="128" spans="3:19">
      <c r="C128" s="9" t="s">
        <v>767</v>
      </c>
      <c r="D128" s="9" t="s">
        <v>1580</v>
      </c>
      <c r="E128" s="13">
        <v>38.823</v>
      </c>
      <c r="F128" s="13">
        <v>3.0099999999999998E-2</v>
      </c>
      <c r="G128" s="13">
        <v>3.1899999999999998E-2</v>
      </c>
      <c r="H128" s="13">
        <v>20.380199999999999</v>
      </c>
      <c r="I128" s="13">
        <v>0.3634</v>
      </c>
      <c r="J128" s="13">
        <v>41.2211</v>
      </c>
      <c r="K128" s="13">
        <v>0.21360000000000001</v>
      </c>
      <c r="L128" s="13">
        <v>-1.29E-2</v>
      </c>
      <c r="M128" s="13">
        <v>-1.1599999999999999E-2</v>
      </c>
      <c r="N128" s="13">
        <v>1.8100000000000002E-2</v>
      </c>
      <c r="O128" s="13">
        <v>1.49E-2</v>
      </c>
      <c r="P128" s="13">
        <v>0.24790000000000001</v>
      </c>
      <c r="Q128" s="13">
        <v>101.3441</v>
      </c>
      <c r="S128" s="15">
        <v>78.285250020585622</v>
      </c>
    </row>
    <row r="129" spans="2:19">
      <c r="C129" s="9" t="s">
        <v>768</v>
      </c>
      <c r="D129" s="9" t="s">
        <v>195</v>
      </c>
      <c r="E129" s="13">
        <v>38.326300000000003</v>
      </c>
      <c r="F129" s="13">
        <v>-8.6999999999999994E-3</v>
      </c>
      <c r="G129" s="13">
        <v>6.4000000000000003E-3</v>
      </c>
      <c r="H129" s="13">
        <v>21.874400000000001</v>
      </c>
      <c r="I129" s="13">
        <v>0.35020000000000001</v>
      </c>
      <c r="J129" s="13">
        <v>39.855200000000004</v>
      </c>
      <c r="K129" s="13">
        <v>0.1663</v>
      </c>
      <c r="L129" s="13">
        <v>1.5299999999999999E-2</v>
      </c>
      <c r="M129" s="13">
        <v>1.6400000000000001E-2</v>
      </c>
      <c r="N129" s="13">
        <v>-1.9400000000000001E-2</v>
      </c>
      <c r="O129" s="13">
        <v>1.3599999999999999E-2</v>
      </c>
      <c r="P129" s="13">
        <v>7.4099999999999999E-2</v>
      </c>
      <c r="Q129" s="13">
        <v>100.6982</v>
      </c>
      <c r="S129" s="15">
        <v>76.457305341273795</v>
      </c>
    </row>
    <row r="130" spans="2:19">
      <c r="C130" s="9" t="s">
        <v>769</v>
      </c>
      <c r="D130" s="9" t="s">
        <v>52</v>
      </c>
      <c r="E130" s="13">
        <v>38.103000000000002</v>
      </c>
      <c r="F130" s="13">
        <v>1.17E-2</v>
      </c>
      <c r="G130" s="13">
        <v>5.6300000000000003E-2</v>
      </c>
      <c r="H130" s="13">
        <v>24.7715</v>
      </c>
      <c r="I130" s="13">
        <v>0.42430000000000001</v>
      </c>
      <c r="J130" s="13">
        <v>36.859299999999998</v>
      </c>
      <c r="K130" s="13">
        <v>0.20599999999999999</v>
      </c>
      <c r="L130" s="13">
        <v>-4.0399999999999998E-2</v>
      </c>
      <c r="M130" s="13">
        <v>1.9E-3</v>
      </c>
      <c r="N130" s="13">
        <v>5.7999999999999996E-3</v>
      </c>
      <c r="O130" s="13">
        <v>1.09E-2</v>
      </c>
      <c r="P130" s="13">
        <v>8.8099999999999998E-2</v>
      </c>
      <c r="Q130" s="13">
        <v>100.53879999999999</v>
      </c>
      <c r="S130" s="15">
        <v>72.619356803765513</v>
      </c>
    </row>
    <row r="131" spans="2:19">
      <c r="C131" s="9" t="s">
        <v>770</v>
      </c>
      <c r="D131" s="9" t="s">
        <v>1580</v>
      </c>
      <c r="E131" s="13">
        <v>38.1663</v>
      </c>
      <c r="F131" s="13">
        <v>9.7999999999999997E-3</v>
      </c>
      <c r="G131" s="13">
        <v>2.3400000000000001E-2</v>
      </c>
      <c r="H131" s="13">
        <v>24.572600000000001</v>
      </c>
      <c r="I131" s="13">
        <v>0.51500000000000001</v>
      </c>
      <c r="J131" s="13">
        <v>37.269399999999997</v>
      </c>
      <c r="K131" s="13">
        <v>0.188</v>
      </c>
      <c r="L131" s="13">
        <v>3.3599999999999998E-2</v>
      </c>
      <c r="M131" s="13">
        <v>7.7000000000000002E-3</v>
      </c>
      <c r="N131" s="13">
        <v>1.2500000000000001E-2</v>
      </c>
      <c r="O131" s="13">
        <v>2.06E-2</v>
      </c>
      <c r="P131" s="13">
        <v>8.5999999999999993E-2</v>
      </c>
      <c r="Q131" s="13">
        <v>100.90479999999999</v>
      </c>
      <c r="S131" s="15">
        <v>72.998010699095914</v>
      </c>
    </row>
    <row r="132" spans="2:19">
      <c r="C132" s="9" t="s">
        <v>771</v>
      </c>
      <c r="D132" s="9" t="s">
        <v>195</v>
      </c>
      <c r="E132" s="13">
        <v>37.733600000000003</v>
      </c>
      <c r="F132" s="13">
        <v>6.7000000000000002E-3</v>
      </c>
      <c r="G132" s="13">
        <v>4.4999999999999997E-3</v>
      </c>
      <c r="H132" s="13">
        <v>26.460100000000001</v>
      </c>
      <c r="I132" s="13">
        <v>0.42980000000000002</v>
      </c>
      <c r="J132" s="13">
        <v>35.939900000000002</v>
      </c>
      <c r="K132" s="13">
        <v>0.18679999999999999</v>
      </c>
      <c r="L132" s="13">
        <v>-1.37E-2</v>
      </c>
      <c r="M132" s="13">
        <v>-1.9E-3</v>
      </c>
      <c r="N132" s="13">
        <v>1E-3</v>
      </c>
      <c r="O132" s="13">
        <v>2.7300000000000001E-2</v>
      </c>
      <c r="P132" s="13">
        <v>0.1701</v>
      </c>
      <c r="Q132" s="13">
        <v>100.9598</v>
      </c>
      <c r="S132" s="15">
        <v>70.768998647540442</v>
      </c>
    </row>
    <row r="133" spans="2:19">
      <c r="C133" s="9" t="s">
        <v>772</v>
      </c>
      <c r="D133" s="9" t="s">
        <v>29</v>
      </c>
      <c r="E133" s="13">
        <v>38.361699999999999</v>
      </c>
      <c r="F133" s="13">
        <v>-5.3E-3</v>
      </c>
      <c r="G133" s="13">
        <v>6.4999999999999997E-3</v>
      </c>
      <c r="H133" s="13">
        <v>23.016400000000001</v>
      </c>
      <c r="I133" s="13">
        <v>0.42209999999999998</v>
      </c>
      <c r="J133" s="13">
        <v>38.635899999999999</v>
      </c>
      <c r="K133" s="13">
        <v>0.16350000000000001</v>
      </c>
      <c r="L133" s="13">
        <v>2.6499999999999999E-2</v>
      </c>
      <c r="M133" s="13">
        <v>-1.35E-2</v>
      </c>
      <c r="N133" s="13">
        <v>1.2500000000000001E-2</v>
      </c>
      <c r="O133" s="13">
        <v>2.1100000000000001E-2</v>
      </c>
      <c r="P133" s="13">
        <v>0.1875</v>
      </c>
      <c r="Q133" s="13">
        <v>100.8536</v>
      </c>
      <c r="S133" s="15">
        <v>74.950160133666159</v>
      </c>
    </row>
    <row r="134" spans="2:19">
      <c r="C134" s="9" t="s">
        <v>773</v>
      </c>
      <c r="D134" s="9" t="s">
        <v>29</v>
      </c>
      <c r="E134" s="13">
        <v>38.020899999999997</v>
      </c>
      <c r="F134" s="13">
        <v>-8.3999999999999995E-3</v>
      </c>
      <c r="G134" s="13">
        <v>-8.3999999999999995E-3</v>
      </c>
      <c r="H134" s="13">
        <v>24.412199999999999</v>
      </c>
      <c r="I134" s="13">
        <v>0.44230000000000003</v>
      </c>
      <c r="J134" s="13">
        <v>37.250799999999998</v>
      </c>
      <c r="K134" s="13">
        <v>0.1777</v>
      </c>
      <c r="L134" s="13">
        <v>-8.9999999999999993E-3</v>
      </c>
      <c r="M134" s="13">
        <v>1.2500000000000001E-2</v>
      </c>
      <c r="N134" s="13">
        <v>-2.6800000000000001E-2</v>
      </c>
      <c r="O134" s="13">
        <v>-5.3E-3</v>
      </c>
      <c r="P134" s="13">
        <v>8.1600000000000006E-2</v>
      </c>
      <c r="Q134" s="13">
        <v>100.398</v>
      </c>
      <c r="S134" s="15">
        <v>73.11709175180502</v>
      </c>
    </row>
    <row r="135" spans="2:19">
      <c r="C135" s="9" t="s">
        <v>774</v>
      </c>
      <c r="D135" s="9" t="s">
        <v>54</v>
      </c>
      <c r="E135" s="13">
        <v>38.5199</v>
      </c>
      <c r="F135" s="13">
        <v>-1.24E-2</v>
      </c>
      <c r="G135" s="13">
        <v>-2.8E-3</v>
      </c>
      <c r="H135" s="13">
        <v>22.271799999999999</v>
      </c>
      <c r="I135" s="13">
        <v>0.42009999999999997</v>
      </c>
      <c r="J135" s="13">
        <v>39.526899999999998</v>
      </c>
      <c r="K135" s="13">
        <v>0.15559999999999999</v>
      </c>
      <c r="L135" s="13">
        <v>-2.2000000000000001E-3</v>
      </c>
      <c r="M135" s="13">
        <v>-1.9E-3</v>
      </c>
      <c r="N135" s="13">
        <v>-2.1700000000000001E-2</v>
      </c>
      <c r="O135" s="13">
        <v>3.0099999999999998E-2</v>
      </c>
      <c r="P135" s="13">
        <v>0.2059</v>
      </c>
      <c r="Q135" s="13">
        <v>101.13030000000001</v>
      </c>
      <c r="S135" s="15">
        <v>75.981055821426722</v>
      </c>
    </row>
    <row r="136" spans="2:19"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S136" s="15"/>
    </row>
    <row r="137" spans="2:19"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S137" s="15"/>
    </row>
    <row r="138" spans="2:19" s="3" customFormat="1">
      <c r="B138" s="12" t="s">
        <v>174</v>
      </c>
      <c r="C138" s="12"/>
      <c r="D138" s="12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12"/>
      <c r="S138" s="26"/>
    </row>
    <row r="139" spans="2:19">
      <c r="C139" s="9" t="s">
        <v>776</v>
      </c>
      <c r="D139" s="9" t="s">
        <v>29</v>
      </c>
      <c r="E139" s="13">
        <v>40.255000000000003</v>
      </c>
      <c r="F139" s="13">
        <v>-1.2E-2</v>
      </c>
      <c r="G139" s="13">
        <v>2.4199999999999999E-2</v>
      </c>
      <c r="H139" s="13">
        <v>13.607200000000001</v>
      </c>
      <c r="I139" s="13">
        <v>0.2021</v>
      </c>
      <c r="J139" s="13">
        <v>46.355899999999998</v>
      </c>
      <c r="K139" s="13">
        <v>6.5799999999999997E-2</v>
      </c>
      <c r="L139" s="13">
        <v>-3.27E-2</v>
      </c>
      <c r="M139" s="13">
        <v>-2.0899999999999998E-2</v>
      </c>
      <c r="N139" s="13">
        <v>-9.4000000000000004E-3</v>
      </c>
      <c r="O139" s="13">
        <v>1.2200000000000001E-2</v>
      </c>
      <c r="P139" s="13">
        <v>0.15060000000000001</v>
      </c>
      <c r="Q139" s="13">
        <v>100.673</v>
      </c>
      <c r="S139" s="15">
        <v>85.86024456951094</v>
      </c>
    </row>
    <row r="140" spans="2:19">
      <c r="C140" s="9" t="s">
        <v>777</v>
      </c>
      <c r="D140" s="9" t="s">
        <v>29</v>
      </c>
      <c r="E140" s="13">
        <v>39.982999999999997</v>
      </c>
      <c r="F140" s="13">
        <v>-9.9000000000000008E-3</v>
      </c>
      <c r="G140" s="13">
        <v>1.01E-2</v>
      </c>
      <c r="H140" s="13">
        <v>14.185</v>
      </c>
      <c r="I140" s="13">
        <v>0.2495</v>
      </c>
      <c r="J140" s="13">
        <v>46.030999999999999</v>
      </c>
      <c r="K140" s="13">
        <v>0.17799999999999999</v>
      </c>
      <c r="L140" s="13">
        <v>-1.44E-2</v>
      </c>
      <c r="M140" s="13">
        <v>-5.0000000000000001E-3</v>
      </c>
      <c r="N140" s="13">
        <v>3.3999999999999998E-3</v>
      </c>
      <c r="O140" s="13">
        <v>1.34E-2</v>
      </c>
      <c r="P140" s="13">
        <v>0.21920000000000001</v>
      </c>
      <c r="Q140" s="13">
        <v>100.8725</v>
      </c>
      <c r="S140" s="15">
        <v>85.259629575713291</v>
      </c>
    </row>
    <row r="141" spans="2:19">
      <c r="C141" s="9" t="s">
        <v>778</v>
      </c>
      <c r="D141" s="9" t="s">
        <v>29</v>
      </c>
      <c r="E141" s="13">
        <v>38.282699999999998</v>
      </c>
      <c r="F141" s="13">
        <v>1.32E-2</v>
      </c>
      <c r="G141" s="13">
        <v>-2.06E-2</v>
      </c>
      <c r="H141" s="13">
        <v>23.014900000000001</v>
      </c>
      <c r="I141" s="13">
        <v>0.40060000000000001</v>
      </c>
      <c r="J141" s="13">
        <v>38.860900000000001</v>
      </c>
      <c r="K141" s="13">
        <v>0.1598</v>
      </c>
      <c r="L141" s="13">
        <v>2.24E-2</v>
      </c>
      <c r="M141" s="13">
        <v>0</v>
      </c>
      <c r="N141" s="13">
        <v>3.9899999999999998E-2</v>
      </c>
      <c r="O141" s="13">
        <v>1.7299999999999999E-2</v>
      </c>
      <c r="P141" s="13">
        <v>0.1845</v>
      </c>
      <c r="Q141" s="13">
        <v>100.99630000000001</v>
      </c>
      <c r="S141" s="15">
        <v>75.060242486702847</v>
      </c>
    </row>
    <row r="142" spans="2:19">
      <c r="C142" s="9" t="s">
        <v>779</v>
      </c>
      <c r="D142" s="9" t="s">
        <v>29</v>
      </c>
      <c r="E142" s="13">
        <v>39.6203</v>
      </c>
      <c r="F142" s="13">
        <v>9.2999999999999992E-3</v>
      </c>
      <c r="G142" s="13">
        <v>2.6599999999999999E-2</v>
      </c>
      <c r="H142" s="13">
        <v>17.235199999999999</v>
      </c>
      <c r="I142" s="13">
        <v>0.26269999999999999</v>
      </c>
      <c r="J142" s="13">
        <v>43.2789</v>
      </c>
      <c r="K142" s="13">
        <v>0.1328</v>
      </c>
      <c r="L142" s="13">
        <v>-3.61E-2</v>
      </c>
      <c r="M142" s="13">
        <v>-1.2800000000000001E-2</v>
      </c>
      <c r="N142" s="13">
        <v>-1.5299999999999999E-2</v>
      </c>
      <c r="O142" s="13">
        <v>1.0999999999999999E-2</v>
      </c>
      <c r="P142" s="13">
        <v>0.15890000000000001</v>
      </c>
      <c r="Q142" s="13">
        <v>100.73569999999999</v>
      </c>
      <c r="S142" s="15">
        <v>81.737937869319339</v>
      </c>
    </row>
    <row r="143" spans="2:19">
      <c r="C143" s="9" t="s">
        <v>780</v>
      </c>
      <c r="D143" s="9" t="s">
        <v>29</v>
      </c>
      <c r="E143" s="13">
        <v>39.705300000000001</v>
      </c>
      <c r="F143" s="13">
        <v>4.7000000000000002E-3</v>
      </c>
      <c r="G143" s="13">
        <v>2.9899999999999999E-2</v>
      </c>
      <c r="H143" s="13">
        <v>17.8874</v>
      </c>
      <c r="I143" s="13">
        <v>0.29320000000000002</v>
      </c>
      <c r="J143" s="13">
        <v>43.035899999999998</v>
      </c>
      <c r="K143" s="13">
        <v>0.1913</v>
      </c>
      <c r="L143" s="13">
        <v>-4.3E-3</v>
      </c>
      <c r="M143" s="13">
        <v>2.07E-2</v>
      </c>
      <c r="N143" s="13">
        <v>-4.1999999999999997E-3</v>
      </c>
      <c r="O143" s="13">
        <v>1.2500000000000001E-2</v>
      </c>
      <c r="P143" s="13">
        <v>0.10589999999999999</v>
      </c>
      <c r="Q143" s="13">
        <v>101.2869</v>
      </c>
      <c r="S143" s="15">
        <v>81.09077230356813</v>
      </c>
    </row>
    <row r="144" spans="2:19">
      <c r="C144" s="9" t="s">
        <v>781</v>
      </c>
      <c r="D144" s="9" t="s">
        <v>50</v>
      </c>
      <c r="E144" s="13">
        <v>39.604599999999998</v>
      </c>
      <c r="F144" s="13">
        <v>3.3E-3</v>
      </c>
      <c r="G144" s="13">
        <v>4.3799999999999999E-2</v>
      </c>
      <c r="H144" s="13">
        <v>17.424800000000001</v>
      </c>
      <c r="I144" s="13">
        <v>0.22739999999999999</v>
      </c>
      <c r="J144" s="13">
        <v>43.5822</v>
      </c>
      <c r="K144" s="13">
        <v>8.7400000000000005E-2</v>
      </c>
      <c r="L144" s="13">
        <v>2.0999999999999999E-3</v>
      </c>
      <c r="M144" s="13">
        <v>-1.9699999999999999E-2</v>
      </c>
      <c r="N144" s="13">
        <v>9.7999999999999997E-3</v>
      </c>
      <c r="O144" s="13">
        <v>1.35E-2</v>
      </c>
      <c r="P144" s="13">
        <v>0.1227</v>
      </c>
      <c r="Q144" s="13">
        <v>101.1216</v>
      </c>
      <c r="S144" s="15">
        <v>81.678796164685892</v>
      </c>
    </row>
    <row r="145" spans="2:19">
      <c r="C145" s="9" t="s">
        <v>782</v>
      </c>
      <c r="D145" s="9" t="s">
        <v>195</v>
      </c>
      <c r="E145" s="13">
        <v>40.046399999999998</v>
      </c>
      <c r="F145" s="13">
        <v>2.1600000000000001E-2</v>
      </c>
      <c r="G145" s="13">
        <v>1.7399999999999999E-2</v>
      </c>
      <c r="H145" s="13">
        <v>15.5144</v>
      </c>
      <c r="I145" s="13">
        <v>0.23169999999999999</v>
      </c>
      <c r="J145" s="13">
        <v>44.743400000000001</v>
      </c>
      <c r="K145" s="13">
        <v>0.18870000000000001</v>
      </c>
      <c r="L145" s="13">
        <v>1.66E-2</v>
      </c>
      <c r="M145" s="13">
        <v>8.8999999999999999E-3</v>
      </c>
      <c r="N145" s="13">
        <v>1.15E-2</v>
      </c>
      <c r="O145" s="13">
        <v>8.3999999999999995E-3</v>
      </c>
      <c r="P145" s="13">
        <v>0.12690000000000001</v>
      </c>
      <c r="Q145" s="13">
        <v>100.9358</v>
      </c>
      <c r="S145" s="15">
        <v>83.714763113534403</v>
      </c>
    </row>
    <row r="146" spans="2:19">
      <c r="C146" s="9" t="s">
        <v>783</v>
      </c>
      <c r="D146" s="9" t="s">
        <v>50</v>
      </c>
      <c r="E146" s="13">
        <v>39.676400000000001</v>
      </c>
      <c r="F146" s="13">
        <v>-1.6400000000000001E-2</v>
      </c>
      <c r="G146" s="13">
        <v>-1.47E-2</v>
      </c>
      <c r="H146" s="13">
        <v>16.227699999999999</v>
      </c>
      <c r="I146" s="13">
        <v>0.2238</v>
      </c>
      <c r="J146" s="13">
        <v>44.121299999999998</v>
      </c>
      <c r="K146" s="13">
        <v>5.0799999999999998E-2</v>
      </c>
      <c r="L146" s="13">
        <v>-2.7099999999999999E-2</v>
      </c>
      <c r="M146" s="13">
        <v>8.8000000000000005E-3</v>
      </c>
      <c r="N146" s="13">
        <v>4.6300000000000001E-2</v>
      </c>
      <c r="O146" s="13">
        <v>1.2500000000000001E-2</v>
      </c>
      <c r="P146" s="13">
        <v>0.24099999999999999</v>
      </c>
      <c r="Q146" s="13">
        <v>100.6087</v>
      </c>
      <c r="S146" s="15">
        <v>82.89500152530664</v>
      </c>
    </row>
    <row r="147" spans="2:19">
      <c r="C147" s="9" t="s">
        <v>784</v>
      </c>
      <c r="D147" s="9" t="s">
        <v>195</v>
      </c>
      <c r="E147" s="13">
        <v>38.333300000000001</v>
      </c>
      <c r="F147" s="13">
        <v>9.9000000000000008E-3</v>
      </c>
      <c r="G147" s="13">
        <v>-2.8000000000000001E-2</v>
      </c>
      <c r="H147" s="13">
        <v>25.1997</v>
      </c>
      <c r="I147" s="13">
        <v>0.47970000000000002</v>
      </c>
      <c r="J147" s="13">
        <v>36.914900000000003</v>
      </c>
      <c r="K147" s="13">
        <v>0.19750000000000001</v>
      </c>
      <c r="L147" s="13">
        <v>2.9499999999999998E-2</v>
      </c>
      <c r="M147" s="13">
        <v>2.0299999999999999E-2</v>
      </c>
      <c r="N147" s="13">
        <v>-4.8999999999999998E-3</v>
      </c>
      <c r="O147" s="13">
        <v>2.4199999999999999E-2</v>
      </c>
      <c r="P147" s="13">
        <v>0.1467</v>
      </c>
      <c r="Q147" s="13">
        <v>101.3558</v>
      </c>
      <c r="S147" s="15">
        <v>72.307459341294475</v>
      </c>
    </row>
    <row r="148" spans="2:19">
      <c r="C148" s="9" t="s">
        <v>785</v>
      </c>
      <c r="D148" s="9" t="s">
        <v>93</v>
      </c>
      <c r="E148" s="13">
        <v>40.285299999999999</v>
      </c>
      <c r="F148" s="13">
        <v>-1.1000000000000001E-3</v>
      </c>
      <c r="G148" s="13">
        <v>1.4E-3</v>
      </c>
      <c r="H148" s="13">
        <v>13.556800000000001</v>
      </c>
      <c r="I148" s="13">
        <v>0.22670000000000001</v>
      </c>
      <c r="J148" s="13">
        <v>46.162199999999999</v>
      </c>
      <c r="K148" s="13">
        <v>0.1615</v>
      </c>
      <c r="L148" s="13">
        <v>-2E-3</v>
      </c>
      <c r="M148" s="13">
        <v>-9.7999999999999997E-3</v>
      </c>
      <c r="N148" s="13">
        <v>-8.8999999999999999E-3</v>
      </c>
      <c r="O148" s="13">
        <v>3.2000000000000001E-2</v>
      </c>
      <c r="P148" s="13">
        <v>0.214</v>
      </c>
      <c r="Q148" s="13">
        <v>100.64</v>
      </c>
      <c r="S148" s="15">
        <v>85.854458704139901</v>
      </c>
    </row>
    <row r="149" spans="2:19">
      <c r="C149" s="9" t="s">
        <v>786</v>
      </c>
      <c r="D149" s="9" t="s">
        <v>93</v>
      </c>
      <c r="E149" s="13">
        <v>38.639600000000002</v>
      </c>
      <c r="F149" s="13">
        <v>1.1900000000000001E-2</v>
      </c>
      <c r="G149" s="13">
        <v>1.8499999999999999E-2</v>
      </c>
      <c r="H149" s="13">
        <v>21.680599999999998</v>
      </c>
      <c r="I149" s="13">
        <v>0.4173</v>
      </c>
      <c r="J149" s="13">
        <v>39.568300000000001</v>
      </c>
      <c r="K149" s="13">
        <v>0.2051</v>
      </c>
      <c r="L149" s="13">
        <v>4.3799999999999999E-2</v>
      </c>
      <c r="M149" s="13">
        <v>-1.3599999999999999E-2</v>
      </c>
      <c r="N149" s="13">
        <v>1.14E-2</v>
      </c>
      <c r="O149" s="13">
        <v>-3.0000000000000001E-3</v>
      </c>
      <c r="P149" s="13">
        <v>0.14860000000000001</v>
      </c>
      <c r="Q149" s="13">
        <v>100.745</v>
      </c>
      <c r="S149" s="15">
        <v>76.487434221276047</v>
      </c>
    </row>
    <row r="150" spans="2:19"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S150" s="15"/>
    </row>
    <row r="151" spans="2:19"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S151" s="15"/>
    </row>
    <row r="152" spans="2:19" s="3" customFormat="1">
      <c r="B152" s="12" t="s">
        <v>192</v>
      </c>
      <c r="C152" s="12"/>
      <c r="D152" s="12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12"/>
      <c r="S152" s="26"/>
    </row>
    <row r="153" spans="2:19">
      <c r="C153" s="9" t="s">
        <v>787</v>
      </c>
      <c r="D153" s="9" t="s">
        <v>1581</v>
      </c>
      <c r="E153" s="13">
        <v>38.368400000000001</v>
      </c>
      <c r="F153" s="13">
        <v>-4.8999999999999998E-3</v>
      </c>
      <c r="G153" s="13">
        <v>3.5999999999999999E-3</v>
      </c>
      <c r="H153" s="13">
        <v>22.243099999999998</v>
      </c>
      <c r="I153" s="13">
        <v>0.40210000000000001</v>
      </c>
      <c r="J153" s="13">
        <v>39.522500000000001</v>
      </c>
      <c r="K153" s="13">
        <v>0.1472</v>
      </c>
      <c r="L153" s="13">
        <v>-4.2799999999999998E-2</v>
      </c>
      <c r="M153" s="13">
        <v>1.9900000000000001E-2</v>
      </c>
      <c r="N153" s="13">
        <v>-9.7000000000000003E-3</v>
      </c>
      <c r="O153" s="13">
        <v>-4.7999999999999996E-3</v>
      </c>
      <c r="P153" s="13">
        <v>4.4000000000000003E-3</v>
      </c>
      <c r="Q153" s="13">
        <v>100.7111</v>
      </c>
      <c r="S153" s="15">
        <v>76.00254999223452</v>
      </c>
    </row>
    <row r="154" spans="2:19">
      <c r="C154" s="9" t="s">
        <v>788</v>
      </c>
      <c r="D154" s="9" t="s">
        <v>1618</v>
      </c>
      <c r="E154" s="13">
        <v>38.114600000000003</v>
      </c>
      <c r="F154" s="13">
        <v>3.2199999999999999E-2</v>
      </c>
      <c r="G154" s="13">
        <v>1.2800000000000001E-2</v>
      </c>
      <c r="H154" s="13">
        <v>25.203199999999999</v>
      </c>
      <c r="I154" s="13">
        <v>0.50080000000000002</v>
      </c>
      <c r="J154" s="13">
        <v>37.0852</v>
      </c>
      <c r="K154" s="13">
        <v>0.14649999999999999</v>
      </c>
      <c r="L154" s="13">
        <v>-2.3E-3</v>
      </c>
      <c r="M154" s="13">
        <v>8.8999999999999999E-3</v>
      </c>
      <c r="N154" s="13">
        <v>1.44E-2</v>
      </c>
      <c r="O154" s="13">
        <v>3.7000000000000002E-3</v>
      </c>
      <c r="P154" s="13">
        <v>4.3299999999999998E-2</v>
      </c>
      <c r="Q154" s="13">
        <v>101.1657</v>
      </c>
      <c r="S154" s="15">
        <v>72.396752868401805</v>
      </c>
    </row>
    <row r="155" spans="2:19">
      <c r="C155" s="9" t="s">
        <v>789</v>
      </c>
      <c r="D155" s="9" t="s">
        <v>74</v>
      </c>
      <c r="E155" s="13">
        <v>38.261200000000002</v>
      </c>
      <c r="F155" s="13">
        <v>1.78E-2</v>
      </c>
      <c r="G155" s="13">
        <v>7.7999999999999996E-3</v>
      </c>
      <c r="H155" s="13">
        <v>21.471699999999998</v>
      </c>
      <c r="I155" s="13">
        <v>0.3805</v>
      </c>
      <c r="J155" s="13">
        <v>40.018599999999999</v>
      </c>
      <c r="K155" s="13">
        <v>0.1439</v>
      </c>
      <c r="L155" s="13">
        <v>3.7999999999999999E-2</v>
      </c>
      <c r="M155" s="13">
        <v>4.0000000000000001E-3</v>
      </c>
      <c r="N155" s="13">
        <v>2.9499999999999998E-2</v>
      </c>
      <c r="O155" s="13">
        <v>-5.7000000000000002E-3</v>
      </c>
      <c r="P155" s="13">
        <v>4.2799999999999998E-2</v>
      </c>
      <c r="Q155" s="13">
        <v>100.4157</v>
      </c>
      <c r="S155" s="15">
        <v>76.862965210751312</v>
      </c>
    </row>
    <row r="156" spans="2:19">
      <c r="C156" s="9" t="s">
        <v>790</v>
      </c>
      <c r="D156" s="9" t="s">
        <v>74</v>
      </c>
      <c r="E156" s="13">
        <v>38.590600000000002</v>
      </c>
      <c r="F156" s="13">
        <v>-8.8999999999999999E-3</v>
      </c>
      <c r="G156" s="13">
        <v>1.0999999999999999E-2</v>
      </c>
      <c r="H156" s="13">
        <v>21.053100000000001</v>
      </c>
      <c r="I156" s="13">
        <v>0.34179999999999999</v>
      </c>
      <c r="J156" s="13">
        <v>40.502899999999997</v>
      </c>
      <c r="K156" s="13">
        <v>0.11600000000000001</v>
      </c>
      <c r="L156" s="13">
        <v>-2.23E-2</v>
      </c>
      <c r="M156" s="13">
        <v>1.2E-2</v>
      </c>
      <c r="N156" s="13">
        <v>2.7300000000000001E-2</v>
      </c>
      <c r="O156" s="13">
        <v>3.3999999999999998E-3</v>
      </c>
      <c r="P156" s="13">
        <v>4.4000000000000003E-3</v>
      </c>
      <c r="Q156" s="13">
        <v>100.66249999999999</v>
      </c>
      <c r="S156" s="15">
        <v>77.422206216548716</v>
      </c>
    </row>
    <row r="157" spans="2:19">
      <c r="C157" s="9" t="s">
        <v>791</v>
      </c>
      <c r="D157" s="9" t="s">
        <v>53</v>
      </c>
      <c r="E157" s="13">
        <v>37.5944</v>
      </c>
      <c r="F157" s="13">
        <v>1.6799999999999999E-2</v>
      </c>
      <c r="G157" s="13">
        <v>2.1600000000000001E-2</v>
      </c>
      <c r="H157" s="13">
        <v>25.901599999999998</v>
      </c>
      <c r="I157" s="13">
        <v>0.51329999999999998</v>
      </c>
      <c r="J157" s="13">
        <v>36.322899999999997</v>
      </c>
      <c r="K157" s="13">
        <v>0.13769999999999999</v>
      </c>
      <c r="L157" s="13">
        <v>4.7000000000000002E-3</v>
      </c>
      <c r="M157" s="13">
        <v>-3.0000000000000001E-3</v>
      </c>
      <c r="N157" s="13">
        <v>4.9700000000000001E-2</v>
      </c>
      <c r="O157" s="13">
        <v>1.5E-3</v>
      </c>
      <c r="P157" s="13">
        <v>0.05</v>
      </c>
      <c r="Q157" s="13">
        <v>100.61409999999999</v>
      </c>
      <c r="S157" s="15">
        <v>71.425182675824857</v>
      </c>
    </row>
    <row r="158" spans="2:19">
      <c r="C158" s="9" t="s">
        <v>792</v>
      </c>
      <c r="D158" s="9" t="s">
        <v>93</v>
      </c>
      <c r="E158" s="13">
        <v>35.865200000000002</v>
      </c>
      <c r="F158" s="13">
        <v>7.1000000000000004E-3</v>
      </c>
      <c r="G158" s="13">
        <v>8.5000000000000006E-3</v>
      </c>
      <c r="H158" s="13">
        <v>34.474499999999999</v>
      </c>
      <c r="I158" s="13">
        <v>0.83020000000000005</v>
      </c>
      <c r="J158" s="13">
        <v>29.1356</v>
      </c>
      <c r="K158" s="13">
        <v>0.15840000000000001</v>
      </c>
      <c r="L158" s="13">
        <v>-2.5000000000000001E-3</v>
      </c>
      <c r="M158" s="13">
        <v>-1E-3</v>
      </c>
      <c r="N158" s="13">
        <v>1.84E-2</v>
      </c>
      <c r="O158" s="13">
        <v>-1.18E-2</v>
      </c>
      <c r="P158" s="13">
        <v>1.18E-2</v>
      </c>
      <c r="Q158" s="13">
        <v>100.5097</v>
      </c>
      <c r="S158" s="15">
        <v>60.102119603048877</v>
      </c>
    </row>
    <row r="159" spans="2:19">
      <c r="C159" s="9" t="s">
        <v>793</v>
      </c>
      <c r="D159" s="9" t="s">
        <v>1580</v>
      </c>
      <c r="E159" s="13">
        <v>38.309699999999999</v>
      </c>
      <c r="F159" s="13">
        <v>-4.3E-3</v>
      </c>
      <c r="G159" s="13">
        <v>1.5699999999999999E-2</v>
      </c>
      <c r="H159" s="13">
        <v>21.2959</v>
      </c>
      <c r="I159" s="13">
        <v>0.41470000000000001</v>
      </c>
      <c r="J159" s="13">
        <v>39.975299999999997</v>
      </c>
      <c r="K159" s="13">
        <v>0.15809999999999999</v>
      </c>
      <c r="L159" s="13">
        <v>-1.7899999999999999E-2</v>
      </c>
      <c r="M159" s="13">
        <v>8.0000000000000002E-3</v>
      </c>
      <c r="N159" s="13">
        <v>2.07E-2</v>
      </c>
      <c r="O159" s="13">
        <v>-3.3999999999999998E-3</v>
      </c>
      <c r="P159" s="13">
        <v>-6.1000000000000004E-3</v>
      </c>
      <c r="Q159" s="13">
        <v>100.1981</v>
      </c>
      <c r="S159" s="15">
        <v>76.989673921860827</v>
      </c>
    </row>
    <row r="160" spans="2:19">
      <c r="C160" s="9" t="s">
        <v>794</v>
      </c>
      <c r="D160" s="9" t="s">
        <v>195</v>
      </c>
      <c r="E160" s="13">
        <v>37.698700000000002</v>
      </c>
      <c r="F160" s="13">
        <v>-1.34E-2</v>
      </c>
      <c r="G160" s="13">
        <v>3.6799999999999999E-2</v>
      </c>
      <c r="H160" s="13">
        <v>27.463899999999999</v>
      </c>
      <c r="I160" s="13">
        <v>0.54379999999999995</v>
      </c>
      <c r="J160" s="13">
        <v>35.661999999999999</v>
      </c>
      <c r="K160" s="13">
        <v>0.14219999999999999</v>
      </c>
      <c r="L160" s="13">
        <v>2.5999999999999999E-2</v>
      </c>
      <c r="M160" s="13">
        <v>1.8800000000000001E-2</v>
      </c>
      <c r="N160" s="13">
        <v>1.61E-2</v>
      </c>
      <c r="O160" s="13">
        <v>1.5599999999999999E-2</v>
      </c>
      <c r="P160" s="13">
        <v>3.3399999999999999E-2</v>
      </c>
      <c r="Q160" s="13">
        <v>101.65730000000001</v>
      </c>
      <c r="S160" s="15">
        <v>69.829550261504082</v>
      </c>
    </row>
    <row r="161" spans="2:19">
      <c r="C161" s="9" t="s">
        <v>795</v>
      </c>
      <c r="D161" s="9" t="s">
        <v>29</v>
      </c>
      <c r="E161" s="13">
        <v>38.567100000000003</v>
      </c>
      <c r="F161" s="13">
        <v>5.1999999999999998E-3</v>
      </c>
      <c r="G161" s="13">
        <v>3.7000000000000002E-3</v>
      </c>
      <c r="H161" s="13">
        <v>23.875699999999998</v>
      </c>
      <c r="I161" s="13">
        <v>0.39679999999999999</v>
      </c>
      <c r="J161" s="13">
        <v>38.035699999999999</v>
      </c>
      <c r="K161" s="13">
        <v>0.13619999999999999</v>
      </c>
      <c r="L161" s="13">
        <v>1.6E-2</v>
      </c>
      <c r="M161" s="13">
        <v>8.8999999999999999E-3</v>
      </c>
      <c r="N161" s="13">
        <v>2.0299999999999999E-2</v>
      </c>
      <c r="O161" s="13">
        <v>1.21E-2</v>
      </c>
      <c r="P161" s="13">
        <v>3.6999999999999998E-2</v>
      </c>
      <c r="Q161" s="13">
        <v>101.1148</v>
      </c>
      <c r="S161" s="15">
        <v>73.955270307288572</v>
      </c>
    </row>
    <row r="162" spans="2:19">
      <c r="C162" s="9" t="s">
        <v>796</v>
      </c>
      <c r="D162" s="9" t="s">
        <v>93</v>
      </c>
      <c r="E162" s="13">
        <v>38.034599999999998</v>
      </c>
      <c r="F162" s="13">
        <v>1.5699999999999999E-2</v>
      </c>
      <c r="G162" s="13">
        <v>4.3799999999999999E-2</v>
      </c>
      <c r="H162" s="13">
        <v>25.054400000000001</v>
      </c>
      <c r="I162" s="13">
        <v>0.54149999999999998</v>
      </c>
      <c r="J162" s="13">
        <v>37.655700000000003</v>
      </c>
      <c r="K162" s="13">
        <v>0.14219999999999999</v>
      </c>
      <c r="L162" s="13">
        <v>2.3E-3</v>
      </c>
      <c r="M162" s="13">
        <v>3.0000000000000001E-3</v>
      </c>
      <c r="N162" s="13">
        <v>1.9900000000000001E-2</v>
      </c>
      <c r="O162" s="13">
        <v>2.7000000000000001E-3</v>
      </c>
      <c r="P162" s="13">
        <v>6.8500000000000005E-2</v>
      </c>
      <c r="Q162" s="13">
        <v>101.5843</v>
      </c>
      <c r="S162" s="15">
        <v>72.818152882704197</v>
      </c>
    </row>
    <row r="163" spans="2:19">
      <c r="C163" s="9" t="s">
        <v>797</v>
      </c>
      <c r="D163" s="9" t="s">
        <v>29</v>
      </c>
      <c r="E163" s="13">
        <v>38.999600000000001</v>
      </c>
      <c r="F163" s="13">
        <v>-1.6799999999999999E-2</v>
      </c>
      <c r="G163" s="13">
        <v>2.8400000000000002E-2</v>
      </c>
      <c r="H163" s="13">
        <v>21.383099999999999</v>
      </c>
      <c r="I163" s="13">
        <v>0.36849999999999999</v>
      </c>
      <c r="J163" s="13">
        <v>40.491</v>
      </c>
      <c r="K163" s="13">
        <v>0.14649999999999999</v>
      </c>
      <c r="L163" s="13">
        <v>-4.4999999999999997E-3</v>
      </c>
      <c r="M163" s="13">
        <v>-7.0000000000000001E-3</v>
      </c>
      <c r="N163" s="13">
        <v>1.2999999999999999E-2</v>
      </c>
      <c r="O163" s="13">
        <v>1.72E-2</v>
      </c>
      <c r="P163" s="13">
        <v>4.1200000000000001E-2</v>
      </c>
      <c r="Q163" s="13">
        <v>101.48869999999999</v>
      </c>
      <c r="S163" s="15">
        <v>77.143995272900682</v>
      </c>
    </row>
    <row r="164" spans="2:19"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S164" s="15"/>
    </row>
    <row r="165" spans="2:19"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S165" s="15"/>
    </row>
    <row r="166" spans="2:19"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S166" s="15"/>
    </row>
    <row r="167" spans="2:19" s="3" customFormat="1">
      <c r="B167" s="12" t="s">
        <v>246</v>
      </c>
      <c r="C167" s="12"/>
      <c r="D167" s="12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12"/>
      <c r="S167" s="26"/>
    </row>
    <row r="168" spans="2:19">
      <c r="C168" s="9" t="s">
        <v>798</v>
      </c>
      <c r="D168" s="9" t="s">
        <v>93</v>
      </c>
      <c r="E168" s="13">
        <v>37.604399999999998</v>
      </c>
      <c r="F168" s="13">
        <v>-3.7000000000000002E-3</v>
      </c>
      <c r="G168" s="13">
        <v>1.9800000000000002E-2</v>
      </c>
      <c r="H168" s="13">
        <v>26.4312</v>
      </c>
      <c r="I168" s="13">
        <v>0.56399999999999995</v>
      </c>
      <c r="J168" s="13">
        <v>35.474800000000002</v>
      </c>
      <c r="K168" s="13">
        <v>0.23930000000000001</v>
      </c>
      <c r="L168" s="13">
        <v>2.8400000000000002E-2</v>
      </c>
      <c r="M168" s="13">
        <v>4.0000000000000001E-3</v>
      </c>
      <c r="N168" s="13">
        <v>5.7000000000000002E-3</v>
      </c>
      <c r="O168" s="13">
        <v>-1.9E-2</v>
      </c>
      <c r="P168" s="13">
        <v>4.36E-2</v>
      </c>
      <c r="Q168" s="13">
        <v>100.41540000000001</v>
      </c>
      <c r="S168" s="15">
        <v>70.521542540360386</v>
      </c>
    </row>
    <row r="169" spans="2:19">
      <c r="C169" s="9" t="s">
        <v>799</v>
      </c>
      <c r="D169" s="9" t="s">
        <v>1596</v>
      </c>
      <c r="E169" s="13">
        <v>37.817900000000002</v>
      </c>
      <c r="F169" s="13">
        <v>9.2999999999999992E-3</v>
      </c>
      <c r="G169" s="13">
        <v>8.6E-3</v>
      </c>
      <c r="H169" s="13">
        <v>23.6021</v>
      </c>
      <c r="I169" s="13">
        <v>0.43290000000000001</v>
      </c>
      <c r="J169" s="13">
        <v>38.803899999999999</v>
      </c>
      <c r="K169" s="13">
        <v>0.1792</v>
      </c>
      <c r="L169" s="13">
        <v>1.15E-2</v>
      </c>
      <c r="M169" s="13">
        <v>-8.0000000000000002E-3</v>
      </c>
      <c r="N169" s="13">
        <v>1.43E-2</v>
      </c>
      <c r="O169" s="13">
        <v>5.7999999999999996E-3</v>
      </c>
      <c r="P169" s="13">
        <v>4.6100000000000002E-2</v>
      </c>
      <c r="Q169" s="13">
        <v>100.9315</v>
      </c>
      <c r="S169" s="15">
        <v>74.557812339999501</v>
      </c>
    </row>
    <row r="170" spans="2:19"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S170" s="15"/>
    </row>
    <row r="171" spans="2:19"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S171" s="15"/>
    </row>
    <row r="172" spans="2:19" s="3" customFormat="1">
      <c r="B172" s="12" t="s">
        <v>267</v>
      </c>
      <c r="C172" s="12"/>
      <c r="D172" s="12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12"/>
      <c r="S172" s="26"/>
    </row>
    <row r="173" spans="2:19">
      <c r="C173" s="9" t="s">
        <v>800</v>
      </c>
      <c r="D173" s="9" t="s">
        <v>54</v>
      </c>
      <c r="E173" s="13">
        <v>36.450600000000001</v>
      </c>
      <c r="F173" s="13">
        <v>3.7400000000000003E-2</v>
      </c>
      <c r="G173" s="13">
        <v>1E-3</v>
      </c>
      <c r="H173" s="13">
        <v>34.313600000000001</v>
      </c>
      <c r="I173" s="13">
        <v>0.73370000000000002</v>
      </c>
      <c r="J173" s="13">
        <v>29.311800000000002</v>
      </c>
      <c r="K173" s="13">
        <v>0.18010000000000001</v>
      </c>
      <c r="L173" s="13">
        <v>0.02</v>
      </c>
      <c r="M173" s="13">
        <v>1.6500000000000001E-2</v>
      </c>
      <c r="N173" s="13">
        <v>-2.0000000000000001E-4</v>
      </c>
      <c r="O173" s="13">
        <v>-5.4999999999999997E-3</v>
      </c>
      <c r="P173" s="13">
        <v>5.7000000000000002E-3</v>
      </c>
      <c r="Q173" s="13">
        <v>101.0706</v>
      </c>
      <c r="S173" s="15">
        <v>60.358600261118745</v>
      </c>
    </row>
    <row r="174" spans="2:19">
      <c r="C174" s="9" t="s">
        <v>801</v>
      </c>
      <c r="D174" s="9" t="s">
        <v>54</v>
      </c>
      <c r="E174" s="13">
        <v>36.093200000000003</v>
      </c>
      <c r="F174" s="13">
        <v>-9.1999999999999998E-3</v>
      </c>
      <c r="G174" s="13">
        <v>2.63E-2</v>
      </c>
      <c r="H174" s="13">
        <v>34.6982</v>
      </c>
      <c r="I174" s="13">
        <v>0.74580000000000002</v>
      </c>
      <c r="J174" s="13">
        <v>29.0534</v>
      </c>
      <c r="K174" s="13">
        <v>0.2213</v>
      </c>
      <c r="L174" s="13">
        <v>2.01E-2</v>
      </c>
      <c r="M174" s="13">
        <v>2.8999999999999998E-3</v>
      </c>
      <c r="N174" s="13">
        <v>1.01E-2</v>
      </c>
      <c r="O174" s="13">
        <v>1.4999999999999999E-2</v>
      </c>
      <c r="P174" s="13">
        <v>8.6300000000000002E-2</v>
      </c>
      <c r="Q174" s="13">
        <v>100.9726</v>
      </c>
      <c r="S174" s="15">
        <v>59.879066491017383</v>
      </c>
    </row>
    <row r="175" spans="2:19">
      <c r="C175" s="9" t="s">
        <v>802</v>
      </c>
      <c r="D175" s="9" t="s">
        <v>54</v>
      </c>
      <c r="E175" s="13">
        <v>36.026200000000003</v>
      </c>
      <c r="F175" s="13">
        <v>6.1999999999999998E-3</v>
      </c>
      <c r="G175" s="13">
        <v>3.3099999999999997E-2</v>
      </c>
      <c r="H175" s="13">
        <v>34.9377</v>
      </c>
      <c r="I175" s="13">
        <v>0.77159999999999995</v>
      </c>
      <c r="J175" s="13">
        <v>28.917400000000001</v>
      </c>
      <c r="K175" s="13">
        <v>0.20849999999999999</v>
      </c>
      <c r="L175" s="13">
        <v>1.26E-2</v>
      </c>
      <c r="M175" s="13">
        <v>-1.9E-3</v>
      </c>
      <c r="N175" s="13">
        <v>-1.84E-2</v>
      </c>
      <c r="O175" s="13">
        <v>3.3999999999999998E-3</v>
      </c>
      <c r="P175" s="13">
        <v>5.4000000000000003E-3</v>
      </c>
      <c r="Q175" s="13">
        <v>100.92230000000001</v>
      </c>
      <c r="S175" s="15">
        <v>59.600776789715695</v>
      </c>
    </row>
    <row r="176" spans="2:19">
      <c r="C176" s="9" t="s">
        <v>803</v>
      </c>
      <c r="D176" s="9" t="s">
        <v>54</v>
      </c>
      <c r="E176" s="13">
        <v>36.770400000000002</v>
      </c>
      <c r="F176" s="13">
        <v>1.03E-2</v>
      </c>
      <c r="G176" s="13">
        <v>5.3600000000000002E-2</v>
      </c>
      <c r="H176" s="13">
        <v>33.534500000000001</v>
      </c>
      <c r="I176" s="13">
        <v>0.79479999999999995</v>
      </c>
      <c r="J176" s="13">
        <v>29.845500000000001</v>
      </c>
      <c r="K176" s="13">
        <v>0.2016</v>
      </c>
      <c r="L176" s="13">
        <v>0</v>
      </c>
      <c r="M176" s="13">
        <v>-8.8000000000000005E-3</v>
      </c>
      <c r="N176" s="13">
        <v>-1.5900000000000001E-2</v>
      </c>
      <c r="O176" s="13">
        <v>4.1000000000000003E-3</v>
      </c>
      <c r="P176" s="13">
        <v>5.91E-2</v>
      </c>
      <c r="Q176" s="13">
        <v>101.27379999999999</v>
      </c>
      <c r="S176" s="15">
        <v>61.335581163307197</v>
      </c>
    </row>
    <row r="177" spans="3:19">
      <c r="C177" s="9" t="s">
        <v>804</v>
      </c>
      <c r="D177" s="9" t="s">
        <v>54</v>
      </c>
      <c r="E177" s="13">
        <v>36.280799999999999</v>
      </c>
      <c r="F177" s="13">
        <v>1.52E-2</v>
      </c>
      <c r="G177" s="13">
        <v>-6.9999999999999999E-4</v>
      </c>
      <c r="H177" s="13">
        <v>32.005699999999997</v>
      </c>
      <c r="I177" s="13">
        <v>0.66920000000000002</v>
      </c>
      <c r="J177" s="13">
        <v>31.02</v>
      </c>
      <c r="K177" s="13">
        <v>0.22170000000000001</v>
      </c>
      <c r="L177" s="13">
        <v>2.5000000000000001E-3</v>
      </c>
      <c r="M177" s="13">
        <v>-3.8999999999999998E-3</v>
      </c>
      <c r="N177" s="13">
        <v>2.8899999999999999E-2</v>
      </c>
      <c r="O177" s="13">
        <v>9.7000000000000003E-3</v>
      </c>
      <c r="P177" s="13">
        <v>-3.0499999999999999E-2</v>
      </c>
      <c r="Q177" s="13">
        <v>100.25369999999999</v>
      </c>
      <c r="S177" s="15">
        <v>63.33694372974221</v>
      </c>
    </row>
    <row r="178" spans="3:19">
      <c r="C178" s="9" t="s">
        <v>805</v>
      </c>
      <c r="D178" s="9" t="s">
        <v>54</v>
      </c>
      <c r="E178" s="13">
        <v>35.590499999999999</v>
      </c>
      <c r="F178" s="13">
        <v>6.6E-3</v>
      </c>
      <c r="G178" s="13">
        <v>1.9E-3</v>
      </c>
      <c r="H178" s="13">
        <v>37.548200000000001</v>
      </c>
      <c r="I178" s="13">
        <v>0.79720000000000002</v>
      </c>
      <c r="J178" s="13">
        <v>26.5579</v>
      </c>
      <c r="K178" s="13">
        <v>0.21820000000000001</v>
      </c>
      <c r="L178" s="13">
        <v>-3.09E-2</v>
      </c>
      <c r="M178" s="13">
        <v>-1.35E-2</v>
      </c>
      <c r="N178" s="13">
        <v>2.46E-2</v>
      </c>
      <c r="O178" s="13">
        <v>-1.14E-2</v>
      </c>
      <c r="P178" s="13">
        <v>8.6E-3</v>
      </c>
      <c r="Q178" s="13">
        <v>100.75369999999999</v>
      </c>
      <c r="S178" s="15">
        <v>55.766301168237689</v>
      </c>
    </row>
    <row r="179" spans="3:19">
      <c r="C179" s="9" t="s">
        <v>806</v>
      </c>
      <c r="D179" s="9" t="s">
        <v>54</v>
      </c>
      <c r="E179" s="13">
        <v>36.942100000000003</v>
      </c>
      <c r="F179" s="13">
        <v>6.9999999999999999E-4</v>
      </c>
      <c r="G179" s="13">
        <v>1.3299999999999999E-2</v>
      </c>
      <c r="H179" s="13">
        <v>31.472200000000001</v>
      </c>
      <c r="I179" s="13">
        <v>0.69289999999999996</v>
      </c>
      <c r="J179" s="13">
        <v>31.7242</v>
      </c>
      <c r="K179" s="13">
        <v>0.20979999999999999</v>
      </c>
      <c r="L179" s="13">
        <v>6.6000000000000003E-2</v>
      </c>
      <c r="M179" s="13">
        <v>1.47E-2</v>
      </c>
      <c r="N179" s="13">
        <v>1.5699999999999999E-2</v>
      </c>
      <c r="O179" s="13">
        <v>2.3E-3</v>
      </c>
      <c r="P179" s="13">
        <v>-2.1600000000000001E-2</v>
      </c>
      <c r="Q179" s="13">
        <v>101.15389999999999</v>
      </c>
      <c r="S179" s="15">
        <v>64.243677680943037</v>
      </c>
    </row>
    <row r="180" spans="3:19">
      <c r="C180" s="9" t="s">
        <v>807</v>
      </c>
      <c r="D180" s="9" t="s">
        <v>54</v>
      </c>
      <c r="E180" s="13">
        <v>36.276699999999998</v>
      </c>
      <c r="F180" s="13">
        <v>2.8799999999999999E-2</v>
      </c>
      <c r="G180" s="13">
        <v>3.2399999999999998E-2</v>
      </c>
      <c r="H180" s="13">
        <v>32.652299999999997</v>
      </c>
      <c r="I180" s="13">
        <v>0.71730000000000005</v>
      </c>
      <c r="J180" s="13">
        <v>30.703199999999999</v>
      </c>
      <c r="K180" s="13">
        <v>0.16700000000000001</v>
      </c>
      <c r="L180" s="13">
        <v>-1.9800000000000002E-2</v>
      </c>
      <c r="M180" s="13">
        <v>-8.8000000000000005E-3</v>
      </c>
      <c r="N180" s="13">
        <v>-2.0000000000000001E-4</v>
      </c>
      <c r="O180" s="13">
        <v>-1.67E-2</v>
      </c>
      <c r="P180" s="13">
        <v>-1.95E-2</v>
      </c>
      <c r="Q180" s="13">
        <v>100.5778</v>
      </c>
      <c r="S180" s="15">
        <v>62.631321630938231</v>
      </c>
    </row>
    <row r="181" spans="3:19">
      <c r="C181" s="9" t="s">
        <v>808</v>
      </c>
      <c r="D181" s="9" t="s">
        <v>1580</v>
      </c>
      <c r="E181" s="13">
        <v>36.760199999999998</v>
      </c>
      <c r="F181" s="13">
        <v>-1.5699999999999999E-2</v>
      </c>
      <c r="G181" s="13">
        <v>1.44E-2</v>
      </c>
      <c r="H181" s="13">
        <v>30.150500000000001</v>
      </c>
      <c r="I181" s="13">
        <v>0.59470000000000001</v>
      </c>
      <c r="J181" s="13">
        <v>32.965000000000003</v>
      </c>
      <c r="K181" s="13">
        <v>0.22509999999999999</v>
      </c>
      <c r="L181" s="13">
        <v>4.7999999999999996E-3</v>
      </c>
      <c r="M181" s="13">
        <v>-1.7600000000000001E-2</v>
      </c>
      <c r="N181" s="13">
        <v>-1.1599999999999999E-2</v>
      </c>
      <c r="O181" s="13">
        <v>-1.5E-3</v>
      </c>
      <c r="P181" s="13">
        <v>3.3099999999999997E-2</v>
      </c>
      <c r="Q181" s="13">
        <v>100.7478</v>
      </c>
      <c r="S181" s="15">
        <v>66.088171852460349</v>
      </c>
    </row>
    <row r="182" spans="3:19">
      <c r="C182" s="9" t="s">
        <v>809</v>
      </c>
      <c r="D182" s="9" t="s">
        <v>195</v>
      </c>
      <c r="E182" s="13">
        <v>36.533499999999997</v>
      </c>
      <c r="F182" s="13">
        <v>2.1000000000000001E-2</v>
      </c>
      <c r="G182" s="13">
        <v>0.04</v>
      </c>
      <c r="H182" s="13">
        <v>33.511299999999999</v>
      </c>
      <c r="I182" s="13">
        <v>0.71360000000000001</v>
      </c>
      <c r="J182" s="13">
        <v>30.039300000000001</v>
      </c>
      <c r="K182" s="13">
        <v>0.1741</v>
      </c>
      <c r="L182" s="13">
        <v>3.2300000000000002E-2</v>
      </c>
      <c r="M182" s="13">
        <v>-5.7999999999999996E-3</v>
      </c>
      <c r="N182" s="13">
        <v>-6.3E-3</v>
      </c>
      <c r="O182" s="13">
        <v>-3.5999999999999999E-3</v>
      </c>
      <c r="P182" s="13">
        <v>-2.3E-3</v>
      </c>
      <c r="Q182" s="13">
        <v>101.0651</v>
      </c>
      <c r="S182" s="15">
        <v>61.505349338727775</v>
      </c>
    </row>
    <row r="183" spans="3:19">
      <c r="C183" s="9" t="s">
        <v>810</v>
      </c>
      <c r="D183" s="9" t="s">
        <v>54</v>
      </c>
      <c r="E183" s="13">
        <v>36.9604</v>
      </c>
      <c r="F183" s="13">
        <v>8.6999999999999994E-3</v>
      </c>
      <c r="G183" s="13">
        <v>1.2E-2</v>
      </c>
      <c r="H183" s="13">
        <v>30.912299999999998</v>
      </c>
      <c r="I183" s="13">
        <v>0.61519999999999997</v>
      </c>
      <c r="J183" s="13">
        <v>32.342399999999998</v>
      </c>
      <c r="K183" s="13">
        <v>0.18160000000000001</v>
      </c>
      <c r="L183" s="13">
        <v>3.6400000000000002E-2</v>
      </c>
      <c r="M183" s="13">
        <v>3.6200000000000003E-2</v>
      </c>
      <c r="N183" s="13">
        <v>5.7000000000000002E-3</v>
      </c>
      <c r="O183" s="13">
        <v>2.0000000000000001E-4</v>
      </c>
      <c r="P183" s="13">
        <v>5.8099999999999999E-2</v>
      </c>
      <c r="Q183" s="13">
        <v>101.1694</v>
      </c>
      <c r="S183" s="15">
        <v>65.094733691319348</v>
      </c>
    </row>
    <row r="184" spans="3:19">
      <c r="C184" s="9" t="s">
        <v>811</v>
      </c>
      <c r="D184" s="9" t="s">
        <v>53</v>
      </c>
      <c r="E184" s="13">
        <v>35.866799999999998</v>
      </c>
      <c r="F184" s="13">
        <v>8.3000000000000001E-3</v>
      </c>
      <c r="G184" s="13">
        <v>3.6499999999999998E-2</v>
      </c>
      <c r="H184" s="13">
        <v>34.720799999999997</v>
      </c>
      <c r="I184" s="13">
        <v>0.78300000000000003</v>
      </c>
      <c r="J184" s="13">
        <v>28.849299999999999</v>
      </c>
      <c r="K184" s="13">
        <v>0.19170000000000001</v>
      </c>
      <c r="L184" s="13">
        <v>5.28E-2</v>
      </c>
      <c r="M184" s="13">
        <v>0</v>
      </c>
      <c r="N184" s="13">
        <v>2.4E-2</v>
      </c>
      <c r="O184" s="13">
        <v>-1.2999999999999999E-2</v>
      </c>
      <c r="P184" s="13">
        <v>-2.58E-2</v>
      </c>
      <c r="Q184" s="13">
        <v>100.53319999999999</v>
      </c>
      <c r="S184" s="15">
        <v>59.693919687603895</v>
      </c>
    </row>
    <row r="185" spans="3:19">
      <c r="C185" s="9" t="s">
        <v>812</v>
      </c>
      <c r="D185" s="9" t="s">
        <v>53</v>
      </c>
      <c r="E185" s="13">
        <v>36.974499999999999</v>
      </c>
      <c r="F185" s="13">
        <v>4.0000000000000002E-4</v>
      </c>
      <c r="G185" s="13">
        <v>4.6600000000000003E-2</v>
      </c>
      <c r="H185" s="13">
        <v>29.731200000000001</v>
      </c>
      <c r="I185" s="13">
        <v>0.62209999999999999</v>
      </c>
      <c r="J185" s="13">
        <v>32.814900000000002</v>
      </c>
      <c r="K185" s="13">
        <v>0.20480000000000001</v>
      </c>
      <c r="L185" s="13">
        <v>1.44E-2</v>
      </c>
      <c r="M185" s="13">
        <v>1.17E-2</v>
      </c>
      <c r="N185" s="13">
        <v>-1.5800000000000002E-2</v>
      </c>
      <c r="O185" s="13">
        <v>1.01E-2</v>
      </c>
      <c r="P185" s="13">
        <v>3.0499999999999999E-2</v>
      </c>
      <c r="Q185" s="13">
        <v>100.46120000000001</v>
      </c>
      <c r="S185" s="15">
        <v>66.299433748250365</v>
      </c>
    </row>
    <row r="186" spans="3:19">
      <c r="C186" s="9" t="s">
        <v>813</v>
      </c>
      <c r="D186" s="9" t="s">
        <v>195</v>
      </c>
      <c r="E186" s="13">
        <v>35.981400000000001</v>
      </c>
      <c r="F186" s="13">
        <v>2.9700000000000001E-2</v>
      </c>
      <c r="G186" s="13">
        <v>-1.0200000000000001E-2</v>
      </c>
      <c r="H186" s="13">
        <v>34.272799999999997</v>
      </c>
      <c r="I186" s="13">
        <v>0.71530000000000005</v>
      </c>
      <c r="J186" s="13">
        <v>29.160799999999998</v>
      </c>
      <c r="K186" s="13">
        <v>0.21970000000000001</v>
      </c>
      <c r="L186" s="13">
        <v>0.01</v>
      </c>
      <c r="M186" s="13">
        <v>-6.7999999999999996E-3</v>
      </c>
      <c r="N186" s="13">
        <v>8.3999999999999995E-3</v>
      </c>
      <c r="O186" s="13">
        <v>7.0000000000000001E-3</v>
      </c>
      <c r="P186" s="13">
        <v>0.02</v>
      </c>
      <c r="Q186" s="13">
        <v>100.425</v>
      </c>
      <c r="S186" s="15">
        <v>60.263449411619632</v>
      </c>
    </row>
    <row r="187" spans="3:19">
      <c r="C187" s="9" t="s">
        <v>814</v>
      </c>
      <c r="D187" s="9" t="s">
        <v>1617</v>
      </c>
      <c r="E187" s="13">
        <v>37.046199999999999</v>
      </c>
      <c r="F187" s="13">
        <v>1.9800000000000002E-2</v>
      </c>
      <c r="G187" s="13">
        <v>1.1299999999999999E-2</v>
      </c>
      <c r="H187" s="13">
        <v>30.8749</v>
      </c>
      <c r="I187" s="13">
        <v>0.57789999999999997</v>
      </c>
      <c r="J187" s="13">
        <v>32.694499999999998</v>
      </c>
      <c r="K187" s="13">
        <v>0.1789</v>
      </c>
      <c r="L187" s="13">
        <v>-1.7000000000000001E-2</v>
      </c>
      <c r="M187" s="13">
        <v>-1E-3</v>
      </c>
      <c r="N187" s="13">
        <v>2.3199999999999998E-2</v>
      </c>
      <c r="O187" s="13">
        <v>3.5000000000000001E-3</v>
      </c>
      <c r="P187" s="13">
        <v>5.9799999999999999E-2</v>
      </c>
      <c r="Q187" s="13">
        <v>101.49</v>
      </c>
      <c r="S187" s="15">
        <v>65.36776491083296</v>
      </c>
    </row>
    <row r="188" spans="3:19">
      <c r="C188" s="9" t="s">
        <v>815</v>
      </c>
      <c r="D188" s="9" t="s">
        <v>1618</v>
      </c>
      <c r="E188" s="13">
        <v>36.595500000000001</v>
      </c>
      <c r="F188" s="13">
        <v>-4.8999999999999998E-3</v>
      </c>
      <c r="G188" s="13">
        <v>-3.2000000000000002E-3</v>
      </c>
      <c r="H188" s="13">
        <v>30.6234</v>
      </c>
      <c r="I188" s="13">
        <v>0.65259999999999996</v>
      </c>
      <c r="J188" s="13">
        <v>32.386499999999998</v>
      </c>
      <c r="K188" s="13">
        <v>0.18709999999999999</v>
      </c>
      <c r="L188" s="13">
        <v>-9.7000000000000003E-3</v>
      </c>
      <c r="M188" s="13">
        <v>-1.66E-2</v>
      </c>
      <c r="N188" s="13">
        <v>5.2200000000000003E-2</v>
      </c>
      <c r="O188" s="13">
        <v>6.8999999999999999E-3</v>
      </c>
      <c r="P188" s="13">
        <v>3.9399999999999998E-2</v>
      </c>
      <c r="Q188" s="13">
        <v>100.5437</v>
      </c>
      <c r="S188" s="15">
        <v>65.338644805178561</v>
      </c>
    </row>
    <row r="189" spans="3:19">
      <c r="C189" s="9" t="s">
        <v>1643</v>
      </c>
      <c r="D189" s="9" t="s">
        <v>93</v>
      </c>
      <c r="E189" s="13">
        <v>35.533999999999999</v>
      </c>
      <c r="F189" s="13">
        <v>3.27E-2</v>
      </c>
      <c r="G189" s="13">
        <v>2.2599999999999999E-2</v>
      </c>
      <c r="H189" s="13">
        <v>37.821199999999997</v>
      </c>
      <c r="I189" s="13">
        <v>0.77669999999999995</v>
      </c>
      <c r="J189" s="13">
        <v>26.563099999999999</v>
      </c>
      <c r="K189" s="13">
        <v>0.20519999999999999</v>
      </c>
      <c r="L189" s="13">
        <v>3.09E-2</v>
      </c>
      <c r="M189" s="13">
        <v>-6.7999999999999996E-3</v>
      </c>
      <c r="N189" s="13">
        <v>4.5199999999999997E-2</v>
      </c>
      <c r="O189" s="13">
        <v>1.09E-2</v>
      </c>
      <c r="P189" s="13">
        <v>4.7600000000000003E-2</v>
      </c>
      <c r="Q189" s="13">
        <v>101.0902</v>
      </c>
      <c r="S189" s="15">
        <v>55.592360569155474</v>
      </c>
    </row>
    <row r="190" spans="3:19">
      <c r="C190" s="9" t="s">
        <v>1642</v>
      </c>
      <c r="D190" s="9" t="s">
        <v>53</v>
      </c>
      <c r="E190" s="13">
        <v>36.221699999999998</v>
      </c>
      <c r="F190" s="13">
        <v>1.8E-3</v>
      </c>
      <c r="G190" s="13">
        <v>4.24E-2</v>
      </c>
      <c r="H190" s="13">
        <v>33.9328</v>
      </c>
      <c r="I190" s="13">
        <v>0.73780000000000001</v>
      </c>
      <c r="J190" s="13">
        <v>29.316199999999998</v>
      </c>
      <c r="K190" s="13">
        <v>0.17730000000000001</v>
      </c>
      <c r="L190" s="13">
        <v>3.2500000000000001E-2</v>
      </c>
      <c r="M190" s="13">
        <v>-1.0699999999999999E-2</v>
      </c>
      <c r="N190" s="13">
        <v>-7.7000000000000002E-3</v>
      </c>
      <c r="O190" s="13">
        <v>8.5000000000000006E-3</v>
      </c>
      <c r="P190" s="13">
        <v>3.8399999999999997E-2</v>
      </c>
      <c r="Q190" s="13">
        <v>100.5094</v>
      </c>
      <c r="S190" s="15">
        <v>60.62888971078614</v>
      </c>
    </row>
    <row r="191" spans="3:19">
      <c r="C191" s="9" t="s">
        <v>816</v>
      </c>
      <c r="D191" s="9" t="s">
        <v>196</v>
      </c>
      <c r="E191" s="13">
        <v>36.946399999999997</v>
      </c>
      <c r="F191" s="13">
        <v>3.0999999999999999E-3</v>
      </c>
      <c r="G191" s="13">
        <v>5.21E-2</v>
      </c>
      <c r="H191" s="13">
        <v>30.825199999999999</v>
      </c>
      <c r="I191" s="13">
        <v>0.60550000000000004</v>
      </c>
      <c r="J191" s="13">
        <v>31.9817</v>
      </c>
      <c r="K191" s="13">
        <v>0.16009999999999999</v>
      </c>
      <c r="L191" s="13">
        <v>-1.46E-2</v>
      </c>
      <c r="M191" s="13">
        <v>-1.95E-2</v>
      </c>
      <c r="N191" s="13">
        <v>-4.5999999999999999E-3</v>
      </c>
      <c r="O191" s="13">
        <v>-9.5999999999999992E-3</v>
      </c>
      <c r="P191" s="13">
        <v>1.67E-2</v>
      </c>
      <c r="Q191" s="13">
        <v>100.59059999999999</v>
      </c>
      <c r="S191" s="15">
        <v>64.903778388239019</v>
      </c>
    </row>
    <row r="192" spans="3:19"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S192" s="15"/>
    </row>
    <row r="193" spans="2:19"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S193" s="15"/>
    </row>
    <row r="194" spans="2:19" s="3" customFormat="1">
      <c r="B194" s="12" t="s">
        <v>283</v>
      </c>
      <c r="C194" s="12"/>
      <c r="D194" s="12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12"/>
      <c r="S194" s="26"/>
    </row>
    <row r="195" spans="2:19">
      <c r="C195" s="9" t="s">
        <v>817</v>
      </c>
      <c r="D195" s="9" t="s">
        <v>134</v>
      </c>
      <c r="E195" s="13">
        <v>37.1113</v>
      </c>
      <c r="F195" s="13">
        <v>9.4000000000000004E-3</v>
      </c>
      <c r="G195" s="13">
        <v>4.8500000000000001E-2</v>
      </c>
      <c r="H195" s="13">
        <v>29.574300000000001</v>
      </c>
      <c r="I195" s="13">
        <v>0.68530000000000002</v>
      </c>
      <c r="J195" s="13">
        <v>33.4375</v>
      </c>
      <c r="K195" s="13">
        <v>0.18640000000000001</v>
      </c>
      <c r="L195" s="13">
        <v>-1.44E-2</v>
      </c>
      <c r="M195" s="13">
        <v>-9.7999999999999997E-3</v>
      </c>
      <c r="N195" s="13">
        <v>-1.4999999999999999E-2</v>
      </c>
      <c r="O195" s="13">
        <v>2.8E-3</v>
      </c>
      <c r="P195" s="13">
        <v>9.4999999999999998E-3</v>
      </c>
      <c r="Q195" s="13">
        <v>101.065</v>
      </c>
      <c r="S195" s="15">
        <v>66.835477154530025</v>
      </c>
    </row>
    <row r="196" spans="2:19">
      <c r="C196" s="9" t="s">
        <v>818</v>
      </c>
      <c r="D196" s="9" t="s">
        <v>1580</v>
      </c>
      <c r="E196" s="13">
        <v>36.783299999999997</v>
      </c>
      <c r="F196" s="13">
        <v>-8.5000000000000006E-3</v>
      </c>
      <c r="G196" s="13">
        <v>7.4000000000000003E-3</v>
      </c>
      <c r="H196" s="13">
        <v>30.177600000000002</v>
      </c>
      <c r="I196" s="13">
        <v>0.63390000000000002</v>
      </c>
      <c r="J196" s="13">
        <v>32.447000000000003</v>
      </c>
      <c r="K196" s="13">
        <v>0.15790000000000001</v>
      </c>
      <c r="L196" s="13">
        <v>-5.0900000000000001E-2</v>
      </c>
      <c r="M196" s="13">
        <v>-8.8000000000000005E-3</v>
      </c>
      <c r="N196" s="13">
        <v>-3.7100000000000001E-2</v>
      </c>
      <c r="O196" s="13">
        <v>-8.0000000000000002E-3</v>
      </c>
      <c r="P196" s="13">
        <v>1.15E-2</v>
      </c>
      <c r="Q196" s="13">
        <v>100.2186</v>
      </c>
      <c r="S196" s="15">
        <v>65.712067110699095</v>
      </c>
    </row>
    <row r="197" spans="2:19">
      <c r="C197" s="9" t="s">
        <v>819</v>
      </c>
      <c r="D197" s="9" t="s">
        <v>195</v>
      </c>
      <c r="E197" s="13">
        <v>36.602499999999999</v>
      </c>
      <c r="F197" s="13">
        <v>-2E-3</v>
      </c>
      <c r="G197" s="13">
        <v>6.93E-2</v>
      </c>
      <c r="H197" s="13">
        <v>31.496400000000001</v>
      </c>
      <c r="I197" s="13">
        <v>0.73040000000000005</v>
      </c>
      <c r="J197" s="13">
        <v>31.558299999999999</v>
      </c>
      <c r="K197" s="13">
        <v>0.2059</v>
      </c>
      <c r="L197" s="13">
        <v>-4.8999999999999998E-3</v>
      </c>
      <c r="M197" s="13">
        <v>-1.2699999999999999E-2</v>
      </c>
      <c r="N197" s="13">
        <v>3.2800000000000003E-2</v>
      </c>
      <c r="O197" s="13">
        <v>-6.4000000000000003E-3</v>
      </c>
      <c r="P197" s="13">
        <v>2.2499999999999999E-2</v>
      </c>
      <c r="Q197" s="13">
        <v>100.718</v>
      </c>
      <c r="S197" s="15">
        <v>64.105461513361135</v>
      </c>
    </row>
    <row r="198" spans="2:19">
      <c r="C198" s="9" t="s">
        <v>820</v>
      </c>
      <c r="D198" s="9" t="s">
        <v>93</v>
      </c>
      <c r="E198" s="13">
        <v>38.334099999999999</v>
      </c>
      <c r="F198" s="13">
        <v>1.0800000000000001E-2</v>
      </c>
      <c r="G198" s="13">
        <v>9.5999999999999992E-3</v>
      </c>
      <c r="H198" s="13">
        <v>22.4986</v>
      </c>
      <c r="I198" s="13">
        <v>0.34760000000000002</v>
      </c>
      <c r="J198" s="13">
        <v>39.097099999999998</v>
      </c>
      <c r="K198" s="13">
        <v>0.218</v>
      </c>
      <c r="L198" s="13">
        <v>-2.3E-3</v>
      </c>
      <c r="M198" s="13">
        <v>3.0000000000000001E-3</v>
      </c>
      <c r="N198" s="13">
        <v>1.7299999999999999E-2</v>
      </c>
      <c r="O198" s="13">
        <v>3.8E-3</v>
      </c>
      <c r="P198" s="13">
        <v>4.65E-2</v>
      </c>
      <c r="Q198" s="13">
        <v>100.5864</v>
      </c>
      <c r="S198" s="15">
        <v>75.5945227534922</v>
      </c>
    </row>
    <row r="199" spans="2:19">
      <c r="C199" s="9" t="s">
        <v>821</v>
      </c>
      <c r="D199" s="9" t="s">
        <v>93</v>
      </c>
      <c r="E199" s="13">
        <v>37.191800000000001</v>
      </c>
      <c r="F199" s="13">
        <v>2.5999999999999999E-2</v>
      </c>
      <c r="G199" s="13">
        <v>-7.9000000000000008E-3</v>
      </c>
      <c r="H199" s="13">
        <v>28.618200000000002</v>
      </c>
      <c r="I199" s="13">
        <v>0.5464</v>
      </c>
      <c r="J199" s="13">
        <v>33.742800000000003</v>
      </c>
      <c r="K199" s="13">
        <v>0.1711</v>
      </c>
      <c r="L199" s="13">
        <v>-7.1999999999999998E-3</v>
      </c>
      <c r="M199" s="13">
        <v>-9.7999999999999997E-3</v>
      </c>
      <c r="N199" s="13">
        <v>1.4E-3</v>
      </c>
      <c r="O199" s="13">
        <v>2.2800000000000001E-2</v>
      </c>
      <c r="P199" s="13">
        <v>1.9900000000000001E-2</v>
      </c>
      <c r="Q199" s="13">
        <v>100.34050000000001</v>
      </c>
      <c r="S199" s="15">
        <v>67.75871293649864</v>
      </c>
    </row>
    <row r="200" spans="2:19">
      <c r="C200" s="9" t="s">
        <v>822</v>
      </c>
      <c r="D200" s="9" t="s">
        <v>134</v>
      </c>
      <c r="E200" s="13">
        <v>36.318899999999999</v>
      </c>
      <c r="F200" s="13">
        <v>6.0000000000000001E-3</v>
      </c>
      <c r="G200" s="13">
        <v>6.9999999999999999E-4</v>
      </c>
      <c r="H200" s="13">
        <v>32.729199999999999</v>
      </c>
      <c r="I200" s="13">
        <v>0.72660000000000002</v>
      </c>
      <c r="J200" s="13">
        <v>30.590499999999999</v>
      </c>
      <c r="K200" s="13">
        <v>0.2122</v>
      </c>
      <c r="L200" s="13">
        <v>-3.4700000000000002E-2</v>
      </c>
      <c r="M200" s="13">
        <v>-2.0500000000000001E-2</v>
      </c>
      <c r="N200" s="13">
        <v>-3.0999999999999999E-3</v>
      </c>
      <c r="O200" s="13">
        <v>1.46E-2</v>
      </c>
      <c r="P200" s="13">
        <v>4.7500000000000001E-2</v>
      </c>
      <c r="Q200" s="13">
        <v>100.64619999999999</v>
      </c>
      <c r="S200" s="15">
        <v>62.490091720250682</v>
      </c>
    </row>
    <row r="201" spans="2:19">
      <c r="C201" s="9" t="s">
        <v>823</v>
      </c>
      <c r="D201" s="9" t="s">
        <v>54</v>
      </c>
      <c r="E201" s="13">
        <v>37.669600000000003</v>
      </c>
      <c r="F201" s="13">
        <v>1.23E-2</v>
      </c>
      <c r="G201" s="13">
        <v>-2.8899999999999999E-2</v>
      </c>
      <c r="H201" s="13">
        <v>26.9938</v>
      </c>
      <c r="I201" s="13">
        <v>0.58460000000000001</v>
      </c>
      <c r="J201" s="13">
        <v>35.589199999999998</v>
      </c>
      <c r="K201" s="13">
        <v>0.15909999999999999</v>
      </c>
      <c r="L201" s="13">
        <v>4.7000000000000002E-3</v>
      </c>
      <c r="M201" s="13">
        <v>1.09E-2</v>
      </c>
      <c r="N201" s="13">
        <v>2.53E-2</v>
      </c>
      <c r="O201" s="13">
        <v>-2.2000000000000001E-3</v>
      </c>
      <c r="P201" s="13">
        <v>-1.5100000000000001E-2</v>
      </c>
      <c r="Q201" s="13">
        <v>101.04940000000001</v>
      </c>
      <c r="S201" s="15">
        <v>70.1492687721652</v>
      </c>
    </row>
    <row r="202" spans="2:19">
      <c r="C202" s="9" t="s">
        <v>824</v>
      </c>
      <c r="D202" s="9" t="s">
        <v>54</v>
      </c>
      <c r="E202" s="13">
        <v>37.247300000000003</v>
      </c>
      <c r="F202" s="13">
        <v>6.1000000000000004E-3</v>
      </c>
      <c r="G202" s="13">
        <v>5.3E-3</v>
      </c>
      <c r="H202" s="13">
        <v>27.254899999999999</v>
      </c>
      <c r="I202" s="13">
        <v>0.54659999999999997</v>
      </c>
      <c r="J202" s="13">
        <v>35.490299999999998</v>
      </c>
      <c r="K202" s="13">
        <v>0.14810000000000001</v>
      </c>
      <c r="L202" s="13">
        <v>5.8999999999999997E-2</v>
      </c>
      <c r="M202" s="13">
        <v>-2.1700000000000001E-2</v>
      </c>
      <c r="N202" s="13">
        <v>-3.8E-3</v>
      </c>
      <c r="O202" s="13">
        <v>-2.8999999999999998E-3</v>
      </c>
      <c r="P202" s="13">
        <v>2.7799999999999998E-2</v>
      </c>
      <c r="Q202" s="13">
        <v>100.7855</v>
      </c>
      <c r="S202" s="15">
        <v>69.888777308105134</v>
      </c>
    </row>
    <row r="203" spans="2:19">
      <c r="C203" s="9" t="s">
        <v>825</v>
      </c>
      <c r="D203" s="9" t="s">
        <v>54</v>
      </c>
      <c r="E203" s="13">
        <v>36.419199999999996</v>
      </c>
      <c r="F203" s="13">
        <v>1.21E-2</v>
      </c>
      <c r="G203" s="13">
        <v>-2.0999999999999999E-3</v>
      </c>
      <c r="H203" s="13">
        <v>31.930499999999999</v>
      </c>
      <c r="I203" s="13">
        <v>0.68420000000000003</v>
      </c>
      <c r="J203" s="13">
        <v>31.0932</v>
      </c>
      <c r="K203" s="13">
        <v>0.1946</v>
      </c>
      <c r="L203" s="13">
        <v>-2.5000000000000001E-3</v>
      </c>
      <c r="M203" s="13">
        <v>-1.77E-2</v>
      </c>
      <c r="N203" s="13">
        <v>2.86E-2</v>
      </c>
      <c r="O203" s="13">
        <v>2.9999999999999997E-4</v>
      </c>
      <c r="P203" s="13">
        <v>5.0900000000000001E-2</v>
      </c>
      <c r="Q203" s="13">
        <v>100.4136</v>
      </c>
      <c r="S203" s="15">
        <v>63.446231554266539</v>
      </c>
    </row>
    <row r="204" spans="2:19">
      <c r="C204" s="9" t="s">
        <v>826</v>
      </c>
      <c r="D204" s="9" t="s">
        <v>196</v>
      </c>
      <c r="E204" s="13">
        <v>38.999299999999998</v>
      </c>
      <c r="F204" s="13">
        <v>1.9199999999999998E-2</v>
      </c>
      <c r="G204" s="13">
        <v>2.18E-2</v>
      </c>
      <c r="H204" s="13">
        <v>19.746500000000001</v>
      </c>
      <c r="I204" s="13">
        <v>0.32519999999999999</v>
      </c>
      <c r="J204" s="13">
        <v>41.315199999999997</v>
      </c>
      <c r="K204" s="13">
        <v>0.15310000000000001</v>
      </c>
      <c r="L204" s="13">
        <v>2.87E-2</v>
      </c>
      <c r="M204" s="13">
        <v>1.6E-2</v>
      </c>
      <c r="N204" s="13">
        <v>-2.92E-2</v>
      </c>
      <c r="O204" s="13">
        <v>1.18E-2</v>
      </c>
      <c r="P204" s="13">
        <v>7.7700000000000005E-2</v>
      </c>
      <c r="Q204" s="13">
        <v>100.7145</v>
      </c>
      <c r="S204" s="15">
        <v>78.855466763871448</v>
      </c>
    </row>
    <row r="205" spans="2:19">
      <c r="C205" s="9" t="s">
        <v>827</v>
      </c>
      <c r="D205" s="9" t="s">
        <v>1580</v>
      </c>
      <c r="E205" s="13">
        <v>37.3703</v>
      </c>
      <c r="F205" s="13">
        <v>8.6E-3</v>
      </c>
      <c r="G205" s="13">
        <v>5.7099999999999998E-2</v>
      </c>
      <c r="H205" s="13">
        <v>28.049099999999999</v>
      </c>
      <c r="I205" s="13">
        <v>0.58930000000000005</v>
      </c>
      <c r="J205" s="13">
        <v>34.6447</v>
      </c>
      <c r="K205" s="13">
        <v>0.16450000000000001</v>
      </c>
      <c r="L205" s="13">
        <v>2.3999999999999998E-3</v>
      </c>
      <c r="M205" s="13">
        <v>7.9000000000000008E-3</v>
      </c>
      <c r="N205" s="13">
        <v>1.6E-2</v>
      </c>
      <c r="O205" s="13">
        <v>4.1999999999999997E-3</v>
      </c>
      <c r="P205" s="13">
        <v>-3.7999999999999999E-2</v>
      </c>
      <c r="Q205" s="13">
        <v>100.91419999999999</v>
      </c>
      <c r="S205" s="15">
        <v>68.765292360794334</v>
      </c>
    </row>
    <row r="206" spans="2:19">
      <c r="C206" s="9" t="s">
        <v>828</v>
      </c>
      <c r="D206" s="9" t="s">
        <v>195</v>
      </c>
      <c r="E206" s="13">
        <v>36.796500000000002</v>
      </c>
      <c r="F206" s="13">
        <v>-1.2699999999999999E-2</v>
      </c>
      <c r="G206" s="13">
        <v>2.3300000000000001E-2</v>
      </c>
      <c r="H206" s="13">
        <v>29.321999999999999</v>
      </c>
      <c r="I206" s="13">
        <v>0.62190000000000001</v>
      </c>
      <c r="J206" s="13">
        <v>33.116</v>
      </c>
      <c r="K206" s="13">
        <v>0.20830000000000001</v>
      </c>
      <c r="L206" s="13">
        <v>0</v>
      </c>
      <c r="M206" s="13">
        <v>-8.8999999999999999E-3</v>
      </c>
      <c r="N206" s="13">
        <v>1.8499999999999999E-2</v>
      </c>
      <c r="O206" s="13">
        <v>-3.0000000000000001E-3</v>
      </c>
      <c r="P206" s="13">
        <v>1.8599999999999998E-2</v>
      </c>
      <c r="Q206" s="13">
        <v>100.1251</v>
      </c>
      <c r="S206" s="15">
        <v>66.81122739814252</v>
      </c>
    </row>
    <row r="207" spans="2:19">
      <c r="C207" s="9" t="s">
        <v>829</v>
      </c>
      <c r="D207" s="9" t="s">
        <v>93</v>
      </c>
      <c r="E207" s="13">
        <v>37.1218</v>
      </c>
      <c r="F207" s="13">
        <v>1.55E-2</v>
      </c>
      <c r="G207" s="13">
        <v>5.4300000000000001E-2</v>
      </c>
      <c r="H207" s="13">
        <v>28.2057</v>
      </c>
      <c r="I207" s="13">
        <v>0.53759999999999997</v>
      </c>
      <c r="J207" s="13">
        <v>34.494199999999999</v>
      </c>
      <c r="K207" s="13">
        <v>0.19800000000000001</v>
      </c>
      <c r="L207" s="13">
        <v>2.63E-2</v>
      </c>
      <c r="M207" s="13">
        <v>9.9000000000000008E-3</v>
      </c>
      <c r="N207" s="13">
        <v>-1.0800000000000001E-2</v>
      </c>
      <c r="O207" s="13">
        <v>-1.06E-2</v>
      </c>
      <c r="P207" s="13">
        <v>-1.2500000000000001E-2</v>
      </c>
      <c r="Q207" s="13">
        <v>100.66330000000001</v>
      </c>
      <c r="S207" s="15">
        <v>68.551804917763334</v>
      </c>
    </row>
    <row r="208" spans="2:19">
      <c r="C208" s="9" t="s">
        <v>830</v>
      </c>
      <c r="D208" s="9" t="s">
        <v>53</v>
      </c>
      <c r="E208" s="13">
        <v>37.313800000000001</v>
      </c>
      <c r="F208" s="13">
        <v>1.0800000000000001E-2</v>
      </c>
      <c r="G208" s="13">
        <v>-1.1000000000000001E-3</v>
      </c>
      <c r="H208" s="13">
        <v>29.372</v>
      </c>
      <c r="I208" s="13">
        <v>0.60699999999999998</v>
      </c>
      <c r="J208" s="13">
        <v>33.424900000000001</v>
      </c>
      <c r="K208" s="13">
        <v>0.2296</v>
      </c>
      <c r="L208" s="13">
        <v>3.3799999999999997E-2</v>
      </c>
      <c r="M208" s="13">
        <v>9.9000000000000008E-3</v>
      </c>
      <c r="N208" s="13">
        <v>2.7699999999999999E-2</v>
      </c>
      <c r="O208" s="13">
        <v>-6.0000000000000001E-3</v>
      </c>
      <c r="P208" s="13">
        <v>2.41E-2</v>
      </c>
      <c r="Q208" s="13">
        <v>101.0536</v>
      </c>
      <c r="S208" s="15">
        <v>66.979108645960068</v>
      </c>
    </row>
    <row r="209" spans="2:19">
      <c r="C209" s="9" t="s">
        <v>831</v>
      </c>
      <c r="D209" s="9" t="s">
        <v>93</v>
      </c>
      <c r="E209" s="13">
        <v>37.0642</v>
      </c>
      <c r="F209" s="13">
        <v>1.84E-2</v>
      </c>
      <c r="G209" s="13">
        <v>2.76E-2</v>
      </c>
      <c r="H209" s="13">
        <v>29.832599999999999</v>
      </c>
      <c r="I209" s="13">
        <v>0.59260000000000002</v>
      </c>
      <c r="J209" s="13">
        <v>32.906500000000001</v>
      </c>
      <c r="K209" s="13">
        <v>0.16889999999999999</v>
      </c>
      <c r="L209" s="13">
        <v>3.4000000000000002E-2</v>
      </c>
      <c r="M209" s="13">
        <v>2E-3</v>
      </c>
      <c r="N209" s="13">
        <v>-3.3E-3</v>
      </c>
      <c r="O209" s="13">
        <v>1.23E-2</v>
      </c>
      <c r="P209" s="13">
        <v>-5.5100000000000003E-2</v>
      </c>
      <c r="Q209" s="13">
        <v>100.65900000000001</v>
      </c>
      <c r="S209" s="15">
        <v>66.285641421638886</v>
      </c>
    </row>
    <row r="210" spans="2:19"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S210" s="15"/>
    </row>
    <row r="211" spans="2:19"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S211" s="15"/>
    </row>
    <row r="212" spans="2:19" s="3" customFormat="1">
      <c r="B212" s="12" t="s">
        <v>305</v>
      </c>
      <c r="C212" s="12"/>
      <c r="D212" s="12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12"/>
      <c r="S212" s="26"/>
    </row>
    <row r="213" spans="2:19">
      <c r="C213" s="9" t="s">
        <v>832</v>
      </c>
      <c r="D213" s="9" t="s">
        <v>1580</v>
      </c>
      <c r="E213" s="13">
        <v>38.701900000000002</v>
      </c>
      <c r="F213" s="13">
        <v>1.1299999999999999E-2</v>
      </c>
      <c r="G213" s="13">
        <v>4.3200000000000002E-2</v>
      </c>
      <c r="H213" s="13">
        <v>21.852900000000002</v>
      </c>
      <c r="I213" s="13">
        <v>0.36720000000000003</v>
      </c>
      <c r="J213" s="13">
        <v>39.617100000000001</v>
      </c>
      <c r="K213" s="13">
        <v>0.14219999999999999</v>
      </c>
      <c r="L213" s="13">
        <v>-1.5800000000000002E-2</v>
      </c>
      <c r="M213" s="13">
        <v>-8.0000000000000002E-3</v>
      </c>
      <c r="N213" s="13">
        <v>1.9300000000000001E-2</v>
      </c>
      <c r="O213" s="13">
        <v>1.9900000000000001E-2</v>
      </c>
      <c r="P213" s="13">
        <v>3.2000000000000001E-2</v>
      </c>
      <c r="Q213" s="13">
        <v>100.8068</v>
      </c>
      <c r="S213" s="15">
        <v>76.36702919223427</v>
      </c>
    </row>
    <row r="214" spans="2:19">
      <c r="C214" s="9" t="s">
        <v>833</v>
      </c>
      <c r="D214" s="9" t="s">
        <v>195</v>
      </c>
      <c r="E214" s="13">
        <v>37.546700000000001</v>
      </c>
      <c r="F214" s="13">
        <v>1.5900000000000001E-2</v>
      </c>
      <c r="G214" s="13">
        <v>-2.64E-2</v>
      </c>
      <c r="H214" s="13">
        <v>24.588999999999999</v>
      </c>
      <c r="I214" s="13">
        <v>0.45829999999999999</v>
      </c>
      <c r="J214" s="13">
        <v>37.501600000000003</v>
      </c>
      <c r="K214" s="13">
        <v>0.1552</v>
      </c>
      <c r="L214" s="13">
        <v>3.0200000000000001E-2</v>
      </c>
      <c r="M214" s="13">
        <v>-7.0000000000000001E-3</v>
      </c>
      <c r="N214" s="13">
        <v>-4.5999999999999999E-3</v>
      </c>
      <c r="O214" s="13">
        <v>1.1599999999999999E-2</v>
      </c>
      <c r="P214" s="13">
        <v>7.7299999999999994E-2</v>
      </c>
      <c r="Q214" s="13">
        <v>100.38590000000001</v>
      </c>
      <c r="S214" s="15">
        <v>73.107144583422084</v>
      </c>
    </row>
    <row r="215" spans="2:19">
      <c r="C215" s="9" t="s">
        <v>834</v>
      </c>
      <c r="D215" s="9" t="s">
        <v>93</v>
      </c>
      <c r="E215" s="13">
        <v>37.733400000000003</v>
      </c>
      <c r="F215" s="13">
        <v>1.23E-2</v>
      </c>
      <c r="G215" s="13">
        <v>1.15E-2</v>
      </c>
      <c r="H215" s="13">
        <v>26.494599999999998</v>
      </c>
      <c r="I215" s="13">
        <v>0.5171</v>
      </c>
      <c r="J215" s="13">
        <v>35.781199999999998</v>
      </c>
      <c r="K215" s="13">
        <v>0.17130000000000001</v>
      </c>
      <c r="L215" s="13">
        <v>-2.1299999999999999E-2</v>
      </c>
      <c r="M215" s="13">
        <v>-7.0000000000000001E-3</v>
      </c>
      <c r="N215" s="13">
        <v>1.6299999999999999E-2</v>
      </c>
      <c r="O215" s="13">
        <v>1E-3</v>
      </c>
      <c r="P215" s="13">
        <v>-9.5999999999999992E-3</v>
      </c>
      <c r="Q215" s="13">
        <v>100.73860000000001</v>
      </c>
      <c r="S215" s="15">
        <v>70.650355611157352</v>
      </c>
    </row>
    <row r="216" spans="2:19">
      <c r="C216" s="9" t="s">
        <v>835</v>
      </c>
      <c r="D216" s="9" t="s">
        <v>93</v>
      </c>
      <c r="E216" s="13">
        <v>37.043999999999997</v>
      </c>
      <c r="F216" s="13">
        <v>-7.0000000000000001E-3</v>
      </c>
      <c r="G216" s="13">
        <v>5.4000000000000003E-3</v>
      </c>
      <c r="H216" s="13">
        <v>29.874600000000001</v>
      </c>
      <c r="I216" s="13">
        <v>0.57920000000000005</v>
      </c>
      <c r="J216" s="13">
        <v>32.990900000000003</v>
      </c>
      <c r="K216" s="13">
        <v>0.14130000000000001</v>
      </c>
      <c r="L216" s="13">
        <v>1.2200000000000001E-2</v>
      </c>
      <c r="M216" s="13">
        <v>-8.8999999999999999E-3</v>
      </c>
      <c r="N216" s="13">
        <v>1.21E-2</v>
      </c>
      <c r="O216" s="13">
        <v>2.9999999999999997E-4</v>
      </c>
      <c r="P216" s="13">
        <v>2.3E-3</v>
      </c>
      <c r="Q216" s="13">
        <v>100.6623</v>
      </c>
      <c r="S216" s="15">
        <v>66.311441401631811</v>
      </c>
    </row>
    <row r="217" spans="2:19">
      <c r="C217" s="9" t="s">
        <v>1646</v>
      </c>
      <c r="D217" s="9" t="s">
        <v>93</v>
      </c>
      <c r="E217" s="13">
        <v>37.118200000000002</v>
      </c>
      <c r="F217" s="13">
        <v>2.3E-2</v>
      </c>
      <c r="G217" s="13">
        <v>-1.5100000000000001E-2</v>
      </c>
      <c r="H217" s="13">
        <v>28.112400000000001</v>
      </c>
      <c r="I217" s="13">
        <v>0.60589999999999999</v>
      </c>
      <c r="J217" s="13">
        <v>34.306600000000003</v>
      </c>
      <c r="K217" s="13">
        <v>0.189</v>
      </c>
      <c r="L217" s="13">
        <v>-2.8899999999999999E-2</v>
      </c>
      <c r="M217" s="13">
        <v>2E-3</v>
      </c>
      <c r="N217" s="13">
        <v>1.8700000000000001E-2</v>
      </c>
      <c r="O217" s="13">
        <v>-1.5699999999999999E-2</v>
      </c>
      <c r="P217" s="13">
        <v>0.05</v>
      </c>
      <c r="Q217" s="13">
        <v>100.4258</v>
      </c>
      <c r="S217" s="15">
        <v>68.505649391267426</v>
      </c>
    </row>
    <row r="218" spans="2:19">
      <c r="C218" s="9" t="s">
        <v>1647</v>
      </c>
      <c r="D218" s="9" t="s">
        <v>54</v>
      </c>
      <c r="E218" s="13">
        <v>38.365200000000002</v>
      </c>
      <c r="F218" s="13">
        <v>-3.0000000000000001E-3</v>
      </c>
      <c r="G218" s="13">
        <v>-3.3E-3</v>
      </c>
      <c r="H218" s="13">
        <v>22.8613</v>
      </c>
      <c r="I218" s="13">
        <v>0.39400000000000002</v>
      </c>
      <c r="J218" s="13">
        <v>38.6526</v>
      </c>
      <c r="K218" s="13">
        <v>0.1479</v>
      </c>
      <c r="L218" s="13">
        <v>-1.37E-2</v>
      </c>
      <c r="M218" s="13">
        <v>8.9999999999999993E-3</v>
      </c>
      <c r="N218" s="13">
        <v>3.3500000000000002E-2</v>
      </c>
      <c r="O218" s="13">
        <v>7.6E-3</v>
      </c>
      <c r="P218" s="13">
        <v>2.5999999999999999E-3</v>
      </c>
      <c r="Q218" s="13">
        <v>100.4735</v>
      </c>
      <c r="S218" s="15">
        <v>75.084977186319762</v>
      </c>
    </row>
    <row r="219" spans="2:19">
      <c r="C219" s="9" t="s">
        <v>836</v>
      </c>
      <c r="D219" s="9" t="s">
        <v>54</v>
      </c>
      <c r="E219" s="13">
        <v>38.185099999999998</v>
      </c>
      <c r="F219" s="13">
        <v>2.2100000000000002E-2</v>
      </c>
      <c r="G219" s="13">
        <v>2.2100000000000002E-2</v>
      </c>
      <c r="H219" s="13">
        <v>22.572600000000001</v>
      </c>
      <c r="I219" s="13">
        <v>0.37569999999999998</v>
      </c>
      <c r="J219" s="13">
        <v>38.8035</v>
      </c>
      <c r="K219" s="13">
        <v>0.15409999999999999</v>
      </c>
      <c r="L219" s="13">
        <v>0</v>
      </c>
      <c r="M219" s="13">
        <v>-5.0000000000000001E-3</v>
      </c>
      <c r="N219" s="13">
        <v>-1.01E-2</v>
      </c>
      <c r="O219" s="13">
        <v>1.03E-2</v>
      </c>
      <c r="P219" s="13">
        <v>5.1200000000000002E-2</v>
      </c>
      <c r="Q219" s="13">
        <v>100.19670000000001</v>
      </c>
      <c r="S219" s="15">
        <v>75.394321349924979</v>
      </c>
    </row>
    <row r="220" spans="2:19">
      <c r="C220" s="9" t="s">
        <v>837</v>
      </c>
      <c r="D220" s="9" t="s">
        <v>1580</v>
      </c>
      <c r="E220" s="13">
        <v>38.375900000000001</v>
      </c>
      <c r="F220" s="13">
        <v>8.8000000000000005E-3</v>
      </c>
      <c r="G220" s="13">
        <v>2.0400000000000001E-2</v>
      </c>
      <c r="H220" s="13">
        <v>22.470400000000001</v>
      </c>
      <c r="I220" s="13">
        <v>0.37669999999999998</v>
      </c>
      <c r="J220" s="13">
        <v>39.167200000000001</v>
      </c>
      <c r="K220" s="13">
        <v>0.15260000000000001</v>
      </c>
      <c r="L220" s="13">
        <v>6.7999999999999996E-3</v>
      </c>
      <c r="M220" s="13">
        <v>1.6E-2</v>
      </c>
      <c r="N220" s="13">
        <v>1.24E-2</v>
      </c>
      <c r="O220" s="13">
        <v>-1E-3</v>
      </c>
      <c r="P220" s="13">
        <v>6.4899999999999999E-2</v>
      </c>
      <c r="Q220" s="13">
        <v>100.6721</v>
      </c>
      <c r="S220" s="15">
        <v>75.650667175537251</v>
      </c>
    </row>
    <row r="221" spans="2:19">
      <c r="C221" s="9" t="s">
        <v>838</v>
      </c>
      <c r="D221" s="9" t="s">
        <v>195</v>
      </c>
      <c r="E221" s="13">
        <v>39.065100000000001</v>
      </c>
      <c r="F221" s="13">
        <v>1.9E-2</v>
      </c>
      <c r="G221" s="13">
        <v>2.5100000000000001E-2</v>
      </c>
      <c r="H221" s="13">
        <v>23.648499999999999</v>
      </c>
      <c r="I221" s="13">
        <v>0.45800000000000002</v>
      </c>
      <c r="J221" s="13">
        <v>37.9223</v>
      </c>
      <c r="K221" s="13">
        <v>0.16950000000000001</v>
      </c>
      <c r="L221" s="13">
        <v>-6.8999999999999999E-3</v>
      </c>
      <c r="M221" s="13">
        <v>1.2999999999999999E-2</v>
      </c>
      <c r="N221" s="13">
        <v>-4.0500000000000001E-2</v>
      </c>
      <c r="O221" s="13">
        <v>6.9999999999999999E-4</v>
      </c>
      <c r="P221" s="13">
        <v>6.25E-2</v>
      </c>
      <c r="Q221" s="13">
        <v>101.38379999999999</v>
      </c>
      <c r="S221" s="15">
        <v>74.081727296635847</v>
      </c>
    </row>
    <row r="222" spans="2:19">
      <c r="C222" s="9" t="s">
        <v>839</v>
      </c>
      <c r="D222" s="9" t="s">
        <v>1580</v>
      </c>
      <c r="E222" s="13">
        <v>38.722700000000003</v>
      </c>
      <c r="F222" s="13">
        <v>-1.6999999999999999E-3</v>
      </c>
      <c r="G222" s="13">
        <v>-2.3E-3</v>
      </c>
      <c r="H222" s="13">
        <v>21.817399999999999</v>
      </c>
      <c r="I222" s="13">
        <v>0.39419999999999999</v>
      </c>
      <c r="J222" s="13">
        <v>39.842799999999997</v>
      </c>
      <c r="K222" s="13">
        <v>0.16370000000000001</v>
      </c>
      <c r="L222" s="13">
        <v>2.4799999999999999E-2</v>
      </c>
      <c r="M222" s="13">
        <v>-1.0999999999999999E-2</v>
      </c>
      <c r="N222" s="13">
        <v>-7.4999999999999997E-3</v>
      </c>
      <c r="O222" s="13">
        <v>-6.8999999999999999E-3</v>
      </c>
      <c r="P222" s="13">
        <v>8.7499999999999994E-2</v>
      </c>
      <c r="Q222" s="13">
        <v>101.0531</v>
      </c>
      <c r="S222" s="15">
        <v>76.49864465848583</v>
      </c>
    </row>
    <row r="223" spans="2:19">
      <c r="C223" s="9" t="s">
        <v>840</v>
      </c>
      <c r="D223" s="9" t="s">
        <v>195</v>
      </c>
      <c r="E223" s="13">
        <v>38.545999999999999</v>
      </c>
      <c r="F223" s="13">
        <v>1.7000000000000001E-2</v>
      </c>
      <c r="G223" s="13">
        <v>-1.2200000000000001E-2</v>
      </c>
      <c r="H223" s="13">
        <v>22.2605</v>
      </c>
      <c r="I223" s="13">
        <v>0.40849999999999997</v>
      </c>
      <c r="J223" s="13">
        <v>39.235199999999999</v>
      </c>
      <c r="K223" s="13">
        <v>0.1477</v>
      </c>
      <c r="L223" s="13">
        <v>6.7999999999999996E-3</v>
      </c>
      <c r="M223" s="13">
        <v>1E-3</v>
      </c>
      <c r="N223" s="13">
        <v>-4.1999999999999997E-3</v>
      </c>
      <c r="O223" s="13">
        <v>2.9999999999999997E-4</v>
      </c>
      <c r="P223" s="13">
        <v>1.5800000000000002E-2</v>
      </c>
      <c r="Q223" s="13">
        <v>100.6387</v>
      </c>
      <c r="S223" s="15">
        <v>75.854912584555365</v>
      </c>
    </row>
    <row r="224" spans="2:19">
      <c r="C224" s="9" t="s">
        <v>841</v>
      </c>
      <c r="D224" s="9" t="s">
        <v>195</v>
      </c>
      <c r="E224" s="13">
        <v>38.160899999999998</v>
      </c>
      <c r="F224" s="13">
        <v>1.32E-2</v>
      </c>
      <c r="G224" s="13">
        <v>3.5000000000000003E-2</v>
      </c>
      <c r="H224" s="13">
        <v>24.647300000000001</v>
      </c>
      <c r="I224" s="13">
        <v>0.48449999999999999</v>
      </c>
      <c r="J224" s="13">
        <v>37.357700000000001</v>
      </c>
      <c r="K224" s="13">
        <v>0.1525</v>
      </c>
      <c r="L224" s="13">
        <v>-4.1599999999999998E-2</v>
      </c>
      <c r="M224" s="13">
        <v>-4.0000000000000001E-3</v>
      </c>
      <c r="N224" s="13">
        <v>8.6999999999999994E-3</v>
      </c>
      <c r="O224" s="13">
        <v>-1.29E-2</v>
      </c>
      <c r="P224" s="13">
        <v>6.7900000000000002E-2</v>
      </c>
      <c r="Q224" s="13">
        <v>100.9276</v>
      </c>
      <c r="S224" s="15">
        <v>72.984823521274663</v>
      </c>
    </row>
    <row r="225" spans="2:19">
      <c r="C225" s="9" t="s">
        <v>842</v>
      </c>
      <c r="D225" s="9" t="s">
        <v>1580</v>
      </c>
      <c r="E225" s="13">
        <v>38.297199999999997</v>
      </c>
      <c r="F225" s="13">
        <v>1.1900000000000001E-2</v>
      </c>
      <c r="G225" s="13">
        <v>-1.6799999999999999E-2</v>
      </c>
      <c r="H225" s="13">
        <v>22.3628</v>
      </c>
      <c r="I225" s="13">
        <v>0.47510000000000002</v>
      </c>
      <c r="J225" s="13">
        <v>39.780299999999997</v>
      </c>
      <c r="K225" s="13">
        <v>0.16739999999999999</v>
      </c>
      <c r="L225" s="13">
        <v>2.9399999999999999E-2</v>
      </c>
      <c r="M225" s="13">
        <v>1.29E-2</v>
      </c>
      <c r="N225" s="13">
        <v>-1.4999999999999999E-2</v>
      </c>
      <c r="O225" s="13">
        <v>-9.7999999999999997E-3</v>
      </c>
      <c r="P225" s="13">
        <v>2.2499999999999999E-2</v>
      </c>
      <c r="Q225" s="13">
        <v>101.15949999999999</v>
      </c>
      <c r="S225" s="15">
        <v>76.023238743584329</v>
      </c>
    </row>
    <row r="226" spans="2:19">
      <c r="C226" s="9" t="s">
        <v>843</v>
      </c>
      <c r="D226" s="9" t="s">
        <v>93</v>
      </c>
      <c r="E226" s="13">
        <v>36.520499999999998</v>
      </c>
      <c r="F226" s="13">
        <v>5.0000000000000001E-4</v>
      </c>
      <c r="G226" s="13">
        <v>-7.7999999999999996E-3</v>
      </c>
      <c r="H226" s="13">
        <v>32.322400000000002</v>
      </c>
      <c r="I226" s="13">
        <v>0.58860000000000001</v>
      </c>
      <c r="J226" s="13">
        <v>30.923200000000001</v>
      </c>
      <c r="K226" s="13">
        <v>0.19309999999999999</v>
      </c>
      <c r="L226" s="13">
        <v>9.9000000000000008E-3</v>
      </c>
      <c r="M226" s="13">
        <v>1.37E-2</v>
      </c>
      <c r="N226" s="13">
        <v>4.0500000000000001E-2</v>
      </c>
      <c r="O226" s="13">
        <v>5.4000000000000003E-3</v>
      </c>
      <c r="P226" s="13">
        <v>2.6499999999999999E-2</v>
      </c>
      <c r="Q226" s="13">
        <v>100.6442</v>
      </c>
      <c r="S226" s="15">
        <v>63.035201544277044</v>
      </c>
    </row>
    <row r="227" spans="2:19">
      <c r="C227" s="9" t="s">
        <v>844</v>
      </c>
      <c r="D227" s="9" t="s">
        <v>93</v>
      </c>
      <c r="E227" s="13">
        <v>38.613999999999997</v>
      </c>
      <c r="F227" s="13">
        <v>-7.1999999999999998E-3</v>
      </c>
      <c r="G227" s="13">
        <v>-1.8E-3</v>
      </c>
      <c r="H227" s="13">
        <v>22.381</v>
      </c>
      <c r="I227" s="13">
        <v>0.39460000000000001</v>
      </c>
      <c r="J227" s="13">
        <v>38.906999999999996</v>
      </c>
      <c r="K227" s="13">
        <v>0.14990000000000001</v>
      </c>
      <c r="L227" s="13">
        <v>1.3599999999999999E-2</v>
      </c>
      <c r="M227" s="13">
        <v>-9.9000000000000008E-3</v>
      </c>
      <c r="N227" s="13">
        <v>-3.7499999999999999E-2</v>
      </c>
      <c r="O227" s="13">
        <v>-2.0999999999999999E-3</v>
      </c>
      <c r="P227" s="13">
        <v>6.9900000000000004E-2</v>
      </c>
      <c r="Q227" s="13">
        <v>100.53</v>
      </c>
      <c r="S227" s="15">
        <v>75.60128537559379</v>
      </c>
    </row>
    <row r="228" spans="2:19">
      <c r="C228" s="9" t="s">
        <v>845</v>
      </c>
      <c r="D228" s="9" t="s">
        <v>93</v>
      </c>
      <c r="E228" s="13">
        <v>36.339100000000002</v>
      </c>
      <c r="F228" s="13">
        <v>3.2500000000000001E-2</v>
      </c>
      <c r="G228" s="13">
        <v>6.7999999999999996E-3</v>
      </c>
      <c r="H228" s="13">
        <v>32.327199999999998</v>
      </c>
      <c r="I228" s="13">
        <v>0.69520000000000004</v>
      </c>
      <c r="J228" s="13">
        <v>30.4937</v>
      </c>
      <c r="K228" s="13">
        <v>0.16209999999999999</v>
      </c>
      <c r="L228" s="13">
        <v>1.4800000000000001E-2</v>
      </c>
      <c r="M228" s="13">
        <v>2E-3</v>
      </c>
      <c r="N228" s="13">
        <v>-1.6199999999999999E-2</v>
      </c>
      <c r="O228" s="13">
        <v>5.5999999999999999E-3</v>
      </c>
      <c r="P228" s="13">
        <v>-8.0999999999999996E-3</v>
      </c>
      <c r="Q228" s="13">
        <v>100.0789</v>
      </c>
      <c r="S228" s="15">
        <v>62.705239454388398</v>
      </c>
    </row>
    <row r="229" spans="2:19">
      <c r="C229" s="9" t="s">
        <v>846</v>
      </c>
      <c r="D229" s="9" t="s">
        <v>54</v>
      </c>
      <c r="E229" s="13">
        <v>37.941400000000002</v>
      </c>
      <c r="F229" s="13">
        <v>-2.2000000000000001E-3</v>
      </c>
      <c r="G229" s="13">
        <v>8.5000000000000006E-3</v>
      </c>
      <c r="H229" s="13">
        <v>24.066199999999998</v>
      </c>
      <c r="I229" s="13">
        <v>0.46550000000000002</v>
      </c>
      <c r="J229" s="13">
        <v>37.644300000000001</v>
      </c>
      <c r="K229" s="13">
        <v>0.156</v>
      </c>
      <c r="L229" s="13">
        <v>3.4299999999999997E-2</v>
      </c>
      <c r="M229" s="13">
        <v>1.1900000000000001E-2</v>
      </c>
      <c r="N229" s="13">
        <v>4.7999999999999996E-3</v>
      </c>
      <c r="O229" s="13">
        <v>-9.2999999999999992E-3</v>
      </c>
      <c r="P229" s="13">
        <v>-5.1999999999999998E-3</v>
      </c>
      <c r="Q229" s="13">
        <v>100.33280000000001</v>
      </c>
      <c r="S229" s="15">
        <v>73.601422314026223</v>
      </c>
    </row>
    <row r="230" spans="2:19">
      <c r="C230" s="9" t="s">
        <v>847</v>
      </c>
      <c r="D230" s="9" t="s">
        <v>29</v>
      </c>
      <c r="E230" s="13">
        <v>38.665700000000001</v>
      </c>
      <c r="F230" s="13">
        <v>4.3E-3</v>
      </c>
      <c r="G230" s="13">
        <v>0</v>
      </c>
      <c r="H230" s="13">
        <v>23.1648</v>
      </c>
      <c r="I230" s="13">
        <v>0.4299</v>
      </c>
      <c r="J230" s="13">
        <v>38.502200000000002</v>
      </c>
      <c r="K230" s="13">
        <v>0.17330000000000001</v>
      </c>
      <c r="L230" s="13">
        <v>6.7999999999999996E-3</v>
      </c>
      <c r="M230" s="13">
        <v>6.8999999999999999E-3</v>
      </c>
      <c r="N230" s="13">
        <v>-2.4799999999999999E-2</v>
      </c>
      <c r="O230" s="13">
        <v>1.1999999999999999E-3</v>
      </c>
      <c r="P230" s="13">
        <v>0.10780000000000001</v>
      </c>
      <c r="Q230" s="13">
        <v>101.0629</v>
      </c>
      <c r="S230" s="15">
        <v>74.763954597399447</v>
      </c>
    </row>
    <row r="231" spans="2:19">
      <c r="C231" s="9" t="s">
        <v>290</v>
      </c>
      <c r="D231" s="9" t="s">
        <v>1580</v>
      </c>
      <c r="E231" s="13">
        <v>38.395899999999997</v>
      </c>
      <c r="F231" s="13">
        <v>-1.1599999999999999E-2</v>
      </c>
      <c r="G231" s="13">
        <v>6.7000000000000002E-3</v>
      </c>
      <c r="H231" s="13">
        <v>23.3246</v>
      </c>
      <c r="I231" s="13">
        <v>0.4375</v>
      </c>
      <c r="J231" s="13">
        <v>38.4863</v>
      </c>
      <c r="K231" s="13">
        <v>0.1686</v>
      </c>
      <c r="L231" s="13">
        <v>-3.8699999999999998E-2</v>
      </c>
      <c r="M231" s="13">
        <v>4.0000000000000001E-3</v>
      </c>
      <c r="N231" s="13">
        <v>1.6299999999999999E-2</v>
      </c>
      <c r="O231" s="13">
        <v>1.6999999999999999E-3</v>
      </c>
      <c r="P231" s="13">
        <v>-2.5600000000000001E-2</v>
      </c>
      <c r="Q231" s="13">
        <v>100.8415</v>
      </c>
      <c r="S231" s="15">
        <v>74.626205022065136</v>
      </c>
    </row>
    <row r="232" spans="2:19">
      <c r="C232" s="9" t="s">
        <v>297</v>
      </c>
      <c r="D232" s="9" t="s">
        <v>195</v>
      </c>
      <c r="E232" s="13">
        <v>38.322099999999999</v>
      </c>
      <c r="F232" s="13">
        <v>-2.81E-2</v>
      </c>
      <c r="G232" s="13">
        <v>3.5499999999999997E-2</v>
      </c>
      <c r="H232" s="13">
        <v>23.4025</v>
      </c>
      <c r="I232" s="13">
        <v>0.44669999999999999</v>
      </c>
      <c r="J232" s="13">
        <v>38.363599999999998</v>
      </c>
      <c r="K232" s="13">
        <v>0.1235</v>
      </c>
      <c r="L232" s="13">
        <v>1.3599999999999999E-2</v>
      </c>
      <c r="M232" s="13">
        <v>-2.4799999999999999E-2</v>
      </c>
      <c r="N232" s="13">
        <v>3.6400000000000002E-2</v>
      </c>
      <c r="O232" s="13">
        <v>1.26E-2</v>
      </c>
      <c r="P232" s="13">
        <v>4.99E-2</v>
      </c>
      <c r="Q232" s="13">
        <v>100.8065</v>
      </c>
      <c r="S232" s="15">
        <v>74.502405033234098</v>
      </c>
    </row>
    <row r="233" spans="2:19"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19"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19" s="3" customFormat="1">
      <c r="B235" s="12" t="s">
        <v>898</v>
      </c>
      <c r="C235" s="12"/>
      <c r="D235" s="12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12"/>
      <c r="S235" s="26"/>
    </row>
    <row r="236" spans="2:19">
      <c r="C236" s="9" t="s">
        <v>1289</v>
      </c>
      <c r="D236" s="9" t="s">
        <v>1616</v>
      </c>
      <c r="E236" s="13">
        <v>38.356400000000001</v>
      </c>
      <c r="F236" s="13">
        <v>8.6E-3</v>
      </c>
      <c r="G236" s="13">
        <v>1.0200000000000001E-2</v>
      </c>
      <c r="H236" s="13">
        <v>21.025300000000001</v>
      </c>
      <c r="I236" s="13">
        <v>0.39560000000000001</v>
      </c>
      <c r="J236" s="13">
        <v>40.102499999999999</v>
      </c>
      <c r="K236" s="13">
        <v>0.16980000000000001</v>
      </c>
      <c r="L236" s="13">
        <v>1.8800000000000001E-2</v>
      </c>
      <c r="M236" s="13">
        <v>6.0000000000000001E-3</v>
      </c>
      <c r="N236" s="13">
        <v>2.2800000000000001E-2</v>
      </c>
      <c r="O236" s="13">
        <v>3.8999999999999998E-3</v>
      </c>
      <c r="P236" s="13">
        <v>3.7900000000000003E-2</v>
      </c>
      <c r="Q236" s="13">
        <v>100.15770000000001</v>
      </c>
      <c r="S236" s="15">
        <v>77.271283747148402</v>
      </c>
    </row>
    <row r="237" spans="2:19">
      <c r="C237" s="9" t="s">
        <v>1290</v>
      </c>
      <c r="D237" s="9" t="s">
        <v>1597</v>
      </c>
      <c r="E237" s="13">
        <v>38.259700000000002</v>
      </c>
      <c r="F237" s="13">
        <v>9.7000000000000003E-3</v>
      </c>
      <c r="G237" s="13">
        <v>-1.7999999999999999E-2</v>
      </c>
      <c r="H237" s="13">
        <v>21.272300000000001</v>
      </c>
      <c r="I237" s="13">
        <v>0.39550000000000002</v>
      </c>
      <c r="J237" s="13">
        <v>40.175699999999999</v>
      </c>
      <c r="K237" s="13">
        <v>0.14099999999999999</v>
      </c>
      <c r="L237" s="13">
        <v>2.5100000000000001E-2</v>
      </c>
      <c r="M237" s="13">
        <v>7.0000000000000001E-3</v>
      </c>
      <c r="N237" s="13">
        <v>-3.3799999999999997E-2</v>
      </c>
      <c r="O237" s="13">
        <v>-8.0000000000000002E-3</v>
      </c>
      <c r="P237" s="13">
        <v>-1.3899999999999999E-2</v>
      </c>
      <c r="Q237" s="13">
        <v>100.286</v>
      </c>
      <c r="S237" s="15">
        <v>77.09772661306458</v>
      </c>
    </row>
    <row r="238" spans="2:19">
      <c r="C238" s="9" t="s">
        <v>1291</v>
      </c>
      <c r="D238" s="9" t="s">
        <v>53</v>
      </c>
      <c r="E238" s="13">
        <v>39.287799999999997</v>
      </c>
      <c r="F238" s="13">
        <v>1.46E-2</v>
      </c>
      <c r="G238" s="13">
        <v>3.1600000000000003E-2</v>
      </c>
      <c r="H238" s="13">
        <v>17.546099999999999</v>
      </c>
      <c r="I238" s="13">
        <v>0.24679999999999999</v>
      </c>
      <c r="J238" s="13">
        <v>43.037799999999997</v>
      </c>
      <c r="K238" s="13">
        <v>0.16639999999999999</v>
      </c>
      <c r="L238" s="13">
        <v>2.8199999999999999E-2</v>
      </c>
      <c r="M238" s="13">
        <v>-3.0000000000000001E-3</v>
      </c>
      <c r="N238" s="13">
        <v>3.44E-2</v>
      </c>
      <c r="O238" s="13">
        <v>-6.6E-3</v>
      </c>
      <c r="P238" s="13">
        <v>0.10050000000000001</v>
      </c>
      <c r="Q238" s="13">
        <v>100.494</v>
      </c>
      <c r="S238" s="15">
        <v>81.385073600550669</v>
      </c>
    </row>
    <row r="239" spans="2:19">
      <c r="C239" s="9" t="s">
        <v>1292</v>
      </c>
      <c r="D239" s="9" t="s">
        <v>356</v>
      </c>
      <c r="E239" s="13">
        <v>38.786000000000001</v>
      </c>
      <c r="F239" s="13">
        <v>-3.8999999999999998E-3</v>
      </c>
      <c r="G239" s="13">
        <v>8.6999999999999994E-3</v>
      </c>
      <c r="H239" s="13">
        <v>16.824200000000001</v>
      </c>
      <c r="I239" s="13">
        <v>0.27550000000000002</v>
      </c>
      <c r="J239" s="13">
        <v>43.746000000000002</v>
      </c>
      <c r="K239" s="13">
        <v>0.14380000000000001</v>
      </c>
      <c r="L239" s="13">
        <v>-8.0000000000000002E-3</v>
      </c>
      <c r="M239" s="13">
        <v>0</v>
      </c>
      <c r="N239" s="13">
        <v>1E-3</v>
      </c>
      <c r="O239" s="13">
        <v>1.14E-2</v>
      </c>
      <c r="P239" s="13">
        <v>8.7800000000000003E-2</v>
      </c>
      <c r="Q239" s="13">
        <v>99.884399999999999</v>
      </c>
      <c r="S239" s="15">
        <v>82.252700951179605</v>
      </c>
    </row>
    <row r="240" spans="2:19">
      <c r="C240" s="9" t="s">
        <v>1293</v>
      </c>
      <c r="D240" s="9" t="s">
        <v>1580</v>
      </c>
      <c r="E240" s="13">
        <v>37.882300000000001</v>
      </c>
      <c r="F240" s="13">
        <v>1.1299999999999999E-2</v>
      </c>
      <c r="G240" s="13">
        <v>1.7299999999999999E-2</v>
      </c>
      <c r="H240" s="13">
        <v>23.427199999999999</v>
      </c>
      <c r="I240" s="13">
        <v>0.38600000000000001</v>
      </c>
      <c r="J240" s="13">
        <v>38.633099999999999</v>
      </c>
      <c r="K240" s="13">
        <v>0.18779999999999999</v>
      </c>
      <c r="L240" s="13">
        <v>-1.49E-2</v>
      </c>
      <c r="M240" s="13">
        <v>-6.0000000000000001E-3</v>
      </c>
      <c r="N240" s="13">
        <v>2.6100000000000002E-2</v>
      </c>
      <c r="O240" s="13">
        <v>-1.2999999999999999E-2</v>
      </c>
      <c r="P240" s="13">
        <v>5.3600000000000002E-2</v>
      </c>
      <c r="Q240" s="13">
        <v>100.6246</v>
      </c>
      <c r="S240" s="15">
        <v>74.615181945313225</v>
      </c>
    </row>
    <row r="241" spans="2:19">
      <c r="C241" s="9" t="s">
        <v>1294</v>
      </c>
      <c r="D241" s="9" t="s">
        <v>195</v>
      </c>
      <c r="E241" s="13">
        <v>38.0974</v>
      </c>
      <c r="F241" s="13">
        <v>-5.4999999999999997E-3</v>
      </c>
      <c r="G241" s="13">
        <v>2.87E-2</v>
      </c>
      <c r="H241" s="13">
        <v>22.977599999999999</v>
      </c>
      <c r="I241" s="13">
        <v>0.3584</v>
      </c>
      <c r="J241" s="13">
        <v>39.296599999999998</v>
      </c>
      <c r="K241" s="13">
        <v>0.1386</v>
      </c>
      <c r="L241" s="13">
        <v>2.9700000000000001E-2</v>
      </c>
      <c r="M241" s="13">
        <v>-6.0000000000000001E-3</v>
      </c>
      <c r="N241" s="13">
        <v>1.1599999999999999E-2</v>
      </c>
      <c r="O241" s="13">
        <v>4.7000000000000002E-3</v>
      </c>
      <c r="P241" s="13">
        <v>7.8700000000000006E-2</v>
      </c>
      <c r="Q241" s="13">
        <v>101.02200000000001</v>
      </c>
      <c r="S241" s="15">
        <v>75.298555138417356</v>
      </c>
    </row>
    <row r="242" spans="2:19">
      <c r="C242" s="9" t="s">
        <v>1295</v>
      </c>
      <c r="D242" s="9" t="s">
        <v>93</v>
      </c>
      <c r="E242" s="13">
        <v>37.887099999999997</v>
      </c>
      <c r="F242" s="13">
        <v>-1.55E-2</v>
      </c>
      <c r="G242" s="13">
        <v>9.1000000000000004E-3</v>
      </c>
      <c r="H242" s="13">
        <v>23.948</v>
      </c>
      <c r="I242" s="13">
        <v>0.4773</v>
      </c>
      <c r="J242" s="13">
        <v>37.449599999999997</v>
      </c>
      <c r="K242" s="13">
        <v>0.16830000000000001</v>
      </c>
      <c r="L242" s="13">
        <v>-3.0099999999999998E-2</v>
      </c>
      <c r="M242" s="13">
        <v>8.0000000000000002E-3</v>
      </c>
      <c r="N242" s="13">
        <v>-1.0800000000000001E-2</v>
      </c>
      <c r="O242" s="13">
        <v>8.9999999999999993E-3</v>
      </c>
      <c r="P242" s="13">
        <v>1.2E-2</v>
      </c>
      <c r="Q242" s="13">
        <v>99.968299999999999</v>
      </c>
      <c r="S242" s="15">
        <v>73.59633207170036</v>
      </c>
    </row>
    <row r="243" spans="2:19"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S243" s="15"/>
    </row>
    <row r="244" spans="2:19"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S244" s="15"/>
    </row>
    <row r="245" spans="2:19" s="3" customFormat="1">
      <c r="B245" s="12" t="s">
        <v>1002</v>
      </c>
      <c r="C245" s="12"/>
      <c r="D245" s="12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12"/>
      <c r="S245" s="26"/>
    </row>
    <row r="246" spans="2:19">
      <c r="C246" s="9" t="s">
        <v>1296</v>
      </c>
      <c r="D246" s="9" t="s">
        <v>93</v>
      </c>
      <c r="E246" s="13">
        <v>38.084699999999998</v>
      </c>
      <c r="F246" s="13">
        <v>-1.7600000000000001E-2</v>
      </c>
      <c r="G246" s="13">
        <v>4.1000000000000003E-3</v>
      </c>
      <c r="H246" s="13">
        <v>23.703800000000001</v>
      </c>
      <c r="I246" s="13">
        <v>0.49540000000000001</v>
      </c>
      <c r="J246" s="13">
        <v>38.013100000000001</v>
      </c>
      <c r="K246" s="13">
        <v>0.1628</v>
      </c>
      <c r="L246" s="13">
        <v>-1.72E-2</v>
      </c>
      <c r="M246" s="13">
        <v>-2.1000000000000001E-2</v>
      </c>
      <c r="N246" s="13">
        <v>2.06E-2</v>
      </c>
      <c r="O246" s="13">
        <v>1.44E-2</v>
      </c>
      <c r="P246" s="13">
        <v>5.28E-2</v>
      </c>
      <c r="Q246" s="13">
        <v>100.5517</v>
      </c>
      <c r="S246" s="15">
        <v>74.082799118192455</v>
      </c>
    </row>
    <row r="247" spans="2:19">
      <c r="C247" s="9" t="s">
        <v>1297</v>
      </c>
      <c r="D247" s="9" t="s">
        <v>54</v>
      </c>
      <c r="E247" s="13">
        <v>38.299100000000003</v>
      </c>
      <c r="F247" s="13">
        <v>-1.1900000000000001E-2</v>
      </c>
      <c r="G247" s="13">
        <v>-8.0999999999999996E-3</v>
      </c>
      <c r="H247" s="13">
        <v>21.845400000000001</v>
      </c>
      <c r="I247" s="13">
        <v>0.43809999999999999</v>
      </c>
      <c r="J247" s="13">
        <v>39.583500000000001</v>
      </c>
      <c r="K247" s="13">
        <v>0.15640000000000001</v>
      </c>
      <c r="L247" s="13">
        <v>6.4000000000000003E-3</v>
      </c>
      <c r="M247" s="13">
        <v>4.0000000000000001E-3</v>
      </c>
      <c r="N247" s="13">
        <v>6.7000000000000002E-3</v>
      </c>
      <c r="O247" s="13">
        <v>-5.1000000000000004E-3</v>
      </c>
      <c r="P247" s="13">
        <v>7.0999999999999994E-2</v>
      </c>
      <c r="Q247" s="13">
        <v>100.4106</v>
      </c>
      <c r="S247" s="15">
        <v>76.357909947132768</v>
      </c>
    </row>
    <row r="248" spans="2:19">
      <c r="C248" s="9" t="s">
        <v>1298</v>
      </c>
      <c r="D248" s="9" t="s">
        <v>54</v>
      </c>
      <c r="E248" s="13">
        <v>38.407200000000003</v>
      </c>
      <c r="F248" s="13">
        <v>1.9400000000000001E-2</v>
      </c>
      <c r="G248" s="13">
        <v>2.5899999999999999E-2</v>
      </c>
      <c r="H248" s="13">
        <v>21.9983</v>
      </c>
      <c r="I248" s="13">
        <v>0.38940000000000002</v>
      </c>
      <c r="J248" s="13">
        <v>39.697200000000002</v>
      </c>
      <c r="K248" s="13">
        <v>0.16320000000000001</v>
      </c>
      <c r="L248" s="13">
        <v>2.9600000000000001E-2</v>
      </c>
      <c r="M248" s="13">
        <v>-4.0000000000000001E-3</v>
      </c>
      <c r="N248" s="13">
        <v>3.8E-3</v>
      </c>
      <c r="O248" s="13">
        <v>-9.2999999999999992E-3</v>
      </c>
      <c r="P248" s="13">
        <v>2.1899999999999999E-2</v>
      </c>
      <c r="Q248" s="13">
        <v>100.7559</v>
      </c>
      <c r="S248" s="15">
        <v>76.283696460914484</v>
      </c>
    </row>
    <row r="249" spans="2:19">
      <c r="C249" s="9" t="s">
        <v>1299</v>
      </c>
      <c r="D249" s="9" t="s">
        <v>1580</v>
      </c>
      <c r="E249" s="13">
        <v>38.379199999999997</v>
      </c>
      <c r="F249" s="13">
        <v>2.3099999999999999E-2</v>
      </c>
      <c r="G249" s="13">
        <v>3.85E-2</v>
      </c>
      <c r="H249" s="13">
        <v>21.749500000000001</v>
      </c>
      <c r="I249" s="13">
        <v>0.34260000000000002</v>
      </c>
      <c r="J249" s="13">
        <v>39.648099999999999</v>
      </c>
      <c r="K249" s="13">
        <v>0.17230000000000001</v>
      </c>
      <c r="L249" s="13">
        <v>6.4000000000000003E-3</v>
      </c>
      <c r="M249" s="13">
        <v>3.0000000000000001E-3</v>
      </c>
      <c r="N249" s="13">
        <v>1.4500000000000001E-2</v>
      </c>
      <c r="O249" s="13">
        <v>-9.4999999999999998E-3</v>
      </c>
      <c r="P249" s="13">
        <v>1.9800000000000002E-2</v>
      </c>
      <c r="Q249" s="13">
        <v>100.3969</v>
      </c>
      <c r="S249" s="15">
        <v>76.466598898175818</v>
      </c>
    </row>
    <row r="250" spans="2:19">
      <c r="C250" s="9" t="s">
        <v>1300</v>
      </c>
      <c r="D250" s="9" t="s">
        <v>195</v>
      </c>
      <c r="E250" s="13">
        <v>38.210099999999997</v>
      </c>
      <c r="F250" s="13">
        <v>-8.3000000000000001E-3</v>
      </c>
      <c r="G250" s="13">
        <v>-1.4500000000000001E-2</v>
      </c>
      <c r="H250" s="13">
        <v>21.574100000000001</v>
      </c>
      <c r="I250" s="13">
        <v>0.35809999999999997</v>
      </c>
      <c r="J250" s="13">
        <v>39.522100000000002</v>
      </c>
      <c r="K250" s="13">
        <v>0.2</v>
      </c>
      <c r="L250" s="13">
        <v>-1.9E-2</v>
      </c>
      <c r="M250" s="13">
        <v>-7.0000000000000001E-3</v>
      </c>
      <c r="N250" s="13">
        <v>0.02</v>
      </c>
      <c r="O250" s="13">
        <v>-3.5999999999999999E-3</v>
      </c>
      <c r="P250" s="13">
        <v>4.53E-2</v>
      </c>
      <c r="Q250" s="13">
        <v>99.929599999999994</v>
      </c>
      <c r="S250" s="15">
        <v>76.554916345445974</v>
      </c>
    </row>
    <row r="251" spans="2:19">
      <c r="C251" s="9" t="s">
        <v>1301</v>
      </c>
      <c r="D251" s="9" t="s">
        <v>1586</v>
      </c>
      <c r="E251" s="13">
        <v>39.453800000000001</v>
      </c>
      <c r="F251" s="13">
        <v>9.4000000000000004E-3</v>
      </c>
      <c r="G251" s="13">
        <v>-1.2999999999999999E-3</v>
      </c>
      <c r="H251" s="13">
        <v>17.721599999999999</v>
      </c>
      <c r="I251" s="13">
        <v>0.33329999999999999</v>
      </c>
      <c r="J251" s="13">
        <v>43.018599999999999</v>
      </c>
      <c r="K251" s="13">
        <v>0.1573</v>
      </c>
      <c r="L251" s="13">
        <v>8.0999999999999996E-3</v>
      </c>
      <c r="M251" s="13">
        <v>2.2200000000000001E-2</v>
      </c>
      <c r="N251" s="13">
        <v>-5.0000000000000001E-4</v>
      </c>
      <c r="O251" s="13">
        <v>-8.0000000000000004E-4</v>
      </c>
      <c r="P251" s="13">
        <v>5.2200000000000003E-2</v>
      </c>
      <c r="Q251" s="13">
        <v>100.7765</v>
      </c>
      <c r="S251" s="15">
        <v>81.227020498537229</v>
      </c>
    </row>
    <row r="252" spans="2:19">
      <c r="C252" s="9" t="s">
        <v>1302</v>
      </c>
      <c r="D252" s="9" t="s">
        <v>1586</v>
      </c>
      <c r="E252" s="13">
        <v>38.273699999999998</v>
      </c>
      <c r="F252" s="13">
        <v>-4.3E-3</v>
      </c>
      <c r="G252" s="13">
        <v>1.2E-2</v>
      </c>
      <c r="H252" s="13">
        <v>22.5472</v>
      </c>
      <c r="I252" s="13">
        <v>0.41880000000000001</v>
      </c>
      <c r="J252" s="13">
        <v>39.011899999999997</v>
      </c>
      <c r="K252" s="13">
        <v>0.14990000000000001</v>
      </c>
      <c r="L252" s="13">
        <v>-2.1299999999999999E-2</v>
      </c>
      <c r="M252" s="13">
        <v>2E-3</v>
      </c>
      <c r="N252" s="13">
        <v>-5.0000000000000001E-4</v>
      </c>
      <c r="O252" s="13">
        <v>-2.3999999999999998E-3</v>
      </c>
      <c r="P252" s="13">
        <v>0.1057</v>
      </c>
      <c r="Q252" s="13">
        <v>100.5211</v>
      </c>
      <c r="S252" s="15">
        <v>75.514375899395176</v>
      </c>
    </row>
    <row r="253" spans="2:19"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S253" s="15"/>
    </row>
    <row r="254" spans="2:19"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S254" s="15"/>
    </row>
    <row r="255" spans="2:19" s="3" customFormat="1">
      <c r="B255" s="12" t="s">
        <v>1001</v>
      </c>
      <c r="C255" s="12"/>
      <c r="D255" s="12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12"/>
      <c r="S255" s="26"/>
    </row>
    <row r="256" spans="2:19">
      <c r="C256" s="9" t="s">
        <v>1303</v>
      </c>
      <c r="D256" s="9" t="s">
        <v>93</v>
      </c>
      <c r="E256" s="13">
        <v>37.923699999999997</v>
      </c>
      <c r="F256" s="13">
        <v>1.1299999999999999E-2</v>
      </c>
      <c r="G256" s="13">
        <v>1.01E-2</v>
      </c>
      <c r="H256" s="13">
        <v>23.432700000000001</v>
      </c>
      <c r="I256" s="13">
        <v>0.43290000000000001</v>
      </c>
      <c r="J256" s="13">
        <v>38.116100000000003</v>
      </c>
      <c r="K256" s="13">
        <v>0.18290000000000001</v>
      </c>
      <c r="L256" s="13">
        <v>-2.4400000000000002E-2</v>
      </c>
      <c r="M256" s="13">
        <v>3.0999999999999999E-3</v>
      </c>
      <c r="N256" s="13">
        <v>1.77E-2</v>
      </c>
      <c r="O256" s="13">
        <v>3.2000000000000002E-3</v>
      </c>
      <c r="P256" s="13">
        <v>6.7999999999999996E-3</v>
      </c>
      <c r="Q256" s="13">
        <v>100.14060000000001</v>
      </c>
      <c r="S256" s="15">
        <v>74.354676187608078</v>
      </c>
    </row>
    <row r="257" spans="2:19">
      <c r="C257" s="9" t="s">
        <v>1304</v>
      </c>
      <c r="D257" s="9" t="s">
        <v>93</v>
      </c>
      <c r="E257" s="13">
        <v>38.102499999999999</v>
      </c>
      <c r="F257" s="13">
        <v>3.1600000000000003E-2</v>
      </c>
      <c r="G257" s="13">
        <v>2.1000000000000001E-2</v>
      </c>
      <c r="H257" s="13">
        <v>22.4817</v>
      </c>
      <c r="I257" s="13">
        <v>0.41899999999999998</v>
      </c>
      <c r="J257" s="13">
        <v>39.0075</v>
      </c>
      <c r="K257" s="13">
        <v>0.16420000000000001</v>
      </c>
      <c r="L257" s="13">
        <v>1.54E-2</v>
      </c>
      <c r="M257" s="13">
        <v>3.0999999999999999E-3</v>
      </c>
      <c r="N257" s="13">
        <v>-1.5599999999999999E-2</v>
      </c>
      <c r="O257" s="13">
        <v>6.0000000000000001E-3</v>
      </c>
      <c r="P257" s="13">
        <v>-2.9700000000000001E-2</v>
      </c>
      <c r="Q257" s="13">
        <v>100.252</v>
      </c>
      <c r="S257" s="15">
        <v>75.566045867633576</v>
      </c>
    </row>
    <row r="258" spans="2:19"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2:19"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2:19" s="3" customFormat="1">
      <c r="B260" s="12" t="s">
        <v>1668</v>
      </c>
      <c r="C260" s="12"/>
      <c r="D260" s="12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12"/>
      <c r="S260" s="26"/>
    </row>
    <row r="261" spans="2:19">
      <c r="C261" s="9" t="s">
        <v>2258</v>
      </c>
      <c r="D261" s="9" t="s">
        <v>2512</v>
      </c>
      <c r="E261" s="13">
        <v>38.478400000000001</v>
      </c>
      <c r="F261" s="13">
        <v>6.1000000000000004E-3</v>
      </c>
      <c r="G261" s="13">
        <v>-2.3999999999999998E-3</v>
      </c>
      <c r="H261" s="13">
        <v>19.6525</v>
      </c>
      <c r="I261" s="13">
        <v>0.32379999999999998</v>
      </c>
      <c r="J261" s="13">
        <v>40.884500000000003</v>
      </c>
      <c r="K261" s="13">
        <v>7.1499999999999994E-2</v>
      </c>
      <c r="L261" s="13">
        <v>2.4199999999999999E-2</v>
      </c>
      <c r="M261" s="13">
        <v>8.3999999999999995E-3</v>
      </c>
      <c r="N261" s="13">
        <v>-1.7500000000000002E-2</v>
      </c>
      <c r="O261" s="13">
        <v>-4.4000000000000003E-3</v>
      </c>
      <c r="P261" s="13">
        <v>0.29389999999999999</v>
      </c>
      <c r="Q261" s="13">
        <v>99.743200000000002</v>
      </c>
      <c r="S261" s="15">
        <v>78.760141179677873</v>
      </c>
    </row>
    <row r="262" spans="2:19">
      <c r="C262" s="9" t="s">
        <v>2259</v>
      </c>
      <c r="D262" s="9" t="s">
        <v>306</v>
      </c>
      <c r="E262" s="13">
        <v>39.868299999999998</v>
      </c>
      <c r="F262" s="13">
        <v>-9.7000000000000003E-3</v>
      </c>
      <c r="G262" s="13">
        <v>1.9800000000000002E-2</v>
      </c>
      <c r="H262" s="13">
        <v>16.623999999999999</v>
      </c>
      <c r="I262" s="13">
        <v>0.2427</v>
      </c>
      <c r="J262" s="13">
        <v>43.746000000000002</v>
      </c>
      <c r="K262" s="13">
        <v>0.13550000000000001</v>
      </c>
      <c r="L262" s="13">
        <v>-9.4000000000000004E-3</v>
      </c>
      <c r="M262" s="13">
        <v>-9.7999999999999997E-3</v>
      </c>
      <c r="N262" s="13">
        <v>2.0199999999999999E-2</v>
      </c>
      <c r="O262" s="13">
        <v>5.0000000000000001E-4</v>
      </c>
      <c r="P262" s="13">
        <v>0.18440000000000001</v>
      </c>
      <c r="Q262" s="13">
        <v>100.84139999999999</v>
      </c>
      <c r="S262" s="15">
        <v>82.426773471838246</v>
      </c>
    </row>
    <row r="263" spans="2:19">
      <c r="C263" s="9" t="s">
        <v>2260</v>
      </c>
      <c r="D263" s="9" t="s">
        <v>307</v>
      </c>
      <c r="E263" s="13">
        <v>39.154800000000002</v>
      </c>
      <c r="F263" s="13">
        <v>-1.32E-2</v>
      </c>
      <c r="G263" s="13">
        <v>2.6599999999999999E-2</v>
      </c>
      <c r="H263" s="13">
        <v>18.5258</v>
      </c>
      <c r="I263" s="13">
        <v>0.33760000000000001</v>
      </c>
      <c r="J263" s="13">
        <v>41.783900000000003</v>
      </c>
      <c r="K263" s="13">
        <v>0.1593</v>
      </c>
      <c r="L263" s="13">
        <v>-1.9099999999999999E-2</v>
      </c>
      <c r="M263" s="13">
        <v>9.7999999999999997E-3</v>
      </c>
      <c r="N263" s="13">
        <v>-1.0800000000000001E-2</v>
      </c>
      <c r="O263" s="13">
        <v>-7.4000000000000003E-3</v>
      </c>
      <c r="P263" s="13">
        <v>0.16389999999999999</v>
      </c>
      <c r="Q263" s="13">
        <v>100.1618</v>
      </c>
      <c r="S263" s="15">
        <v>80.080413076647645</v>
      </c>
    </row>
    <row r="264" spans="2:19">
      <c r="C264" s="9" t="s">
        <v>2261</v>
      </c>
      <c r="D264" s="9" t="s">
        <v>54</v>
      </c>
      <c r="E264" s="13">
        <v>37.221499999999999</v>
      </c>
      <c r="F264" s="13">
        <v>8.3000000000000001E-3</v>
      </c>
      <c r="G264" s="13">
        <v>-2.2000000000000001E-3</v>
      </c>
      <c r="H264" s="13">
        <v>30.782800000000002</v>
      </c>
      <c r="I264" s="13">
        <v>0.66639999999999999</v>
      </c>
      <c r="J264" s="13">
        <v>32.636499999999998</v>
      </c>
      <c r="K264" s="13">
        <v>0.1449</v>
      </c>
      <c r="L264" s="13">
        <v>2.9399999999999999E-2</v>
      </c>
      <c r="M264" s="13">
        <v>-5.4999999999999997E-3</v>
      </c>
      <c r="N264" s="13">
        <v>-1.5E-3</v>
      </c>
      <c r="O264" s="13">
        <v>3.1099999999999999E-2</v>
      </c>
      <c r="P264" s="13">
        <v>9.9199999999999997E-2</v>
      </c>
      <c r="Q264" s="13">
        <v>101.62</v>
      </c>
      <c r="S264" s="15">
        <v>65.395194940114223</v>
      </c>
    </row>
    <row r="265" spans="2:19">
      <c r="C265" s="9" t="s">
        <v>2262</v>
      </c>
      <c r="D265" s="9" t="s">
        <v>2513</v>
      </c>
      <c r="E265" s="13">
        <v>38.979100000000003</v>
      </c>
      <c r="F265" s="13">
        <v>3.0000000000000001E-3</v>
      </c>
      <c r="G265" s="13">
        <v>6.0699999999999997E-2</v>
      </c>
      <c r="H265" s="13">
        <v>19.058700000000002</v>
      </c>
      <c r="I265" s="13">
        <v>0.38369999999999999</v>
      </c>
      <c r="J265" s="13">
        <v>42.215400000000002</v>
      </c>
      <c r="K265" s="13">
        <v>0.21149999999999999</v>
      </c>
      <c r="L265" s="13">
        <v>0</v>
      </c>
      <c r="M265" s="13">
        <v>-3.5000000000000001E-3</v>
      </c>
      <c r="N265" s="13">
        <v>-1.21E-2</v>
      </c>
      <c r="O265" s="13">
        <v>4.3E-3</v>
      </c>
      <c r="P265" s="13">
        <v>0.19320000000000001</v>
      </c>
      <c r="Q265" s="13">
        <v>101.1096</v>
      </c>
      <c r="S265" s="15">
        <v>79.790351158202682</v>
      </c>
    </row>
    <row r="266" spans="2:19">
      <c r="C266" s="9" t="s">
        <v>2263</v>
      </c>
      <c r="D266" s="9" t="s">
        <v>306</v>
      </c>
      <c r="E266" s="13">
        <v>40.028700000000001</v>
      </c>
      <c r="F266" s="13">
        <v>-1.8700000000000001E-2</v>
      </c>
      <c r="G266" s="13">
        <v>-5.8999999999999999E-3</v>
      </c>
      <c r="H266" s="13">
        <v>15.838699999999999</v>
      </c>
      <c r="I266" s="13">
        <v>0.21690000000000001</v>
      </c>
      <c r="J266" s="13">
        <v>44.186599999999999</v>
      </c>
      <c r="K266" s="13">
        <v>9.1600000000000001E-2</v>
      </c>
      <c r="L266" s="13">
        <v>-2.81E-2</v>
      </c>
      <c r="M266" s="13">
        <v>1.34E-2</v>
      </c>
      <c r="N266" s="13">
        <v>-1.0500000000000001E-2</v>
      </c>
      <c r="O266" s="13">
        <v>2.3E-3</v>
      </c>
      <c r="P266" s="13">
        <v>0.2281</v>
      </c>
      <c r="Q266" s="13">
        <v>100.60639999999999</v>
      </c>
      <c r="S266" s="15">
        <v>83.256921238313424</v>
      </c>
    </row>
    <row r="267" spans="2:19">
      <c r="C267" s="9" t="s">
        <v>2264</v>
      </c>
      <c r="D267" s="9" t="s">
        <v>196</v>
      </c>
      <c r="E267" s="13">
        <v>38.087899999999998</v>
      </c>
      <c r="F267" s="13">
        <v>-1.1000000000000001E-3</v>
      </c>
      <c r="G267" s="13">
        <v>9.1000000000000004E-3</v>
      </c>
      <c r="H267" s="13">
        <v>24.2178</v>
      </c>
      <c r="I267" s="13">
        <v>0.44350000000000001</v>
      </c>
      <c r="J267" s="13">
        <v>37.0518</v>
      </c>
      <c r="K267" s="13">
        <v>0.1376</v>
      </c>
      <c r="L267" s="13">
        <v>4.0599999999999997E-2</v>
      </c>
      <c r="M267" s="13">
        <v>-8.3999999999999995E-3</v>
      </c>
      <c r="N267" s="13">
        <v>4.8399999999999999E-2</v>
      </c>
      <c r="O267" s="13">
        <v>3.1099999999999999E-2</v>
      </c>
      <c r="P267" s="13">
        <v>0.23250000000000001</v>
      </c>
      <c r="Q267" s="13">
        <v>100.3002</v>
      </c>
      <c r="S267" s="15">
        <v>73.16892481792479</v>
      </c>
    </row>
    <row r="268" spans="2:19">
      <c r="C268" s="9" t="s">
        <v>2265</v>
      </c>
      <c r="D268" s="9" t="s">
        <v>196</v>
      </c>
      <c r="E268" s="13">
        <v>39.523099999999999</v>
      </c>
      <c r="F268" s="13">
        <v>-1.3100000000000001E-2</v>
      </c>
      <c r="G268" s="13">
        <v>-5.8999999999999999E-3</v>
      </c>
      <c r="H268" s="13">
        <v>16.409600000000001</v>
      </c>
      <c r="I268" s="13">
        <v>0.2462</v>
      </c>
      <c r="J268" s="13">
        <v>43.7483</v>
      </c>
      <c r="K268" s="13">
        <v>0.1172</v>
      </c>
      <c r="L268" s="13">
        <v>4.7000000000000002E-3</v>
      </c>
      <c r="M268" s="13">
        <v>1.49E-2</v>
      </c>
      <c r="N268" s="13">
        <v>-1.7000000000000001E-2</v>
      </c>
      <c r="O268" s="13">
        <v>2.06E-2</v>
      </c>
      <c r="P268" s="13">
        <v>8.1500000000000003E-2</v>
      </c>
      <c r="Q268" s="13">
        <v>100.16589999999999</v>
      </c>
      <c r="S268" s="15">
        <v>82.61476681067272</v>
      </c>
    </row>
    <row r="269" spans="2:19"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S269" s="15"/>
    </row>
    <row r="270" spans="2:19"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S270" s="15"/>
    </row>
    <row r="271" spans="2:19" s="3" customFormat="1">
      <c r="B271" s="12" t="s">
        <v>1669</v>
      </c>
      <c r="C271" s="12"/>
      <c r="D271" s="12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12"/>
      <c r="S271" s="26"/>
    </row>
    <row r="272" spans="2:19">
      <c r="C272" s="9" t="s">
        <v>2266</v>
      </c>
      <c r="D272" s="9" t="s">
        <v>53</v>
      </c>
      <c r="E272" s="13">
        <v>39.667299999999997</v>
      </c>
      <c r="F272" s="13">
        <v>5.1999999999999998E-3</v>
      </c>
      <c r="G272" s="13">
        <v>2.07E-2</v>
      </c>
      <c r="H272" s="13">
        <v>15.4476</v>
      </c>
      <c r="I272" s="13">
        <v>0.25890000000000002</v>
      </c>
      <c r="J272" s="13">
        <v>43.385800000000003</v>
      </c>
      <c r="K272" s="13">
        <v>0.2036</v>
      </c>
      <c r="L272" s="13">
        <v>1.2200000000000001E-2</v>
      </c>
      <c r="M272" s="13">
        <v>1.6299999999999999E-2</v>
      </c>
      <c r="N272" s="13">
        <v>3.7900000000000003E-2</v>
      </c>
      <c r="O272" s="13">
        <v>1.7299999999999999E-2</v>
      </c>
      <c r="P272" s="13">
        <v>0.35610000000000003</v>
      </c>
      <c r="Q272" s="13">
        <v>99.428899999999999</v>
      </c>
      <c r="S272" s="15">
        <v>83.350294064954952</v>
      </c>
    </row>
    <row r="273" spans="2:19">
      <c r="C273" s="9" t="s">
        <v>2267</v>
      </c>
      <c r="D273" s="9" t="s">
        <v>2547</v>
      </c>
      <c r="E273" s="13">
        <v>40.4009</v>
      </c>
      <c r="F273" s="13">
        <v>-6.6E-3</v>
      </c>
      <c r="G273" s="13">
        <v>1.32E-2</v>
      </c>
      <c r="H273" s="13">
        <v>12.565</v>
      </c>
      <c r="I273" s="13">
        <v>0.1358</v>
      </c>
      <c r="J273" s="13">
        <v>47.172600000000003</v>
      </c>
      <c r="K273" s="13">
        <v>9.3899999999999997E-2</v>
      </c>
      <c r="L273" s="13">
        <v>9.4000000000000004E-3</v>
      </c>
      <c r="M273" s="13">
        <v>-2.2000000000000001E-3</v>
      </c>
      <c r="N273" s="13">
        <v>-3.8E-3</v>
      </c>
      <c r="O273" s="13">
        <v>-5.7000000000000002E-3</v>
      </c>
      <c r="P273" s="13">
        <v>0.27089999999999997</v>
      </c>
      <c r="Q273" s="13">
        <v>100.66160000000001</v>
      </c>
      <c r="S273" s="15">
        <v>86.999098778651557</v>
      </c>
    </row>
    <row r="274" spans="2:19">
      <c r="C274" s="9" t="s">
        <v>2268</v>
      </c>
      <c r="D274" s="9" t="s">
        <v>51</v>
      </c>
      <c r="E274" s="13">
        <v>39.563200000000002</v>
      </c>
      <c r="F274" s="13">
        <v>1.1000000000000001E-3</v>
      </c>
      <c r="G274" s="13">
        <v>0.314</v>
      </c>
      <c r="H274" s="13">
        <v>18.634</v>
      </c>
      <c r="I274" s="13">
        <v>0.33129999999999998</v>
      </c>
      <c r="J274" s="13">
        <v>40.931699999999999</v>
      </c>
      <c r="K274" s="13">
        <v>0.1638</v>
      </c>
      <c r="L274" s="13">
        <v>3.0200000000000001E-2</v>
      </c>
      <c r="M274" s="13">
        <v>3.7000000000000002E-3</v>
      </c>
      <c r="N274" s="13">
        <v>-2.3699999999999999E-2</v>
      </c>
      <c r="O274" s="13">
        <v>2.76E-2</v>
      </c>
      <c r="P274" s="13">
        <v>0.1885</v>
      </c>
      <c r="Q274" s="13">
        <v>100.1888</v>
      </c>
      <c r="S274" s="15">
        <v>79.655459637710877</v>
      </c>
    </row>
    <row r="275" spans="2:19">
      <c r="C275" s="9" t="s">
        <v>2270</v>
      </c>
      <c r="D275" s="9" t="s">
        <v>53</v>
      </c>
      <c r="E275" s="13">
        <v>37.115699999999997</v>
      </c>
      <c r="F275" s="13">
        <v>-8.5000000000000006E-3</v>
      </c>
      <c r="G275" s="13">
        <v>1.84E-2</v>
      </c>
      <c r="H275" s="13">
        <v>29.448899999999998</v>
      </c>
      <c r="I275" s="13">
        <v>0.56479999999999997</v>
      </c>
      <c r="J275" s="13">
        <v>33.240499999999997</v>
      </c>
      <c r="K275" s="13">
        <v>0.17019999999999999</v>
      </c>
      <c r="L275" s="13">
        <v>9.11E-2</v>
      </c>
      <c r="M275" s="13">
        <v>1.15E-2</v>
      </c>
      <c r="N275" s="13">
        <v>1.1000000000000001E-3</v>
      </c>
      <c r="O275" s="13">
        <v>8.9999999999999998E-4</v>
      </c>
      <c r="P275" s="13">
        <v>2.58E-2</v>
      </c>
      <c r="Q275" s="13">
        <v>100.6889</v>
      </c>
      <c r="S275" s="15">
        <v>66.798675647137813</v>
      </c>
    </row>
    <row r="276" spans="2:19">
      <c r="C276" s="9" t="s">
        <v>2271</v>
      </c>
      <c r="D276" s="9" t="s">
        <v>53</v>
      </c>
      <c r="E276" s="13">
        <v>40.413200000000003</v>
      </c>
      <c r="F276" s="13">
        <v>3.09E-2</v>
      </c>
      <c r="G276" s="13">
        <v>2.07E-2</v>
      </c>
      <c r="H276" s="13">
        <v>12.5299</v>
      </c>
      <c r="I276" s="13">
        <v>0.23130000000000001</v>
      </c>
      <c r="J276" s="13">
        <v>46.707099999999997</v>
      </c>
      <c r="K276" s="13">
        <v>0.13730000000000001</v>
      </c>
      <c r="L276" s="13">
        <v>1.4200000000000001E-2</v>
      </c>
      <c r="M276" s="13">
        <v>-9.5999999999999992E-3</v>
      </c>
      <c r="N276" s="13">
        <v>-1.7999999999999999E-2</v>
      </c>
      <c r="O276" s="13">
        <v>2.29E-2</v>
      </c>
      <c r="P276" s="13">
        <v>0.21079999999999999</v>
      </c>
      <c r="Q276" s="13">
        <v>100.3181</v>
      </c>
      <c r="S276" s="15">
        <v>86.918358497891901</v>
      </c>
    </row>
    <row r="277" spans="2:19">
      <c r="C277" s="9" t="s">
        <v>2272</v>
      </c>
      <c r="D277" s="9" t="s">
        <v>53</v>
      </c>
      <c r="E277" s="13">
        <v>38.258899999999997</v>
      </c>
      <c r="F277" s="13">
        <v>4.0000000000000002E-4</v>
      </c>
      <c r="G277" s="13">
        <v>2.7400000000000001E-2</v>
      </c>
      <c r="H277" s="13">
        <v>18.809799999999999</v>
      </c>
      <c r="I277" s="13">
        <v>0.36430000000000001</v>
      </c>
      <c r="J277" s="13">
        <v>41.816899999999997</v>
      </c>
      <c r="K277" s="13">
        <v>0.193</v>
      </c>
      <c r="L277" s="13">
        <v>-1.2500000000000001E-2</v>
      </c>
      <c r="M277" s="13">
        <v>1.03E-2</v>
      </c>
      <c r="N277" s="13">
        <v>-1.1000000000000001E-3</v>
      </c>
      <c r="O277" s="13">
        <v>1.9E-2</v>
      </c>
      <c r="P277" s="13">
        <v>0.12570000000000001</v>
      </c>
      <c r="Q277" s="13">
        <v>99.625699999999995</v>
      </c>
      <c r="S277" s="15">
        <v>79.849324262080188</v>
      </c>
    </row>
    <row r="278" spans="2:19">
      <c r="C278" s="9" t="s">
        <v>2273</v>
      </c>
      <c r="D278" s="9" t="s">
        <v>2514</v>
      </c>
      <c r="E278" s="13">
        <v>36.960900000000002</v>
      </c>
      <c r="F278" s="13">
        <v>-4.4000000000000003E-3</v>
      </c>
      <c r="G278" s="13">
        <v>1.1599999999999999E-2</v>
      </c>
      <c r="H278" s="13">
        <v>29.473299999999998</v>
      </c>
      <c r="I278" s="13">
        <v>0.59670000000000001</v>
      </c>
      <c r="J278" s="13">
        <v>33.169600000000003</v>
      </c>
      <c r="K278" s="13">
        <v>0.12870000000000001</v>
      </c>
      <c r="L278" s="13">
        <v>3.04E-2</v>
      </c>
      <c r="M278" s="13">
        <v>-6.4999999999999997E-3</v>
      </c>
      <c r="N278" s="13">
        <v>8.5000000000000006E-3</v>
      </c>
      <c r="O278" s="13">
        <v>-8.0999999999999996E-3</v>
      </c>
      <c r="P278" s="13">
        <v>0.10680000000000001</v>
      </c>
      <c r="Q278" s="13">
        <v>100.4864</v>
      </c>
      <c r="S278" s="15">
        <v>66.732919899286003</v>
      </c>
    </row>
    <row r="279" spans="2:19">
      <c r="C279" s="9" t="s">
        <v>2274</v>
      </c>
      <c r="D279" s="9" t="s">
        <v>307</v>
      </c>
      <c r="E279" s="13">
        <v>37.037599999999998</v>
      </c>
      <c r="F279" s="13">
        <v>1.4E-2</v>
      </c>
      <c r="G279" s="13">
        <v>2.5600000000000001E-2</v>
      </c>
      <c r="H279" s="13">
        <v>30.3401</v>
      </c>
      <c r="I279" s="13">
        <v>0.62939999999999996</v>
      </c>
      <c r="J279" s="13">
        <v>32.682099999999998</v>
      </c>
      <c r="K279" s="13">
        <v>0.17069999999999999</v>
      </c>
      <c r="L279" s="13">
        <v>5.5999999999999999E-3</v>
      </c>
      <c r="M279" s="13">
        <v>-6.9999999999999999E-4</v>
      </c>
      <c r="N279" s="13">
        <v>-1.3599999999999999E-2</v>
      </c>
      <c r="O279" s="13">
        <v>-1.72E-2</v>
      </c>
      <c r="P279" s="13">
        <v>8.6599999999999996E-2</v>
      </c>
      <c r="Q279" s="13">
        <v>100.99169999999999</v>
      </c>
      <c r="S279" s="15">
        <v>65.75371980143035</v>
      </c>
    </row>
    <row r="280" spans="2:19">
      <c r="C280" s="9" t="s">
        <v>2276</v>
      </c>
      <c r="D280" s="9" t="s">
        <v>2515</v>
      </c>
      <c r="E280" s="13">
        <v>41.079500000000003</v>
      </c>
      <c r="F280" s="13">
        <v>1.3599999999999999E-2</v>
      </c>
      <c r="G280" s="13">
        <v>-3.1899999999999998E-2</v>
      </c>
      <c r="H280" s="13">
        <v>8.8637999999999995</v>
      </c>
      <c r="I280" s="13">
        <v>0.22090000000000001</v>
      </c>
      <c r="J280" s="13">
        <v>49.702100000000002</v>
      </c>
      <c r="K280" s="13">
        <v>2.69E-2</v>
      </c>
      <c r="L280" s="13">
        <v>-3.1800000000000002E-2</v>
      </c>
      <c r="M280" s="13">
        <v>1.04E-2</v>
      </c>
      <c r="N280" s="13">
        <v>1.5299999999999999E-2</v>
      </c>
      <c r="O280" s="13">
        <v>1.01E-2</v>
      </c>
      <c r="P280" s="13">
        <v>0.36020000000000002</v>
      </c>
      <c r="Q280" s="13">
        <v>100.3028</v>
      </c>
      <c r="S280" s="15">
        <v>90.904689632837531</v>
      </c>
    </row>
    <row r="281" spans="2:19">
      <c r="C281" s="9" t="s">
        <v>2277</v>
      </c>
      <c r="D281" s="9" t="s">
        <v>51</v>
      </c>
      <c r="E281" s="13">
        <v>38.4084</v>
      </c>
      <c r="F281" s="13">
        <v>1.6E-2</v>
      </c>
      <c r="G281" s="13">
        <v>2.9100000000000001E-2</v>
      </c>
      <c r="H281" s="13">
        <v>22.594799999999999</v>
      </c>
      <c r="I281" s="13">
        <v>0.39129999999999998</v>
      </c>
      <c r="J281" s="13">
        <v>38.241599999999998</v>
      </c>
      <c r="K281" s="13">
        <v>0.1489</v>
      </c>
      <c r="L281" s="13">
        <v>-5.1999999999999998E-3</v>
      </c>
      <c r="M281" s="13">
        <v>-1.46E-2</v>
      </c>
      <c r="N281" s="13">
        <v>3.15E-2</v>
      </c>
      <c r="O281" s="13">
        <v>4.1000000000000003E-3</v>
      </c>
      <c r="P281" s="13">
        <v>0.14899999999999999</v>
      </c>
      <c r="Q281" s="13">
        <v>100.0146</v>
      </c>
      <c r="S281" s="15">
        <v>75.104345922988699</v>
      </c>
    </row>
    <row r="282" spans="2:19"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S282" s="15"/>
    </row>
    <row r="283" spans="2:19"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S283" s="15"/>
    </row>
    <row r="284" spans="2:19" s="3" customFormat="1">
      <c r="B284" s="12" t="s">
        <v>1670</v>
      </c>
      <c r="C284" s="12"/>
      <c r="D284" s="12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12"/>
      <c r="S284" s="26"/>
    </row>
    <row r="285" spans="2:19">
      <c r="B285" s="9" t="s">
        <v>1588</v>
      </c>
      <c r="C285" s="9" t="s">
        <v>2278</v>
      </c>
      <c r="D285" s="9" t="s">
        <v>1593</v>
      </c>
      <c r="E285" s="13">
        <v>37.619100000000003</v>
      </c>
      <c r="F285" s="13">
        <v>1.46E-2</v>
      </c>
      <c r="G285" s="13">
        <v>1.03E-2</v>
      </c>
      <c r="H285" s="13">
        <v>26.929500000000001</v>
      </c>
      <c r="I285" s="13">
        <v>0.43709999999999999</v>
      </c>
      <c r="J285" s="13">
        <v>35.630800000000001</v>
      </c>
      <c r="K285" s="13">
        <v>0.18679999999999999</v>
      </c>
      <c r="L285" s="13">
        <v>-1.55E-2</v>
      </c>
      <c r="M285" s="13">
        <v>-1.5299999999999999E-2</v>
      </c>
      <c r="N285" s="13">
        <v>3.3E-3</v>
      </c>
      <c r="O285" s="13">
        <v>-7.4999999999999997E-3</v>
      </c>
      <c r="P285" s="13">
        <v>3.5000000000000003E-2</v>
      </c>
      <c r="Q285" s="13">
        <v>100.8665</v>
      </c>
      <c r="S285" s="15">
        <v>70.223617236786978</v>
      </c>
    </row>
    <row r="286" spans="2:19">
      <c r="B286" s="9" t="s">
        <v>1588</v>
      </c>
      <c r="C286" s="9" t="s">
        <v>2278</v>
      </c>
      <c r="D286" s="9" t="s">
        <v>1593</v>
      </c>
      <c r="E286" s="13">
        <v>38.087200000000003</v>
      </c>
      <c r="F286" s="13">
        <v>1.72E-2</v>
      </c>
      <c r="G286" s="13">
        <v>-1.6799999999999999E-2</v>
      </c>
      <c r="H286" s="13">
        <v>23.6999</v>
      </c>
      <c r="I286" s="13">
        <v>0.50590000000000002</v>
      </c>
      <c r="J286" s="13">
        <v>37.503100000000003</v>
      </c>
      <c r="K286" s="13">
        <v>0.15110000000000001</v>
      </c>
      <c r="L286" s="13">
        <v>0</v>
      </c>
      <c r="M286" s="13">
        <v>-9.7999999999999997E-3</v>
      </c>
      <c r="N286" s="13">
        <v>5.1200000000000002E-2</v>
      </c>
      <c r="O286" s="13">
        <v>6.9999999999999999E-4</v>
      </c>
      <c r="P286" s="13">
        <v>-1.1000000000000001E-3</v>
      </c>
      <c r="Q286" s="13">
        <v>100.0162</v>
      </c>
      <c r="S286" s="15">
        <v>73.825794814884745</v>
      </c>
    </row>
    <row r="287" spans="2:19">
      <c r="B287" s="9" t="s">
        <v>1588</v>
      </c>
      <c r="C287" s="9" t="s">
        <v>2279</v>
      </c>
      <c r="D287" s="9" t="s">
        <v>1580</v>
      </c>
      <c r="E287" s="13">
        <v>38.337000000000003</v>
      </c>
      <c r="F287" s="13">
        <v>1.2200000000000001E-2</v>
      </c>
      <c r="G287" s="13">
        <v>2.2599999999999999E-2</v>
      </c>
      <c r="H287" s="13">
        <v>22.341699999999999</v>
      </c>
      <c r="I287" s="13">
        <v>0.35339999999999999</v>
      </c>
      <c r="J287" s="13">
        <v>38.971299999999999</v>
      </c>
      <c r="K287" s="13">
        <v>0.14480000000000001</v>
      </c>
      <c r="L287" s="13">
        <v>-3.7199999999999997E-2</v>
      </c>
      <c r="M287" s="13">
        <v>2.0999999999999999E-3</v>
      </c>
      <c r="N287" s="13">
        <v>1.9300000000000001E-2</v>
      </c>
      <c r="O287" s="13">
        <v>4.3099999999999999E-2</v>
      </c>
      <c r="P287" s="13">
        <v>0.21329999999999999</v>
      </c>
      <c r="Q287" s="13">
        <v>100.4607</v>
      </c>
      <c r="S287" s="15">
        <v>75.664108186428919</v>
      </c>
    </row>
    <row r="288" spans="2:19">
      <c r="B288" s="9" t="s">
        <v>1588</v>
      </c>
      <c r="C288" s="9" t="s">
        <v>2280</v>
      </c>
      <c r="D288" s="9" t="s">
        <v>51</v>
      </c>
      <c r="E288" s="13">
        <v>37.567700000000002</v>
      </c>
      <c r="F288" s="13">
        <v>1.54E-2</v>
      </c>
      <c r="G288" s="13">
        <v>4.7999999999999996E-3</v>
      </c>
      <c r="H288" s="13">
        <v>28.5915</v>
      </c>
      <c r="I288" s="13">
        <v>0.48580000000000001</v>
      </c>
      <c r="J288" s="13">
        <v>34.019599999999997</v>
      </c>
      <c r="K288" s="13">
        <v>0.12870000000000001</v>
      </c>
      <c r="L288" s="13">
        <v>-1.0500000000000001E-2</v>
      </c>
      <c r="M288" s="13">
        <v>-8.9999999999999993E-3</v>
      </c>
      <c r="N288" s="13">
        <v>2.5000000000000001E-2</v>
      </c>
      <c r="O288" s="13">
        <v>2.0400000000000001E-2</v>
      </c>
      <c r="P288" s="13">
        <v>0.1706</v>
      </c>
      <c r="Q288" s="13">
        <v>101.0294</v>
      </c>
      <c r="S288" s="15">
        <v>67.957261135347139</v>
      </c>
    </row>
    <row r="289" spans="2:19">
      <c r="B289" s="9" t="s">
        <v>1588</v>
      </c>
      <c r="C289" s="9" t="s">
        <v>2281</v>
      </c>
      <c r="D289" s="9" t="s">
        <v>93</v>
      </c>
      <c r="E289" s="13">
        <v>37.234000000000002</v>
      </c>
      <c r="F289" s="13">
        <v>1.6199999999999999E-2</v>
      </c>
      <c r="G289" s="13">
        <v>-2.3E-3</v>
      </c>
      <c r="H289" s="13">
        <v>28.8508</v>
      </c>
      <c r="I289" s="13">
        <v>0.57669999999999999</v>
      </c>
      <c r="J289" s="13">
        <v>33.464599999999997</v>
      </c>
      <c r="K289" s="13">
        <v>0.2019</v>
      </c>
      <c r="L289" s="13">
        <v>2.8899999999999999E-2</v>
      </c>
      <c r="M289" s="13">
        <v>9.5999999999999992E-3</v>
      </c>
      <c r="N289" s="13">
        <v>1.5E-3</v>
      </c>
      <c r="O289" s="13">
        <v>1.5299999999999999E-2</v>
      </c>
      <c r="P289" s="13">
        <v>0.105</v>
      </c>
      <c r="Q289" s="13">
        <v>100.5046</v>
      </c>
      <c r="S289" s="15">
        <v>67.3999724760329</v>
      </c>
    </row>
    <row r="290" spans="2:19">
      <c r="B290" s="9" t="s">
        <v>1588</v>
      </c>
      <c r="C290" s="9" t="s">
        <v>2282</v>
      </c>
      <c r="D290" s="9" t="s">
        <v>29</v>
      </c>
      <c r="E290" s="13">
        <v>40.433799999999998</v>
      </c>
      <c r="F290" s="13">
        <v>-1.8700000000000001E-2</v>
      </c>
      <c r="G290" s="13">
        <v>-1.41E-2</v>
      </c>
      <c r="H290" s="13">
        <v>11.219099999999999</v>
      </c>
      <c r="I290" s="13">
        <v>0.13139999999999999</v>
      </c>
      <c r="J290" s="13">
        <v>47.4452</v>
      </c>
      <c r="K290" s="13">
        <v>0.16200000000000001</v>
      </c>
      <c r="L290" s="13">
        <v>-2.2000000000000001E-3</v>
      </c>
      <c r="M290" s="13">
        <v>9.1999999999999998E-3</v>
      </c>
      <c r="N290" s="13">
        <v>3.2199999999999999E-2</v>
      </c>
      <c r="O290" s="13">
        <v>3.85E-2</v>
      </c>
      <c r="P290" s="13">
        <v>0.30380000000000001</v>
      </c>
      <c r="Q290" s="13">
        <v>99.775199999999998</v>
      </c>
      <c r="S290" s="15">
        <v>88.287467179449663</v>
      </c>
    </row>
    <row r="291" spans="2:19">
      <c r="B291" s="9" t="s">
        <v>1588</v>
      </c>
      <c r="C291" s="9" t="s">
        <v>2283</v>
      </c>
      <c r="D291" s="9" t="s">
        <v>1580</v>
      </c>
      <c r="E291" s="13">
        <v>41.016500000000001</v>
      </c>
      <c r="F291" s="13">
        <v>-9.4999999999999998E-3</v>
      </c>
      <c r="G291" s="13">
        <v>4.36E-2</v>
      </c>
      <c r="H291" s="13">
        <v>10.754</v>
      </c>
      <c r="I291" s="13">
        <v>0.13159999999999999</v>
      </c>
      <c r="J291" s="13">
        <v>48.377600000000001</v>
      </c>
      <c r="K291" s="13">
        <v>3.09E-2</v>
      </c>
      <c r="L291" s="13">
        <v>2.2100000000000002E-2</v>
      </c>
      <c r="M291" s="13">
        <v>1.06E-2</v>
      </c>
      <c r="N291" s="13">
        <v>-3.0599999999999999E-2</v>
      </c>
      <c r="O291" s="13">
        <v>-3.7000000000000002E-3</v>
      </c>
      <c r="P291" s="13">
        <v>0.35870000000000002</v>
      </c>
      <c r="Q291" s="13">
        <v>100.74550000000001</v>
      </c>
      <c r="S291" s="15">
        <v>88.911570944090172</v>
      </c>
    </row>
    <row r="292" spans="2:19">
      <c r="B292" s="9" t="s">
        <v>1588</v>
      </c>
      <c r="C292" s="9" t="s">
        <v>2284</v>
      </c>
      <c r="D292" s="9" t="s">
        <v>51</v>
      </c>
      <c r="E292" s="13">
        <v>36.9893</v>
      </c>
      <c r="F292" s="13">
        <v>-3.0000000000000001E-3</v>
      </c>
      <c r="G292" s="13">
        <v>2.24E-2</v>
      </c>
      <c r="H292" s="13">
        <v>28.990200000000002</v>
      </c>
      <c r="I292" s="13">
        <v>0.51910000000000001</v>
      </c>
      <c r="J292" s="13">
        <v>33.4146</v>
      </c>
      <c r="K292" s="13">
        <v>0.25430000000000003</v>
      </c>
      <c r="L292" s="13">
        <v>5.1999999999999998E-3</v>
      </c>
      <c r="M292" s="13">
        <v>-1.8599999999999998E-2</v>
      </c>
      <c r="N292" s="13">
        <v>9.5999999999999992E-3</v>
      </c>
      <c r="O292" s="13">
        <v>-6.8999999999999999E-3</v>
      </c>
      <c r="P292" s="13">
        <v>7.0199999999999999E-2</v>
      </c>
      <c r="Q292" s="13">
        <v>100.2748</v>
      </c>
      <c r="S292" s="15">
        <v>67.261056762307291</v>
      </c>
    </row>
    <row r="293" spans="2:19">
      <c r="B293" s="9" t="s">
        <v>1588</v>
      </c>
      <c r="C293" s="9" t="s">
        <v>2285</v>
      </c>
      <c r="D293" s="9" t="s">
        <v>2513</v>
      </c>
      <c r="E293" s="13">
        <v>39.332299999999996</v>
      </c>
      <c r="F293" s="13">
        <v>-1.9099999999999999E-2</v>
      </c>
      <c r="G293" s="13">
        <v>-5.3800000000000001E-2</v>
      </c>
      <c r="H293" s="13">
        <v>18.542999999999999</v>
      </c>
      <c r="I293" s="13">
        <v>0.33279999999999998</v>
      </c>
      <c r="J293" s="13">
        <v>41.677300000000002</v>
      </c>
      <c r="K293" s="13">
        <v>0.1913</v>
      </c>
      <c r="L293" s="13">
        <v>-4.7999999999999996E-3</v>
      </c>
      <c r="M293" s="13">
        <v>-6.9999999999999999E-4</v>
      </c>
      <c r="N293" s="13">
        <v>-8.2000000000000007E-3</v>
      </c>
      <c r="O293" s="13">
        <v>1.0800000000000001E-2</v>
      </c>
      <c r="P293" s="13">
        <v>0.16700000000000001</v>
      </c>
      <c r="Q293" s="13">
        <v>100.25449999999999</v>
      </c>
      <c r="S293" s="15">
        <v>80.024803350655048</v>
      </c>
    </row>
    <row r="294" spans="2:19">
      <c r="B294" s="9" t="s">
        <v>1588</v>
      </c>
      <c r="C294" s="9" t="s">
        <v>2286</v>
      </c>
      <c r="D294" s="9" t="s">
        <v>54</v>
      </c>
      <c r="E294" s="13">
        <v>37.2879</v>
      </c>
      <c r="F294" s="13">
        <v>7.6E-3</v>
      </c>
      <c r="G294" s="13">
        <v>-7.9000000000000008E-3</v>
      </c>
      <c r="H294" s="13">
        <v>25.555800000000001</v>
      </c>
      <c r="I294" s="13">
        <v>0.49259999999999998</v>
      </c>
      <c r="J294" s="13">
        <v>35.8932</v>
      </c>
      <c r="K294" s="13">
        <v>0.1144</v>
      </c>
      <c r="L294" s="13">
        <v>3.5700000000000003E-2</v>
      </c>
      <c r="M294" s="13">
        <v>-2.0999999999999999E-3</v>
      </c>
      <c r="N294" s="13">
        <v>-2.07E-2</v>
      </c>
      <c r="O294" s="13">
        <v>1E-3</v>
      </c>
      <c r="P294" s="13">
        <v>2.47E-2</v>
      </c>
      <c r="Q294" s="13">
        <v>99.412899999999993</v>
      </c>
      <c r="S294" s="15">
        <v>71.456601320602545</v>
      </c>
    </row>
    <row r="295" spans="2:19">
      <c r="B295" s="9" t="s">
        <v>1588</v>
      </c>
      <c r="C295" s="9" t="s">
        <v>2287</v>
      </c>
      <c r="D295" s="9" t="s">
        <v>54</v>
      </c>
      <c r="E295" s="13">
        <v>37.940800000000003</v>
      </c>
      <c r="F295" s="13">
        <v>1.5699999999999999E-2</v>
      </c>
      <c r="G295" s="13">
        <v>4.7500000000000001E-2</v>
      </c>
      <c r="H295" s="13">
        <v>24.4849</v>
      </c>
      <c r="I295" s="13">
        <v>0.54920000000000002</v>
      </c>
      <c r="J295" s="13">
        <v>37.095999999999997</v>
      </c>
      <c r="K295" s="13">
        <v>0.1231</v>
      </c>
      <c r="L295" s="13">
        <v>-1.5100000000000001E-2</v>
      </c>
      <c r="M295" s="13">
        <v>-7.6E-3</v>
      </c>
      <c r="N295" s="13">
        <v>7.7000000000000002E-3</v>
      </c>
      <c r="O295" s="13">
        <v>-1.12E-2</v>
      </c>
      <c r="P295" s="13">
        <v>6.5000000000000002E-2</v>
      </c>
      <c r="Q295" s="13">
        <v>100.32980000000001</v>
      </c>
      <c r="S295" s="15">
        <v>72.976558526986096</v>
      </c>
    </row>
    <row r="296" spans="2:19">
      <c r="B296" s="9" t="s">
        <v>1588</v>
      </c>
      <c r="C296" s="9" t="s">
        <v>2288</v>
      </c>
      <c r="D296" s="9" t="s">
        <v>54</v>
      </c>
      <c r="E296" s="13">
        <v>37.171999999999997</v>
      </c>
      <c r="F296" s="13">
        <v>7.1999999999999998E-3</v>
      </c>
      <c r="G296" s="13">
        <v>1.29E-2</v>
      </c>
      <c r="H296" s="13">
        <v>28.734400000000001</v>
      </c>
      <c r="I296" s="13">
        <v>0.52739999999999998</v>
      </c>
      <c r="J296" s="13">
        <v>33.475299999999997</v>
      </c>
      <c r="K296" s="13">
        <v>0.12640000000000001</v>
      </c>
      <c r="L296" s="13">
        <v>-1.5699999999999999E-2</v>
      </c>
      <c r="M296" s="13">
        <v>-1.4E-3</v>
      </c>
      <c r="N296" s="13">
        <v>-4.0000000000000001E-3</v>
      </c>
      <c r="O296" s="13">
        <v>5.5999999999999999E-3</v>
      </c>
      <c r="P296" s="13">
        <v>1.12E-2</v>
      </c>
      <c r="Q296" s="13">
        <v>100.0724</v>
      </c>
      <c r="S296" s="15">
        <v>67.49575207644213</v>
      </c>
    </row>
    <row r="297" spans="2:19"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S297" s="15"/>
    </row>
    <row r="298" spans="2:19"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S298" s="15"/>
    </row>
    <row r="299" spans="2:19" s="3" customFormat="1">
      <c r="B299" s="12" t="s">
        <v>1671</v>
      </c>
      <c r="C299" s="12"/>
      <c r="D299" s="12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12"/>
      <c r="S299" s="26"/>
    </row>
    <row r="300" spans="2:19">
      <c r="C300" s="9" t="s">
        <v>2289</v>
      </c>
      <c r="D300" s="9" t="s">
        <v>93</v>
      </c>
      <c r="E300" s="13">
        <v>39.378</v>
      </c>
      <c r="F300" s="13">
        <v>1.72E-2</v>
      </c>
      <c r="G300" s="13">
        <v>3.1699999999999999E-2</v>
      </c>
      <c r="H300" s="13">
        <v>15.080500000000001</v>
      </c>
      <c r="I300" s="13">
        <v>0.20810000000000001</v>
      </c>
      <c r="J300" s="13">
        <v>45.005699999999997</v>
      </c>
      <c r="K300" s="13">
        <v>0.16209999999999999</v>
      </c>
      <c r="L300" s="13">
        <v>7.0000000000000001E-3</v>
      </c>
      <c r="M300" s="13">
        <v>7.7999999999999996E-3</v>
      </c>
      <c r="N300" s="13">
        <v>-2.2599999999999999E-2</v>
      </c>
      <c r="O300" s="13">
        <v>1.4E-2</v>
      </c>
      <c r="P300" s="13">
        <v>0.25569999999999998</v>
      </c>
      <c r="Q300" s="13">
        <v>100.16759999999999</v>
      </c>
      <c r="S300" s="15">
        <v>84.175808126632063</v>
      </c>
    </row>
    <row r="301" spans="2:19">
      <c r="C301" s="9" t="s">
        <v>2290</v>
      </c>
      <c r="D301" s="9" t="s">
        <v>53</v>
      </c>
      <c r="E301" s="13">
        <v>40.374400000000001</v>
      </c>
      <c r="F301" s="13">
        <v>6.1000000000000004E-3</v>
      </c>
      <c r="G301" s="13">
        <v>3.2199999999999999E-2</v>
      </c>
      <c r="H301" s="13">
        <v>11.1534</v>
      </c>
      <c r="I301" s="13">
        <v>0.20519999999999999</v>
      </c>
      <c r="J301" s="13">
        <v>48.036700000000003</v>
      </c>
      <c r="K301" s="13">
        <v>0.14360000000000001</v>
      </c>
      <c r="L301" s="13">
        <v>-4.4999999999999997E-3</v>
      </c>
      <c r="M301" s="13">
        <v>2.0799999999999999E-2</v>
      </c>
      <c r="N301" s="13">
        <v>4.2999999999999997E-2</v>
      </c>
      <c r="O301" s="13">
        <v>1.54E-2</v>
      </c>
      <c r="P301" s="13">
        <v>0.2419</v>
      </c>
      <c r="Q301" s="13">
        <v>100.2726</v>
      </c>
      <c r="S301" s="15">
        <v>88.475005261359854</v>
      </c>
    </row>
    <row r="302" spans="2:19">
      <c r="C302" s="9" t="s">
        <v>2291</v>
      </c>
      <c r="D302" s="9" t="s">
        <v>53</v>
      </c>
      <c r="E302" s="13">
        <v>38.686500000000002</v>
      </c>
      <c r="F302" s="13">
        <v>5.1000000000000004E-3</v>
      </c>
      <c r="G302" s="13">
        <v>2.4199999999999999E-2</v>
      </c>
      <c r="H302" s="13">
        <v>20.758299999999998</v>
      </c>
      <c r="I302" s="13">
        <v>0.33110000000000001</v>
      </c>
      <c r="J302" s="13">
        <v>40.173200000000001</v>
      </c>
      <c r="K302" s="13">
        <v>0.11700000000000001</v>
      </c>
      <c r="L302" s="13">
        <v>-4.2000000000000003E-2</v>
      </c>
      <c r="M302" s="13">
        <v>-9.9000000000000008E-3</v>
      </c>
      <c r="N302" s="13">
        <v>1.55E-2</v>
      </c>
      <c r="O302" s="13">
        <v>3.5400000000000001E-2</v>
      </c>
      <c r="P302" s="13">
        <v>0.24279999999999999</v>
      </c>
      <c r="Q302" s="13">
        <v>100.389</v>
      </c>
      <c r="S302" s="15">
        <v>77.52566367574866</v>
      </c>
    </row>
    <row r="303" spans="2:19">
      <c r="C303" s="9" t="s">
        <v>2292</v>
      </c>
      <c r="D303" s="9" t="s">
        <v>2517</v>
      </c>
      <c r="E303" s="13">
        <v>40.409999999999997</v>
      </c>
      <c r="F303" s="13">
        <v>1.2800000000000001E-2</v>
      </c>
      <c r="G303" s="13">
        <v>4.0000000000000001E-3</v>
      </c>
      <c r="H303" s="13">
        <v>11.785</v>
      </c>
      <c r="I303" s="13">
        <v>0.18</v>
      </c>
      <c r="J303" s="13">
        <v>47.673200000000001</v>
      </c>
      <c r="K303" s="13">
        <v>0.18720000000000001</v>
      </c>
      <c r="L303" s="13">
        <v>3.6600000000000001E-2</v>
      </c>
      <c r="M303" s="13">
        <v>-1.5E-3</v>
      </c>
      <c r="N303" s="13">
        <v>7.1000000000000004E-3</v>
      </c>
      <c r="O303" s="13">
        <v>3.4200000000000001E-2</v>
      </c>
      <c r="P303" s="13">
        <v>0.15359999999999999</v>
      </c>
      <c r="Q303" s="13">
        <v>100.4837</v>
      </c>
      <c r="S303" s="15">
        <v>87.820309031641614</v>
      </c>
    </row>
    <row r="304" spans="2:19">
      <c r="C304" s="9" t="s">
        <v>2293</v>
      </c>
      <c r="D304" s="9" t="s">
        <v>93</v>
      </c>
      <c r="E304" s="13">
        <v>38.396099999999997</v>
      </c>
      <c r="F304" s="13">
        <v>1.0699999999999999E-2</v>
      </c>
      <c r="G304" s="13">
        <v>1.41E-2</v>
      </c>
      <c r="H304" s="13">
        <v>21.640999999999998</v>
      </c>
      <c r="I304" s="13">
        <v>0.38200000000000001</v>
      </c>
      <c r="J304" s="13">
        <v>39.717799999999997</v>
      </c>
      <c r="K304" s="13">
        <v>0.15429999999999999</v>
      </c>
      <c r="L304" s="13">
        <v>3.0300000000000001E-2</v>
      </c>
      <c r="M304" s="13">
        <v>-6.4999999999999997E-3</v>
      </c>
      <c r="N304" s="13">
        <v>-4.4000000000000003E-3</v>
      </c>
      <c r="O304" s="13">
        <v>2.0799999999999999E-2</v>
      </c>
      <c r="P304" s="13">
        <v>0.111</v>
      </c>
      <c r="Q304" s="13">
        <v>100.47799999999999</v>
      </c>
      <c r="S304" s="15">
        <v>76.587984339457208</v>
      </c>
    </row>
    <row r="305" spans="2:19">
      <c r="C305" s="9" t="s">
        <v>2294</v>
      </c>
      <c r="D305" s="9" t="s">
        <v>196</v>
      </c>
      <c r="E305" s="13">
        <v>40.146000000000001</v>
      </c>
      <c r="F305" s="13">
        <v>1.18E-2</v>
      </c>
      <c r="G305" s="13">
        <v>3.6299999999999999E-2</v>
      </c>
      <c r="H305" s="13">
        <v>10.1813</v>
      </c>
      <c r="I305" s="13">
        <v>0.1827</v>
      </c>
      <c r="J305" s="13">
        <v>48.680300000000003</v>
      </c>
      <c r="K305" s="13">
        <v>0.17050000000000001</v>
      </c>
      <c r="L305" s="13">
        <v>9.1000000000000004E-3</v>
      </c>
      <c r="M305" s="13">
        <v>-1.24E-2</v>
      </c>
      <c r="N305" s="13">
        <v>-2.8199999999999999E-2</v>
      </c>
      <c r="O305" s="13">
        <v>1.77E-2</v>
      </c>
      <c r="P305" s="13">
        <v>0.39489999999999997</v>
      </c>
      <c r="Q305" s="13">
        <v>99.830600000000004</v>
      </c>
      <c r="S305" s="15">
        <v>89.498490606822244</v>
      </c>
    </row>
    <row r="306" spans="2:19"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S306" s="15"/>
    </row>
    <row r="307" spans="2:19"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S307" s="15"/>
    </row>
    <row r="308" spans="2:19" s="3" customFormat="1">
      <c r="B308" s="12" t="s">
        <v>1672</v>
      </c>
      <c r="C308" s="12"/>
      <c r="D308" s="12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12"/>
      <c r="S308" s="26"/>
    </row>
    <row r="309" spans="2:19">
      <c r="C309" s="9" t="s">
        <v>2311</v>
      </c>
      <c r="D309" s="9" t="s">
        <v>2548</v>
      </c>
      <c r="E309" s="13">
        <v>37.992400000000004</v>
      </c>
      <c r="F309" s="13">
        <v>4.0000000000000001E-3</v>
      </c>
      <c r="G309" s="13">
        <v>-8.8000000000000005E-3</v>
      </c>
      <c r="H309" s="13">
        <v>27.158100000000001</v>
      </c>
      <c r="I309" s="13">
        <v>0.5151</v>
      </c>
      <c r="J309" s="13">
        <v>35.255400000000002</v>
      </c>
      <c r="K309" s="13">
        <v>0.14430000000000001</v>
      </c>
      <c r="L309" s="13">
        <v>-5.3E-3</v>
      </c>
      <c r="M309" s="13">
        <v>-7.7999999999999996E-3</v>
      </c>
      <c r="N309" s="13">
        <v>3.1600000000000003E-2</v>
      </c>
      <c r="O309" s="13">
        <v>-2.3999999999999998E-3</v>
      </c>
      <c r="P309" s="13">
        <v>3.2099999999999997E-2</v>
      </c>
      <c r="Q309" s="13">
        <v>101.133</v>
      </c>
      <c r="S309" s="15">
        <v>69.82386338610695</v>
      </c>
    </row>
    <row r="310" spans="2:19">
      <c r="C310" s="9" t="s">
        <v>2312</v>
      </c>
      <c r="D310" s="9" t="s">
        <v>2549</v>
      </c>
      <c r="E310" s="13">
        <v>38.253500000000003</v>
      </c>
      <c r="F310" s="13">
        <v>2E-3</v>
      </c>
      <c r="G310" s="13">
        <v>-7.9000000000000008E-3</v>
      </c>
      <c r="H310" s="13">
        <v>24.131699999999999</v>
      </c>
      <c r="I310" s="13">
        <v>0.44990000000000002</v>
      </c>
      <c r="J310" s="13">
        <v>37.466900000000003</v>
      </c>
      <c r="K310" s="13">
        <v>0.10929999999999999</v>
      </c>
      <c r="L310" s="13">
        <v>3.3300000000000003E-2</v>
      </c>
      <c r="M310" s="13">
        <v>-1.1299999999999999E-2</v>
      </c>
      <c r="N310" s="13">
        <v>4.1099999999999998E-2</v>
      </c>
      <c r="O310" s="13">
        <v>1.47E-2</v>
      </c>
      <c r="P310" s="13">
        <v>0.19600000000000001</v>
      </c>
      <c r="Q310" s="13">
        <v>100.6983</v>
      </c>
      <c r="S310" s="15">
        <v>73.456579656621358</v>
      </c>
    </row>
    <row r="311" spans="2:19">
      <c r="C311" s="9" t="s">
        <v>2313</v>
      </c>
      <c r="D311" s="9" t="s">
        <v>53</v>
      </c>
      <c r="E311" s="13">
        <v>36.962600000000002</v>
      </c>
      <c r="F311" s="13">
        <v>-1.2E-2</v>
      </c>
      <c r="G311" s="13">
        <v>1.78E-2</v>
      </c>
      <c r="H311" s="13">
        <v>30.2</v>
      </c>
      <c r="I311" s="13">
        <v>0.63800000000000001</v>
      </c>
      <c r="J311" s="13">
        <v>32.191099999999999</v>
      </c>
      <c r="K311" s="13">
        <v>0.16109999999999999</v>
      </c>
      <c r="L311" s="13">
        <v>4.0399999999999998E-2</v>
      </c>
      <c r="M311" s="13">
        <v>1.4E-3</v>
      </c>
      <c r="N311" s="13">
        <v>1.6500000000000001E-2</v>
      </c>
      <c r="O311" s="13">
        <v>9.7999999999999997E-3</v>
      </c>
      <c r="P311" s="13">
        <v>0.1053</v>
      </c>
      <c r="Q311" s="13">
        <v>100.34399999999999</v>
      </c>
      <c r="S311" s="15">
        <v>65.516682033263834</v>
      </c>
    </row>
    <row r="312" spans="2:19">
      <c r="C312" s="9" t="s">
        <v>2314</v>
      </c>
      <c r="D312" s="9" t="s">
        <v>2550</v>
      </c>
      <c r="E312" s="13">
        <v>38.871000000000002</v>
      </c>
      <c r="F312" s="13">
        <v>-7.4000000000000003E-3</v>
      </c>
      <c r="G312" s="13">
        <v>6.3E-3</v>
      </c>
      <c r="H312" s="13">
        <v>20.229600000000001</v>
      </c>
      <c r="I312" s="13">
        <v>0.37609999999999999</v>
      </c>
      <c r="J312" s="13">
        <v>40.733400000000003</v>
      </c>
      <c r="K312" s="13">
        <v>9.35E-2</v>
      </c>
      <c r="L312" s="13">
        <v>3.44E-2</v>
      </c>
      <c r="M312" s="13">
        <v>8.5000000000000006E-3</v>
      </c>
      <c r="N312" s="13">
        <v>-2.18E-2</v>
      </c>
      <c r="O312" s="13">
        <v>6.1999999999999998E-3</v>
      </c>
      <c r="P312" s="13">
        <v>0.27829999999999999</v>
      </c>
      <c r="Q312" s="13">
        <v>100.6373</v>
      </c>
      <c r="S312" s="15">
        <v>78.208912432452735</v>
      </c>
    </row>
    <row r="313" spans="2:19">
      <c r="C313" s="9" t="s">
        <v>2315</v>
      </c>
      <c r="D313" s="9" t="s">
        <v>54</v>
      </c>
      <c r="E313" s="13">
        <v>37.5642</v>
      </c>
      <c r="F313" s="13">
        <v>-1.8700000000000001E-2</v>
      </c>
      <c r="G313" s="13">
        <v>-1.06E-2</v>
      </c>
      <c r="H313" s="13">
        <v>28.334</v>
      </c>
      <c r="I313" s="13">
        <v>0.62039999999999995</v>
      </c>
      <c r="J313" s="13">
        <v>33.867899999999999</v>
      </c>
      <c r="K313" s="13">
        <v>0.1628</v>
      </c>
      <c r="L313" s="13">
        <v>-2.5999999999999999E-3</v>
      </c>
      <c r="M313" s="13">
        <v>-2.8E-3</v>
      </c>
      <c r="N313" s="13">
        <v>1.8E-3</v>
      </c>
      <c r="O313" s="13">
        <v>1.9300000000000001E-2</v>
      </c>
      <c r="P313" s="13">
        <v>3.6400000000000002E-2</v>
      </c>
      <c r="Q313" s="13">
        <v>100.6067</v>
      </c>
      <c r="S313" s="15">
        <v>68.056862535123614</v>
      </c>
    </row>
    <row r="314" spans="2:19">
      <c r="C314" s="9" t="s">
        <v>2316</v>
      </c>
      <c r="D314" s="9" t="s">
        <v>93</v>
      </c>
      <c r="E314" s="13">
        <v>38.992600000000003</v>
      </c>
      <c r="F314" s="13">
        <v>2.5000000000000001E-3</v>
      </c>
      <c r="G314" s="13">
        <v>-4.4000000000000003E-3</v>
      </c>
      <c r="H314" s="13">
        <v>18.3538</v>
      </c>
      <c r="I314" s="13">
        <v>0.34339999999999998</v>
      </c>
      <c r="J314" s="13">
        <v>42.365900000000003</v>
      </c>
      <c r="K314" s="13">
        <v>0.16639999999999999</v>
      </c>
      <c r="L314" s="13">
        <v>-4.8999999999999998E-3</v>
      </c>
      <c r="M314" s="13">
        <v>-5.0000000000000001E-3</v>
      </c>
      <c r="N314" s="13">
        <v>-1.7399999999999999E-2</v>
      </c>
      <c r="O314" s="13">
        <v>4.7899999999999998E-2</v>
      </c>
      <c r="P314" s="13">
        <v>0.18029999999999999</v>
      </c>
      <c r="Q314" s="13">
        <v>100.4529</v>
      </c>
      <c r="S314" s="15">
        <v>80.44728842137981</v>
      </c>
    </row>
    <row r="315" spans="2:19"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S315" s="15"/>
    </row>
    <row r="316" spans="2:19"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S316" s="15"/>
    </row>
    <row r="317" spans="2:19" s="3" customFormat="1">
      <c r="B317" s="12" t="s">
        <v>1673</v>
      </c>
      <c r="C317" s="12"/>
      <c r="D317" s="12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12"/>
      <c r="S317" s="26"/>
    </row>
    <row r="318" spans="2:19">
      <c r="C318" s="9" t="s">
        <v>2317</v>
      </c>
      <c r="D318" s="9" t="s">
        <v>1580</v>
      </c>
      <c r="E318" s="13">
        <v>39.908200000000001</v>
      </c>
      <c r="F318" s="13">
        <v>2.1100000000000001E-2</v>
      </c>
      <c r="G318" s="13">
        <v>1.18E-2</v>
      </c>
      <c r="H318" s="13">
        <v>14.4909</v>
      </c>
      <c r="I318" s="13">
        <v>0.25629999999999997</v>
      </c>
      <c r="J318" s="13">
        <v>45.685600000000001</v>
      </c>
      <c r="K318" s="13">
        <v>8.14E-2</v>
      </c>
      <c r="L318" s="13">
        <v>0</v>
      </c>
      <c r="M318" s="13">
        <v>2.5999999999999999E-2</v>
      </c>
      <c r="N318" s="13">
        <v>-1.43E-2</v>
      </c>
      <c r="O318" s="13">
        <v>-5.0000000000000001E-4</v>
      </c>
      <c r="P318" s="13">
        <v>0.32069999999999999</v>
      </c>
      <c r="Q318" s="13">
        <v>100.8019</v>
      </c>
      <c r="S318" s="15">
        <v>84.893126856614103</v>
      </c>
    </row>
    <row r="319" spans="2:19">
      <c r="C319" s="9" t="s">
        <v>2318</v>
      </c>
      <c r="D319" s="9" t="s">
        <v>195</v>
      </c>
      <c r="E319" s="13">
        <v>38.191800000000001</v>
      </c>
      <c r="F319" s="13">
        <v>1.7100000000000001E-2</v>
      </c>
      <c r="G319" s="13">
        <v>1.3299999999999999E-2</v>
      </c>
      <c r="H319" s="13">
        <v>21.989799999999999</v>
      </c>
      <c r="I319" s="13">
        <v>0.37930000000000003</v>
      </c>
      <c r="J319" s="13">
        <v>39.136000000000003</v>
      </c>
      <c r="K319" s="13">
        <v>0.16289999999999999</v>
      </c>
      <c r="L319" s="13">
        <v>-3.7900000000000003E-2</v>
      </c>
      <c r="M319" s="13">
        <v>4.3E-3</v>
      </c>
      <c r="N319" s="13">
        <v>-3.1699999999999999E-2</v>
      </c>
      <c r="O319" s="13">
        <v>1.14E-2</v>
      </c>
      <c r="P319" s="13">
        <v>0.16650000000000001</v>
      </c>
      <c r="Q319" s="13">
        <v>100.0723</v>
      </c>
      <c r="S319" s="15">
        <v>76.032189311905938</v>
      </c>
    </row>
    <row r="320" spans="2:19">
      <c r="C320" s="9" t="s">
        <v>2319</v>
      </c>
      <c r="D320" s="9" t="s">
        <v>1593</v>
      </c>
      <c r="E320" s="13">
        <v>40.4452</v>
      </c>
      <c r="F320" s="13">
        <v>3.8999999999999998E-3</v>
      </c>
      <c r="G320" s="13">
        <v>2.0799999999999999E-2</v>
      </c>
      <c r="H320" s="13">
        <v>10.287699999999999</v>
      </c>
      <c r="I320" s="13">
        <v>0.2321</v>
      </c>
      <c r="J320" s="13">
        <v>48.594700000000003</v>
      </c>
      <c r="K320" s="13">
        <v>4.3700000000000003E-2</v>
      </c>
      <c r="L320" s="13">
        <v>1.35E-2</v>
      </c>
      <c r="M320" s="13">
        <v>-1.5E-3</v>
      </c>
      <c r="N320" s="13">
        <v>1.09E-2</v>
      </c>
      <c r="O320" s="13">
        <v>1.3599999999999999E-2</v>
      </c>
      <c r="P320" s="13">
        <v>0.37609999999999999</v>
      </c>
      <c r="Q320" s="13">
        <v>100.0421</v>
      </c>
      <c r="S320" s="15">
        <v>89.38368782436838</v>
      </c>
    </row>
    <row r="321" spans="2:19">
      <c r="C321" s="9" t="s">
        <v>2320</v>
      </c>
      <c r="D321" s="9" t="s">
        <v>195</v>
      </c>
      <c r="E321" s="13">
        <v>39.925899999999999</v>
      </c>
      <c r="F321" s="13">
        <v>2.1600000000000001E-2</v>
      </c>
      <c r="G321" s="13">
        <v>-1.9E-2</v>
      </c>
      <c r="H321" s="13">
        <v>13.2628</v>
      </c>
      <c r="I321" s="13">
        <v>0.1915</v>
      </c>
      <c r="J321" s="13">
        <v>46.521700000000003</v>
      </c>
      <c r="K321" s="13">
        <v>8.4199999999999997E-2</v>
      </c>
      <c r="L321" s="13">
        <v>7.1000000000000004E-3</v>
      </c>
      <c r="M321" s="13">
        <v>-1.32E-2</v>
      </c>
      <c r="N321" s="13">
        <v>4.7300000000000002E-2</v>
      </c>
      <c r="O321" s="13">
        <v>2.4299999999999999E-2</v>
      </c>
      <c r="P321" s="13">
        <v>0.46629999999999999</v>
      </c>
      <c r="Q321" s="13">
        <v>100.5526</v>
      </c>
      <c r="S321" s="15">
        <v>86.211120957065958</v>
      </c>
    </row>
    <row r="322" spans="2:19">
      <c r="C322" s="9" t="s">
        <v>2321</v>
      </c>
      <c r="D322" s="9" t="s">
        <v>1580</v>
      </c>
      <c r="E322" s="13">
        <v>38.088900000000002</v>
      </c>
      <c r="F322" s="13">
        <v>-7.1999999999999998E-3</v>
      </c>
      <c r="G322" s="13">
        <v>1.5599999999999999E-2</v>
      </c>
      <c r="H322" s="13">
        <v>24.3307</v>
      </c>
      <c r="I322" s="13">
        <v>0.4103</v>
      </c>
      <c r="J322" s="13">
        <v>37.706499999999998</v>
      </c>
      <c r="K322" s="13">
        <v>0.156</v>
      </c>
      <c r="L322" s="13">
        <v>-7.9000000000000008E-3</v>
      </c>
      <c r="M322" s="13">
        <v>-4.4000000000000003E-3</v>
      </c>
      <c r="N322" s="13">
        <v>1.6500000000000001E-2</v>
      </c>
      <c r="O322" s="13">
        <v>1.1999999999999999E-3</v>
      </c>
      <c r="P322" s="13">
        <v>2.2599999999999999E-2</v>
      </c>
      <c r="Q322" s="13">
        <v>100.7482</v>
      </c>
      <c r="S322" s="15">
        <v>73.420727446899662</v>
      </c>
    </row>
    <row r="323" spans="2:19">
      <c r="C323" s="9" t="s">
        <v>2322</v>
      </c>
      <c r="D323" s="9" t="s">
        <v>54</v>
      </c>
      <c r="E323" s="13">
        <v>36.838900000000002</v>
      </c>
      <c r="F323" s="13">
        <v>2.5999999999999999E-3</v>
      </c>
      <c r="G323" s="13">
        <v>3.5400000000000001E-2</v>
      </c>
      <c r="H323" s="13">
        <v>30.859200000000001</v>
      </c>
      <c r="I323" s="13">
        <v>0.68230000000000002</v>
      </c>
      <c r="J323" s="13">
        <v>32.351799999999997</v>
      </c>
      <c r="K323" s="13">
        <v>0.1231</v>
      </c>
      <c r="L323" s="13">
        <v>-3.0700000000000002E-2</v>
      </c>
      <c r="M323" s="13">
        <v>1.15E-2</v>
      </c>
      <c r="N323" s="13">
        <v>1.6999999999999999E-3</v>
      </c>
      <c r="O323" s="13">
        <v>-1.1999999999999999E-3</v>
      </c>
      <c r="P323" s="13">
        <v>-2.86E-2</v>
      </c>
      <c r="Q323" s="13">
        <v>100.90649999999999</v>
      </c>
      <c r="S323" s="15">
        <v>65.140386335668637</v>
      </c>
    </row>
    <row r="324" spans="2:19">
      <c r="C324" s="9" t="s">
        <v>2323</v>
      </c>
      <c r="D324" s="9" t="s">
        <v>2548</v>
      </c>
      <c r="E324" s="13">
        <v>40.282899999999998</v>
      </c>
      <c r="F324" s="13">
        <v>-1.01E-2</v>
      </c>
      <c r="G324" s="13">
        <v>3.7400000000000003E-2</v>
      </c>
      <c r="H324" s="13">
        <v>11.740399999999999</v>
      </c>
      <c r="I324" s="13">
        <v>0.16619999999999999</v>
      </c>
      <c r="J324" s="13">
        <v>47.569600000000001</v>
      </c>
      <c r="K324" s="13">
        <v>4.1300000000000003E-2</v>
      </c>
      <c r="L324" s="13">
        <v>-7.0000000000000001E-3</v>
      </c>
      <c r="M324" s="13">
        <v>1.41E-2</v>
      </c>
      <c r="N324" s="13">
        <v>6.9999999999999999E-4</v>
      </c>
      <c r="O324" s="13">
        <v>1.8100000000000002E-2</v>
      </c>
      <c r="P324" s="13">
        <v>0.27239999999999998</v>
      </c>
      <c r="Q324" s="13">
        <v>100.143</v>
      </c>
      <c r="S324" s="15">
        <v>87.837585281535311</v>
      </c>
    </row>
    <row r="325" spans="2:19">
      <c r="C325" s="9" t="s">
        <v>2324</v>
      </c>
      <c r="D325" s="9" t="s">
        <v>307</v>
      </c>
      <c r="E325" s="13">
        <v>37.990499999999997</v>
      </c>
      <c r="F325" s="13">
        <v>3.2000000000000002E-3</v>
      </c>
      <c r="G325" s="13">
        <v>-1.0800000000000001E-2</v>
      </c>
      <c r="H325" s="13">
        <v>22.8218</v>
      </c>
      <c r="I325" s="13">
        <v>0.48380000000000001</v>
      </c>
      <c r="J325" s="13">
        <v>39.444400000000002</v>
      </c>
      <c r="K325" s="13">
        <v>0.15240000000000001</v>
      </c>
      <c r="L325" s="13">
        <v>7.7999999999999996E-3</v>
      </c>
      <c r="M325" s="13">
        <v>-7.3000000000000001E-3</v>
      </c>
      <c r="N325" s="13">
        <v>1.4200000000000001E-2</v>
      </c>
      <c r="O325" s="13">
        <v>8.5000000000000006E-3</v>
      </c>
      <c r="P325" s="13">
        <v>0.16689999999999999</v>
      </c>
      <c r="Q325" s="13">
        <v>101.09350000000001</v>
      </c>
      <c r="S325" s="15">
        <v>75.494401532122424</v>
      </c>
    </row>
    <row r="326" spans="2:19">
      <c r="C326" s="9" t="s">
        <v>2325</v>
      </c>
      <c r="D326" s="9" t="s">
        <v>2548</v>
      </c>
      <c r="E326" s="13">
        <v>40.606900000000003</v>
      </c>
      <c r="F326" s="13">
        <v>1.49E-2</v>
      </c>
      <c r="G326" s="13">
        <v>6.88E-2</v>
      </c>
      <c r="H326" s="13">
        <v>10.602399999999999</v>
      </c>
      <c r="I326" s="13">
        <v>0.19969999999999999</v>
      </c>
      <c r="J326" s="13">
        <v>48.719099999999997</v>
      </c>
      <c r="K326" s="13">
        <v>1.5699999999999999E-2</v>
      </c>
      <c r="L326" s="13">
        <v>-2.0799999999999999E-2</v>
      </c>
      <c r="M326" s="13">
        <v>-7.4000000000000003E-3</v>
      </c>
      <c r="N326" s="13">
        <v>-1.61E-2</v>
      </c>
      <c r="O326" s="13">
        <v>-6.7000000000000002E-3</v>
      </c>
      <c r="P326" s="13">
        <v>0.29799999999999999</v>
      </c>
      <c r="Q326" s="13">
        <v>100.5256</v>
      </c>
      <c r="S326" s="15">
        <v>89.119168618859078</v>
      </c>
    </row>
    <row r="327" spans="2:19">
      <c r="C327" s="9" t="s">
        <v>2326</v>
      </c>
      <c r="D327" s="9" t="s">
        <v>307</v>
      </c>
      <c r="E327" s="13">
        <v>39.608499999999999</v>
      </c>
      <c r="F327" s="13">
        <v>5.1000000000000004E-3</v>
      </c>
      <c r="G327" s="13">
        <v>-1.5E-3</v>
      </c>
      <c r="H327" s="13">
        <v>13.8484</v>
      </c>
      <c r="I327" s="13">
        <v>0.20219999999999999</v>
      </c>
      <c r="J327" s="13">
        <v>45.705300000000001</v>
      </c>
      <c r="K327" s="13">
        <v>7.4700000000000003E-2</v>
      </c>
      <c r="L327" s="13">
        <v>0</v>
      </c>
      <c r="M327" s="13">
        <v>-6.7000000000000002E-3</v>
      </c>
      <c r="N327" s="13">
        <v>-2.4E-2</v>
      </c>
      <c r="O327" s="13">
        <v>1.41E-2</v>
      </c>
      <c r="P327" s="13">
        <v>0.29010000000000002</v>
      </c>
      <c r="Q327" s="13">
        <v>99.748400000000004</v>
      </c>
      <c r="S327" s="15">
        <v>85.47093931008753</v>
      </c>
    </row>
    <row r="328" spans="2:19">
      <c r="C328" s="9" t="s">
        <v>2327</v>
      </c>
      <c r="D328" s="9" t="s">
        <v>307</v>
      </c>
      <c r="E328" s="13">
        <v>38.164700000000003</v>
      </c>
      <c r="F328" s="13">
        <v>8.8000000000000005E-3</v>
      </c>
      <c r="G328" s="13">
        <v>-1.5E-3</v>
      </c>
      <c r="H328" s="13">
        <v>24.7422</v>
      </c>
      <c r="I328" s="13">
        <v>0.51270000000000004</v>
      </c>
      <c r="J328" s="13">
        <v>36.949199999999998</v>
      </c>
      <c r="K328" s="13">
        <v>0.14560000000000001</v>
      </c>
      <c r="L328" s="13">
        <v>8.0000000000000002E-3</v>
      </c>
      <c r="M328" s="13">
        <v>1.0200000000000001E-2</v>
      </c>
      <c r="N328" s="13">
        <v>1.8200000000000001E-2</v>
      </c>
      <c r="O328" s="13">
        <v>1.5100000000000001E-2</v>
      </c>
      <c r="P328" s="13">
        <v>0.26869999999999999</v>
      </c>
      <c r="Q328" s="13">
        <v>100.8432</v>
      </c>
      <c r="S328" s="15">
        <v>72.691267624645675</v>
      </c>
    </row>
    <row r="329" spans="2:19">
      <c r="C329" s="9" t="s">
        <v>2328</v>
      </c>
      <c r="D329" s="9" t="s">
        <v>1580</v>
      </c>
      <c r="E329" s="13">
        <v>41.040799999999997</v>
      </c>
      <c r="F329" s="13">
        <v>-7.4000000000000003E-3</v>
      </c>
      <c r="G329" s="13">
        <v>6.6900000000000001E-2</v>
      </c>
      <c r="H329" s="13">
        <v>9.1510999999999996</v>
      </c>
      <c r="I329" s="13">
        <v>0.19359999999999999</v>
      </c>
      <c r="J329" s="13">
        <v>49.657600000000002</v>
      </c>
      <c r="K329" s="13">
        <v>0.13880000000000001</v>
      </c>
      <c r="L329" s="13">
        <v>5.0099999999999999E-2</v>
      </c>
      <c r="M329" s="13">
        <v>5.8999999999999999E-3</v>
      </c>
      <c r="N329" s="13">
        <v>-2.0400000000000001E-2</v>
      </c>
      <c r="O329" s="13">
        <v>3.2000000000000001E-2</v>
      </c>
      <c r="P329" s="13">
        <v>0.4052</v>
      </c>
      <c r="Q329" s="13">
        <v>100.74209999999999</v>
      </c>
      <c r="S329" s="15">
        <v>90.629882870594713</v>
      </c>
    </row>
    <row r="330" spans="2:19">
      <c r="C330" s="9" t="s">
        <v>2329</v>
      </c>
      <c r="D330" s="9" t="s">
        <v>195</v>
      </c>
      <c r="E330" s="13">
        <v>40.410499999999999</v>
      </c>
      <c r="F330" s="13">
        <v>6.9999999999999999E-4</v>
      </c>
      <c r="G330" s="13">
        <v>3.6299999999999999E-2</v>
      </c>
      <c r="H330" s="13">
        <v>12.3165</v>
      </c>
      <c r="I330" s="13">
        <v>0.2039</v>
      </c>
      <c r="J330" s="13">
        <v>46.597700000000003</v>
      </c>
      <c r="K330" s="13">
        <v>0.17369999999999999</v>
      </c>
      <c r="L330" s="13">
        <v>2.8199999999999999E-2</v>
      </c>
      <c r="M330" s="13">
        <v>-6.9999999999999999E-4</v>
      </c>
      <c r="N330" s="13">
        <v>1.6000000000000001E-3</v>
      </c>
      <c r="O330" s="13">
        <v>2.63E-2</v>
      </c>
      <c r="P330" s="13">
        <v>0.41410000000000002</v>
      </c>
      <c r="Q330" s="13">
        <v>100.2094</v>
      </c>
      <c r="S330" s="15">
        <v>87.086092784996467</v>
      </c>
    </row>
    <row r="331" spans="2:19">
      <c r="C331" s="9" t="s">
        <v>2330</v>
      </c>
      <c r="D331" s="9" t="s">
        <v>195</v>
      </c>
      <c r="E331" s="13">
        <v>38.2926</v>
      </c>
      <c r="F331" s="13">
        <v>2.3300000000000001E-2</v>
      </c>
      <c r="G331" s="13">
        <v>-1.8E-3</v>
      </c>
      <c r="H331" s="13">
        <v>23.285900000000002</v>
      </c>
      <c r="I331" s="13">
        <v>0.437</v>
      </c>
      <c r="J331" s="13">
        <v>37.990200000000002</v>
      </c>
      <c r="K331" s="13">
        <v>0.18679999999999999</v>
      </c>
      <c r="L331" s="13">
        <v>-1.04E-2</v>
      </c>
      <c r="M331" s="13">
        <v>-6.9999999999999999E-4</v>
      </c>
      <c r="N331" s="13">
        <v>-1.17E-2</v>
      </c>
      <c r="O331" s="13">
        <v>1.29E-2</v>
      </c>
      <c r="P331" s="13">
        <v>0.1242</v>
      </c>
      <c r="Q331" s="13">
        <v>100.35290000000001</v>
      </c>
      <c r="S331" s="15">
        <v>74.411381413131792</v>
      </c>
    </row>
    <row r="332" spans="2:19"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S332" s="15"/>
    </row>
    <row r="333" spans="2:19"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S333" s="15"/>
    </row>
    <row r="334" spans="2:19" s="3" customFormat="1">
      <c r="B334" s="12" t="s">
        <v>1674</v>
      </c>
      <c r="C334" s="12"/>
      <c r="D334" s="12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12"/>
      <c r="S334" s="26"/>
    </row>
    <row r="335" spans="2:19">
      <c r="C335" s="9" t="s">
        <v>2331</v>
      </c>
      <c r="E335" s="13">
        <v>39.280700000000003</v>
      </c>
      <c r="F335" s="13">
        <v>3.8999999999999998E-3</v>
      </c>
      <c r="G335" s="13">
        <v>-1.61E-2</v>
      </c>
      <c r="H335" s="13">
        <v>13.8239</v>
      </c>
      <c r="I335" s="13">
        <v>0.2243</v>
      </c>
      <c r="J335" s="13">
        <v>46.049799999999998</v>
      </c>
      <c r="K335" s="13">
        <v>0.1128</v>
      </c>
      <c r="L335" s="13">
        <v>3.9199999999999999E-2</v>
      </c>
      <c r="M335" s="13">
        <v>-5.0000000000000001E-3</v>
      </c>
      <c r="N335" s="13">
        <v>-2.1600000000000001E-2</v>
      </c>
      <c r="O335" s="13">
        <v>3.9199999999999999E-2</v>
      </c>
      <c r="P335" s="13">
        <v>0.2225</v>
      </c>
      <c r="Q335" s="13">
        <v>99.796300000000002</v>
      </c>
      <c r="S335" s="15">
        <v>85.585799099581308</v>
      </c>
    </row>
    <row r="336" spans="2:19">
      <c r="C336" s="9" t="s">
        <v>2332</v>
      </c>
      <c r="D336" s="9" t="s">
        <v>2512</v>
      </c>
      <c r="E336" s="13">
        <v>38.851599999999998</v>
      </c>
      <c r="F336" s="13">
        <v>-1.2999999999999999E-2</v>
      </c>
      <c r="G336" s="13">
        <v>2.2599999999999999E-2</v>
      </c>
      <c r="H336" s="13">
        <v>17.0976</v>
      </c>
      <c r="I336" s="13">
        <v>0.27060000000000001</v>
      </c>
      <c r="J336" s="13">
        <v>42.893000000000001</v>
      </c>
      <c r="K336" s="13">
        <v>0.1346</v>
      </c>
      <c r="L336" s="13">
        <v>2.3800000000000002E-2</v>
      </c>
      <c r="M336" s="13">
        <v>3.5000000000000001E-3</v>
      </c>
      <c r="N336" s="13">
        <v>-1.35E-2</v>
      </c>
      <c r="O336" s="13">
        <v>1.6799999999999999E-2</v>
      </c>
      <c r="P336" s="13">
        <v>7.5499999999999998E-2</v>
      </c>
      <c r="Q336" s="13">
        <v>99.389499999999998</v>
      </c>
      <c r="S336" s="15">
        <v>81.723889211297248</v>
      </c>
    </row>
    <row r="337" spans="3:19">
      <c r="C337" s="9" t="s">
        <v>2333</v>
      </c>
      <c r="D337" s="9" t="s">
        <v>2536</v>
      </c>
      <c r="E337" s="13">
        <v>39.0745</v>
      </c>
      <c r="F337" s="13">
        <v>1.5800000000000002E-2</v>
      </c>
      <c r="G337" s="13">
        <v>1.9900000000000001E-2</v>
      </c>
      <c r="H337" s="13">
        <v>17.599299999999999</v>
      </c>
      <c r="I337" s="13">
        <v>0.28670000000000001</v>
      </c>
      <c r="J337" s="13">
        <v>43.0321</v>
      </c>
      <c r="K337" s="13">
        <v>0.1195</v>
      </c>
      <c r="L337" s="13">
        <v>-2.63E-2</v>
      </c>
      <c r="M337" s="13">
        <v>1.77E-2</v>
      </c>
      <c r="N337" s="13">
        <v>-1.0800000000000001E-2</v>
      </c>
      <c r="O337" s="13">
        <v>3.7000000000000002E-3</v>
      </c>
      <c r="P337" s="13">
        <v>0.1084</v>
      </c>
      <c r="Q337" s="13">
        <v>100.2775</v>
      </c>
      <c r="S337" s="15">
        <v>81.337154718078935</v>
      </c>
    </row>
    <row r="338" spans="3:19">
      <c r="C338" s="9" t="s">
        <v>2334</v>
      </c>
      <c r="D338" s="9" t="s">
        <v>53</v>
      </c>
      <c r="E338" s="13">
        <v>40.043199999999999</v>
      </c>
      <c r="F338" s="13">
        <v>1.6799999999999999E-2</v>
      </c>
      <c r="G338" s="13">
        <v>1.12E-2</v>
      </c>
      <c r="H338" s="13">
        <v>12.9094</v>
      </c>
      <c r="I338" s="13">
        <v>0.16600000000000001</v>
      </c>
      <c r="J338" s="13">
        <v>46.89</v>
      </c>
      <c r="K338" s="13">
        <v>0.16259999999999999</v>
      </c>
      <c r="L338" s="13">
        <v>-6.7999999999999996E-3</v>
      </c>
      <c r="M338" s="13">
        <v>-1.0699999999999999E-2</v>
      </c>
      <c r="N338" s="13">
        <v>-2.5600000000000001E-2</v>
      </c>
      <c r="O338" s="13">
        <v>8.5000000000000006E-3</v>
      </c>
      <c r="P338" s="13">
        <v>0.1215</v>
      </c>
      <c r="Q338" s="13">
        <v>100.3292</v>
      </c>
      <c r="S338" s="15">
        <v>86.620696056545086</v>
      </c>
    </row>
    <row r="339" spans="3:19">
      <c r="C339" s="9" t="s">
        <v>2335</v>
      </c>
      <c r="D339" s="9" t="s">
        <v>53</v>
      </c>
      <c r="E339" s="13">
        <v>39.336500000000001</v>
      </c>
      <c r="F339" s="13">
        <v>5.1999999999999998E-3</v>
      </c>
      <c r="G339" s="13">
        <v>2.0299999999999999E-2</v>
      </c>
      <c r="H339" s="13">
        <v>16.097899999999999</v>
      </c>
      <c r="I339" s="13">
        <v>0.22739999999999999</v>
      </c>
      <c r="J339" s="13">
        <v>44.387599999999999</v>
      </c>
      <c r="K339" s="13">
        <v>0.15210000000000001</v>
      </c>
      <c r="L339" s="13">
        <v>1.18E-2</v>
      </c>
      <c r="M339" s="13">
        <v>2.8E-3</v>
      </c>
      <c r="N339" s="13">
        <v>-1.49E-2</v>
      </c>
      <c r="O339" s="13">
        <v>6.1000000000000004E-3</v>
      </c>
      <c r="P339" s="13">
        <v>0.1075</v>
      </c>
      <c r="Q339" s="13">
        <v>100.3552</v>
      </c>
      <c r="S339" s="15">
        <v>83.093275809562201</v>
      </c>
    </row>
    <row r="340" spans="3:19">
      <c r="C340" s="9" t="s">
        <v>2336</v>
      </c>
      <c r="D340" s="9" t="s">
        <v>52</v>
      </c>
      <c r="E340" s="13">
        <v>39.827399999999997</v>
      </c>
      <c r="F340" s="13">
        <v>-1.6000000000000001E-3</v>
      </c>
      <c r="G340" s="13">
        <v>1.77E-2</v>
      </c>
      <c r="H340" s="13">
        <v>13.6036</v>
      </c>
      <c r="I340" s="13">
        <v>0.2301</v>
      </c>
      <c r="J340" s="13">
        <v>46.037500000000001</v>
      </c>
      <c r="K340" s="13">
        <v>0.18920000000000001</v>
      </c>
      <c r="L340" s="13">
        <v>4.5999999999999999E-3</v>
      </c>
      <c r="M340" s="13">
        <v>1.3599999999999999E-2</v>
      </c>
      <c r="N340" s="13">
        <v>2.58E-2</v>
      </c>
      <c r="O340" s="13">
        <v>2.0899999999999998E-2</v>
      </c>
      <c r="P340" s="13">
        <v>0.11899999999999999</v>
      </c>
      <c r="Q340" s="13">
        <v>100.08929999999999</v>
      </c>
      <c r="S340" s="15">
        <v>85.779590131159466</v>
      </c>
    </row>
    <row r="341" spans="3:19">
      <c r="C341" s="9" t="s">
        <v>2337</v>
      </c>
      <c r="D341" s="9" t="s">
        <v>52</v>
      </c>
      <c r="E341" s="13">
        <v>40.038699999999999</v>
      </c>
      <c r="F341" s="13">
        <v>1.3100000000000001E-2</v>
      </c>
      <c r="G341" s="13">
        <v>2.1999999999999999E-2</v>
      </c>
      <c r="H341" s="13">
        <v>12.64</v>
      </c>
      <c r="I341" s="13">
        <v>0.25140000000000001</v>
      </c>
      <c r="J341" s="13">
        <v>46.530500000000004</v>
      </c>
      <c r="K341" s="13">
        <v>0.14149999999999999</v>
      </c>
      <c r="L341" s="13">
        <v>-1.8200000000000001E-2</v>
      </c>
      <c r="M341" s="13">
        <v>6.9999999999999999E-4</v>
      </c>
      <c r="N341" s="13">
        <v>8.5000000000000006E-3</v>
      </c>
      <c r="O341" s="13">
        <v>-1.3100000000000001E-2</v>
      </c>
      <c r="P341" s="13">
        <v>0.31240000000000001</v>
      </c>
      <c r="Q341" s="13">
        <v>99.9589</v>
      </c>
      <c r="S341" s="15">
        <v>86.775150039037527</v>
      </c>
    </row>
    <row r="342" spans="3:19">
      <c r="C342" s="9" t="s">
        <v>2338</v>
      </c>
      <c r="D342" s="9" t="s">
        <v>196</v>
      </c>
      <c r="E342" s="13">
        <v>39.809100000000001</v>
      </c>
      <c r="F342" s="13">
        <v>5.7000000000000002E-3</v>
      </c>
      <c r="G342" s="13">
        <v>-2.69E-2</v>
      </c>
      <c r="H342" s="13">
        <v>13.0312</v>
      </c>
      <c r="I342" s="13">
        <v>0.21249999999999999</v>
      </c>
      <c r="J342" s="13">
        <v>46.721800000000002</v>
      </c>
      <c r="K342" s="13">
        <v>0.14760000000000001</v>
      </c>
      <c r="L342" s="13">
        <v>6.7999999999999996E-3</v>
      </c>
      <c r="M342" s="13">
        <v>-1.2800000000000001E-2</v>
      </c>
      <c r="N342" s="13">
        <v>2.7900000000000001E-2</v>
      </c>
      <c r="O342" s="13">
        <v>2.1700000000000001E-2</v>
      </c>
      <c r="P342" s="13">
        <v>0.14760000000000001</v>
      </c>
      <c r="Q342" s="13">
        <v>100.13200000000001</v>
      </c>
      <c r="S342" s="15">
        <v>86.469500752543425</v>
      </c>
    </row>
    <row r="343" spans="3:19">
      <c r="C343" s="9" t="s">
        <v>2339</v>
      </c>
      <c r="D343" s="9" t="s">
        <v>52</v>
      </c>
      <c r="E343" s="13">
        <v>39.502499999999998</v>
      </c>
      <c r="F343" s="13">
        <v>-8.8999999999999999E-3</v>
      </c>
      <c r="G343" s="13">
        <v>4.8999999999999998E-3</v>
      </c>
      <c r="H343" s="13">
        <v>15.126300000000001</v>
      </c>
      <c r="I343" s="13">
        <v>0.16569999999999999</v>
      </c>
      <c r="J343" s="13">
        <v>44.698700000000002</v>
      </c>
      <c r="K343" s="13">
        <v>0.1673</v>
      </c>
      <c r="L343" s="13">
        <v>2.29E-2</v>
      </c>
      <c r="M343" s="13">
        <v>-2.0999999999999999E-3</v>
      </c>
      <c r="N343" s="13">
        <v>-1.5900000000000001E-2</v>
      </c>
      <c r="O343" s="13">
        <v>9.7999999999999997E-3</v>
      </c>
      <c r="P343" s="13">
        <v>0.1736</v>
      </c>
      <c r="Q343" s="13">
        <v>99.871899999999997</v>
      </c>
      <c r="S343" s="15">
        <v>84.04379839209335</v>
      </c>
    </row>
    <row r="344" spans="3:19">
      <c r="C344" s="9" t="s">
        <v>2340</v>
      </c>
      <c r="D344" s="9" t="s">
        <v>53</v>
      </c>
      <c r="E344" s="13">
        <v>39.848100000000002</v>
      </c>
      <c r="F344" s="13">
        <v>9.1000000000000004E-3</v>
      </c>
      <c r="G344" s="13">
        <v>6.0000000000000001E-3</v>
      </c>
      <c r="H344" s="13">
        <v>13.2597</v>
      </c>
      <c r="I344" s="13">
        <v>0.2</v>
      </c>
      <c r="J344" s="13">
        <v>46.571599999999997</v>
      </c>
      <c r="K344" s="13">
        <v>0.1736</v>
      </c>
      <c r="L344" s="13">
        <v>6.7000000000000002E-3</v>
      </c>
      <c r="M344" s="13">
        <v>1.4E-3</v>
      </c>
      <c r="N344" s="13">
        <v>2.53E-2</v>
      </c>
      <c r="O344" s="13">
        <v>2.5000000000000001E-2</v>
      </c>
      <c r="P344" s="13">
        <v>0.18579999999999999</v>
      </c>
      <c r="Q344" s="13">
        <v>100.3124</v>
      </c>
      <c r="S344" s="15">
        <v>86.226636456785016</v>
      </c>
    </row>
    <row r="345" spans="3:19">
      <c r="C345" s="9" t="s">
        <v>2341</v>
      </c>
      <c r="D345" s="9" t="s">
        <v>53</v>
      </c>
      <c r="E345" s="13">
        <v>40.584600000000002</v>
      </c>
      <c r="F345" s="13">
        <v>-2.0999999999999999E-3</v>
      </c>
      <c r="G345" s="13">
        <v>5.1000000000000004E-3</v>
      </c>
      <c r="H345" s="13">
        <v>10.9535</v>
      </c>
      <c r="I345" s="13">
        <v>0.18440000000000001</v>
      </c>
      <c r="J345" s="13">
        <v>48.027000000000001</v>
      </c>
      <c r="K345" s="13">
        <v>0.1658</v>
      </c>
      <c r="L345" s="13">
        <v>1.0999999999999999E-2</v>
      </c>
      <c r="M345" s="13">
        <v>-9.7999999999999997E-3</v>
      </c>
      <c r="N345" s="13">
        <v>-8.3000000000000001E-3</v>
      </c>
      <c r="O345" s="13">
        <v>4.6699999999999998E-2</v>
      </c>
      <c r="P345" s="13">
        <v>0.34670000000000001</v>
      </c>
      <c r="Q345" s="13">
        <v>100.3248</v>
      </c>
      <c r="S345" s="15">
        <v>88.656106664863842</v>
      </c>
    </row>
    <row r="346" spans="3:19">
      <c r="C346" s="9" t="s">
        <v>2342</v>
      </c>
      <c r="D346" s="9" t="s">
        <v>53</v>
      </c>
      <c r="E346" s="13">
        <v>38.5246</v>
      </c>
      <c r="F346" s="13">
        <v>1.24E-2</v>
      </c>
      <c r="G346" s="13">
        <v>1.8E-3</v>
      </c>
      <c r="H346" s="13">
        <v>21.545300000000001</v>
      </c>
      <c r="I346" s="13">
        <v>0.36009999999999998</v>
      </c>
      <c r="J346" s="13">
        <v>39.710900000000002</v>
      </c>
      <c r="K346" s="13">
        <v>0.18559999999999999</v>
      </c>
      <c r="L346" s="13">
        <v>2.18E-2</v>
      </c>
      <c r="M346" s="13">
        <v>-1.17E-2</v>
      </c>
      <c r="N346" s="13">
        <v>6.6199999999999995E-2</v>
      </c>
      <c r="O346" s="13">
        <v>3.5000000000000001E-3</v>
      </c>
      <c r="P346" s="13">
        <v>8.0100000000000005E-2</v>
      </c>
      <c r="Q346" s="13">
        <v>100.5125</v>
      </c>
      <c r="S346" s="15">
        <v>76.664251265029876</v>
      </c>
    </row>
    <row r="347" spans="3:19">
      <c r="C347" s="9" t="s">
        <v>2343</v>
      </c>
      <c r="D347" s="9" t="s">
        <v>53</v>
      </c>
      <c r="E347" s="13">
        <v>39.9221</v>
      </c>
      <c r="F347" s="13">
        <v>-4.5999999999999999E-3</v>
      </c>
      <c r="G347" s="13">
        <v>-2.29E-2</v>
      </c>
      <c r="H347" s="13">
        <v>13.777100000000001</v>
      </c>
      <c r="I347" s="13">
        <v>0.24079999999999999</v>
      </c>
      <c r="J347" s="13">
        <v>45.3367</v>
      </c>
      <c r="K347" s="13">
        <v>0.16800000000000001</v>
      </c>
      <c r="L347" s="13">
        <v>1.35E-2</v>
      </c>
      <c r="M347" s="13">
        <v>1.1900000000000001E-2</v>
      </c>
      <c r="N347" s="13">
        <v>4.1999999999999997E-3</v>
      </c>
      <c r="O347" s="13">
        <v>2.92E-2</v>
      </c>
      <c r="P347" s="13">
        <v>0.2944</v>
      </c>
      <c r="Q347" s="13">
        <v>99.797899999999998</v>
      </c>
      <c r="S347" s="15">
        <v>85.434447973135576</v>
      </c>
    </row>
    <row r="348" spans="3:19">
      <c r="C348" s="9" t="s">
        <v>2344</v>
      </c>
      <c r="D348" s="9" t="s">
        <v>52</v>
      </c>
      <c r="E348" s="13">
        <v>40.139099999999999</v>
      </c>
      <c r="F348" s="13">
        <v>1.6799999999999999E-2</v>
      </c>
      <c r="G348" s="13">
        <v>1.21E-2</v>
      </c>
      <c r="H348" s="13">
        <v>13.2738</v>
      </c>
      <c r="I348" s="13">
        <v>0.19059999999999999</v>
      </c>
      <c r="J348" s="13">
        <v>46.301400000000001</v>
      </c>
      <c r="K348" s="13">
        <v>0.1396</v>
      </c>
      <c r="L348" s="13">
        <v>1.7899999999999999E-2</v>
      </c>
      <c r="M348" s="13">
        <v>8.3999999999999995E-3</v>
      </c>
      <c r="N348" s="13">
        <v>-4.0000000000000002E-4</v>
      </c>
      <c r="O348" s="13">
        <v>3.44E-2</v>
      </c>
      <c r="P348" s="13">
        <v>0.1246</v>
      </c>
      <c r="Q348" s="13">
        <v>100.25879999999999</v>
      </c>
      <c r="S348" s="15">
        <v>86.144705448432845</v>
      </c>
    </row>
    <row r="349" spans="3:19">
      <c r="C349" s="9" t="s">
        <v>2345</v>
      </c>
      <c r="D349" s="9" t="s">
        <v>196</v>
      </c>
      <c r="E349" s="13">
        <v>39.960700000000003</v>
      </c>
      <c r="F349" s="13">
        <v>2.4E-2</v>
      </c>
      <c r="G349" s="13">
        <v>-2.24E-2</v>
      </c>
      <c r="H349" s="13">
        <v>13.1663</v>
      </c>
      <c r="I349" s="13">
        <v>0.22639999999999999</v>
      </c>
      <c r="J349" s="13">
        <v>46.5608</v>
      </c>
      <c r="K349" s="13">
        <v>0.17100000000000001</v>
      </c>
      <c r="L349" s="13">
        <v>2.23E-2</v>
      </c>
      <c r="M349" s="13">
        <v>-2.58E-2</v>
      </c>
      <c r="N349" s="13">
        <v>3.0800000000000001E-2</v>
      </c>
      <c r="O349" s="13">
        <v>1.61E-2</v>
      </c>
      <c r="P349" s="13">
        <v>0.2114</v>
      </c>
      <c r="Q349" s="13">
        <v>100.3899</v>
      </c>
      <c r="S349" s="15">
        <v>86.307632632224937</v>
      </c>
    </row>
    <row r="350" spans="3:19">
      <c r="C350" s="9" t="s">
        <v>2346</v>
      </c>
      <c r="D350" s="9" t="s">
        <v>1580</v>
      </c>
      <c r="E350" s="13">
        <v>39.648000000000003</v>
      </c>
      <c r="F350" s="13">
        <v>6.7999999999999996E-3</v>
      </c>
      <c r="G350" s="13">
        <v>2.3199999999999998E-2</v>
      </c>
      <c r="H350" s="13">
        <v>17.3</v>
      </c>
      <c r="I350" s="13">
        <v>0.23530000000000001</v>
      </c>
      <c r="J350" s="13">
        <v>43.281700000000001</v>
      </c>
      <c r="K350" s="13">
        <v>0.1573</v>
      </c>
      <c r="L350" s="13">
        <v>6.2600000000000003E-2</v>
      </c>
      <c r="M350" s="13">
        <v>-6.9999999999999999E-4</v>
      </c>
      <c r="N350" s="13">
        <v>-1.3299999999999999E-2</v>
      </c>
      <c r="O350" s="13">
        <v>3.8999999999999998E-3</v>
      </c>
      <c r="P350" s="13">
        <v>8.8099999999999998E-2</v>
      </c>
      <c r="Q350" s="13">
        <v>100.80710000000001</v>
      </c>
      <c r="S350" s="15">
        <v>81.682822480733179</v>
      </c>
    </row>
    <row r="351" spans="3:19">
      <c r="C351" s="9" t="s">
        <v>2347</v>
      </c>
      <c r="D351" s="9" t="s">
        <v>195</v>
      </c>
      <c r="E351" s="13">
        <v>38.620699999999999</v>
      </c>
      <c r="F351" s="13">
        <v>-1.2E-2</v>
      </c>
      <c r="G351" s="13">
        <v>4.82E-2</v>
      </c>
      <c r="H351" s="13">
        <v>21.135300000000001</v>
      </c>
      <c r="I351" s="13">
        <v>0.41620000000000001</v>
      </c>
      <c r="J351" s="13">
        <v>39.698300000000003</v>
      </c>
      <c r="K351" s="13">
        <v>0.17080000000000001</v>
      </c>
      <c r="L351" s="13">
        <v>-4.1000000000000002E-2</v>
      </c>
      <c r="M351" s="13">
        <v>-3.9899999999999998E-2</v>
      </c>
      <c r="N351" s="13">
        <v>1.4E-3</v>
      </c>
      <c r="O351" s="13">
        <v>1.7299999999999999E-2</v>
      </c>
      <c r="P351" s="13">
        <v>8.9499999999999996E-2</v>
      </c>
      <c r="Q351" s="13">
        <v>100.1977</v>
      </c>
      <c r="S351" s="15">
        <v>77.000594460990769</v>
      </c>
    </row>
    <row r="352" spans="3:19"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S352" s="15"/>
    </row>
    <row r="353" spans="2:19"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S353" s="15"/>
    </row>
    <row r="354" spans="2:19" s="3" customFormat="1">
      <c r="B354" s="12" t="s">
        <v>1675</v>
      </c>
      <c r="C354" s="12"/>
      <c r="D354" s="12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12"/>
      <c r="S354" s="26"/>
    </row>
    <row r="355" spans="2:19">
      <c r="C355" s="9" t="s">
        <v>2348</v>
      </c>
      <c r="D355" s="9" t="s">
        <v>50</v>
      </c>
      <c r="E355" s="13">
        <v>39.686199999999999</v>
      </c>
      <c r="F355" s="13">
        <v>3.5999999999999999E-3</v>
      </c>
      <c r="G355" s="13">
        <v>1.24E-2</v>
      </c>
      <c r="H355" s="13">
        <v>14.9603</v>
      </c>
      <c r="I355" s="13">
        <v>0.20630000000000001</v>
      </c>
      <c r="J355" s="13">
        <v>45.234699999999997</v>
      </c>
      <c r="K355" s="13">
        <v>0.1636</v>
      </c>
      <c r="L355" s="13">
        <v>-2.8799999999999999E-2</v>
      </c>
      <c r="M355" s="13">
        <v>6.9999999999999999E-4</v>
      </c>
      <c r="N355" s="13">
        <v>2.35E-2</v>
      </c>
      <c r="O355" s="13">
        <v>4.4999999999999997E-3</v>
      </c>
      <c r="P355" s="13">
        <v>0.1076</v>
      </c>
      <c r="Q355" s="13">
        <v>100.4036</v>
      </c>
      <c r="S355" s="15">
        <v>84.349229177980177</v>
      </c>
    </row>
    <row r="356" spans="2:19">
      <c r="C356" s="9" t="s">
        <v>2349</v>
      </c>
      <c r="D356" s="9" t="s">
        <v>51</v>
      </c>
      <c r="E356" s="13">
        <v>38.7102</v>
      </c>
      <c r="F356" s="13">
        <v>1.15E-2</v>
      </c>
      <c r="G356" s="13">
        <v>3.7499999999999999E-2</v>
      </c>
      <c r="H356" s="13">
        <v>20.493600000000001</v>
      </c>
      <c r="I356" s="13">
        <v>0.36120000000000002</v>
      </c>
      <c r="J356" s="13">
        <v>40.157200000000003</v>
      </c>
      <c r="K356" s="13">
        <v>0.1696</v>
      </c>
      <c r="L356" s="13">
        <v>3.2899999999999999E-2</v>
      </c>
      <c r="M356" s="13">
        <v>0</v>
      </c>
      <c r="N356" s="13">
        <v>-1.12E-2</v>
      </c>
      <c r="O356" s="13">
        <v>2.8E-3</v>
      </c>
      <c r="P356" s="13">
        <v>0.13569999999999999</v>
      </c>
      <c r="Q356" s="13">
        <v>100.1122</v>
      </c>
      <c r="S356" s="15">
        <v>77.741584491646222</v>
      </c>
    </row>
    <row r="357" spans="2:19">
      <c r="C357" s="9" t="s">
        <v>2350</v>
      </c>
      <c r="D357" s="9" t="s">
        <v>196</v>
      </c>
      <c r="E357" s="13">
        <v>40.043599999999998</v>
      </c>
      <c r="F357" s="13">
        <v>2.8E-3</v>
      </c>
      <c r="G357" s="13">
        <v>-1.1900000000000001E-2</v>
      </c>
      <c r="H357" s="13">
        <v>14.0433</v>
      </c>
      <c r="I357" s="13">
        <v>0.22839999999999999</v>
      </c>
      <c r="J357" s="13">
        <v>46.0154</v>
      </c>
      <c r="K357" s="13">
        <v>0.2238</v>
      </c>
      <c r="L357" s="13">
        <v>-2.4299999999999999E-2</v>
      </c>
      <c r="M357" s="13">
        <v>6.0000000000000001E-3</v>
      </c>
      <c r="N357" s="13">
        <v>-1.7500000000000002E-2</v>
      </c>
      <c r="O357" s="13">
        <v>2.23E-2</v>
      </c>
      <c r="P357" s="13">
        <v>0.15179999999999999</v>
      </c>
      <c r="Q357" s="13">
        <v>100.73739999999999</v>
      </c>
      <c r="S357" s="15">
        <v>85.381127360270895</v>
      </c>
    </row>
    <row r="358" spans="2:19">
      <c r="C358" s="9" t="s">
        <v>2351</v>
      </c>
      <c r="D358" s="9" t="s">
        <v>50</v>
      </c>
      <c r="E358" s="13">
        <v>39.566000000000003</v>
      </c>
      <c r="F358" s="13">
        <v>-3.3999999999999998E-3</v>
      </c>
      <c r="G358" s="13">
        <v>9.9000000000000008E-3</v>
      </c>
      <c r="H358" s="13">
        <v>16.298999999999999</v>
      </c>
      <c r="I358" s="13">
        <v>0.29849999999999999</v>
      </c>
      <c r="J358" s="13">
        <v>43.852699999999999</v>
      </c>
      <c r="K358" s="13">
        <v>0.16200000000000001</v>
      </c>
      <c r="L358" s="13">
        <v>-7.4000000000000003E-3</v>
      </c>
      <c r="M358" s="13">
        <v>-1.4999999999999999E-2</v>
      </c>
      <c r="N358" s="13">
        <v>3.8899999999999997E-2</v>
      </c>
      <c r="O358" s="13">
        <v>9.4000000000000004E-3</v>
      </c>
      <c r="P358" s="13">
        <v>0.13739999999999999</v>
      </c>
      <c r="Q358" s="13">
        <v>100.37390000000001</v>
      </c>
      <c r="S358" s="15">
        <v>82.74574152149107</v>
      </c>
    </row>
    <row r="359" spans="2:19">
      <c r="C359" s="9" t="s">
        <v>2352</v>
      </c>
      <c r="D359" s="9" t="s">
        <v>51</v>
      </c>
      <c r="E359" s="13">
        <v>39.637099999999997</v>
      </c>
      <c r="F359" s="13">
        <v>5.1999999999999998E-3</v>
      </c>
      <c r="G359" s="13">
        <v>1E-4</v>
      </c>
      <c r="H359" s="13">
        <v>17.638100000000001</v>
      </c>
      <c r="I359" s="13">
        <v>0.25140000000000001</v>
      </c>
      <c r="J359" s="13">
        <v>43.448</v>
      </c>
      <c r="K359" s="13">
        <v>0.1716</v>
      </c>
      <c r="L359" s="13">
        <v>-7.4999999999999997E-3</v>
      </c>
      <c r="M359" s="13">
        <v>-8.2000000000000007E-3</v>
      </c>
      <c r="N359" s="13">
        <v>7.6E-3</v>
      </c>
      <c r="O359" s="13">
        <v>4.4000000000000003E-3</v>
      </c>
      <c r="P359" s="13">
        <v>6.7199999999999996E-2</v>
      </c>
      <c r="Q359" s="13">
        <v>101.2306</v>
      </c>
      <c r="S359" s="15">
        <v>81.449470803936961</v>
      </c>
    </row>
    <row r="360" spans="2:19">
      <c r="C360" s="9" t="s">
        <v>2353</v>
      </c>
      <c r="D360" s="9" t="s">
        <v>196</v>
      </c>
      <c r="E360" s="13">
        <v>39.8718</v>
      </c>
      <c r="F360" s="13">
        <v>2.63E-2</v>
      </c>
      <c r="G360" s="13">
        <v>1.12E-2</v>
      </c>
      <c r="H360" s="13">
        <v>15.1363</v>
      </c>
      <c r="I360" s="13">
        <v>0.2054</v>
      </c>
      <c r="J360" s="13">
        <v>44.8855</v>
      </c>
      <c r="K360" s="13">
        <v>0.18840000000000001</v>
      </c>
      <c r="L360" s="13">
        <v>0</v>
      </c>
      <c r="M360" s="13">
        <v>5.1999999999999998E-3</v>
      </c>
      <c r="N360" s="13">
        <v>1.41E-2</v>
      </c>
      <c r="O360" s="13">
        <v>2.6100000000000002E-2</v>
      </c>
      <c r="P360" s="13">
        <v>0.1754</v>
      </c>
      <c r="Q360" s="13">
        <v>100.5457</v>
      </c>
      <c r="S360" s="15">
        <v>84.090805304993324</v>
      </c>
    </row>
    <row r="361" spans="2:19">
      <c r="C361" s="9" t="s">
        <v>2354</v>
      </c>
      <c r="D361" s="9" t="s">
        <v>93</v>
      </c>
      <c r="E361" s="13">
        <v>39.525100000000002</v>
      </c>
      <c r="F361" s="13">
        <v>-4.5999999999999999E-3</v>
      </c>
      <c r="G361" s="13">
        <v>-5.9999999999999995E-4</v>
      </c>
      <c r="H361" s="13">
        <v>14.918699999999999</v>
      </c>
      <c r="I361" s="13">
        <v>0.2167</v>
      </c>
      <c r="J361" s="13">
        <v>45.028199999999998</v>
      </c>
      <c r="K361" s="13">
        <v>0.13109999999999999</v>
      </c>
      <c r="L361" s="13">
        <v>2.5000000000000001E-3</v>
      </c>
      <c r="M361" s="13">
        <v>5.3E-3</v>
      </c>
      <c r="N361" s="13">
        <v>1.0699999999999999E-2</v>
      </c>
      <c r="O361" s="13">
        <v>1.8599999999999998E-2</v>
      </c>
      <c r="P361" s="13">
        <v>0.21709999999999999</v>
      </c>
      <c r="Q361" s="13">
        <v>100.07380000000001</v>
      </c>
      <c r="S361" s="15">
        <v>84.325571555475591</v>
      </c>
    </row>
    <row r="362" spans="2:19">
      <c r="C362" s="9" t="s">
        <v>2355</v>
      </c>
      <c r="D362" s="9" t="s">
        <v>2517</v>
      </c>
      <c r="E362" s="13">
        <v>39.8474</v>
      </c>
      <c r="F362" s="13">
        <v>5.7999999999999996E-3</v>
      </c>
      <c r="G362" s="13">
        <v>-7.0000000000000001E-3</v>
      </c>
      <c r="H362" s="13">
        <v>13.7334</v>
      </c>
      <c r="I362" s="13">
        <v>0.19120000000000001</v>
      </c>
      <c r="J362" s="13">
        <v>45.926200000000001</v>
      </c>
      <c r="K362" s="13">
        <v>0.16470000000000001</v>
      </c>
      <c r="L362" s="13">
        <v>7.1999999999999998E-3</v>
      </c>
      <c r="M362" s="13">
        <v>-1.5E-3</v>
      </c>
      <c r="N362" s="13">
        <v>5.5999999999999999E-3</v>
      </c>
      <c r="O362" s="13">
        <v>1.7299999999999999E-2</v>
      </c>
      <c r="P362" s="13">
        <v>0.1512</v>
      </c>
      <c r="Q362" s="13">
        <v>100.04989999999999</v>
      </c>
      <c r="S362" s="15">
        <v>85.633604809767419</v>
      </c>
    </row>
    <row r="363" spans="2:19">
      <c r="C363" s="9" t="s">
        <v>2356</v>
      </c>
      <c r="D363" s="9" t="s">
        <v>2548</v>
      </c>
      <c r="E363" s="13">
        <v>36.378500000000003</v>
      </c>
      <c r="F363" s="13">
        <v>2.2499999999999999E-2</v>
      </c>
      <c r="G363" s="13">
        <v>5.0000000000000001E-3</v>
      </c>
      <c r="H363" s="13">
        <v>32.290799999999997</v>
      </c>
      <c r="I363" s="13">
        <v>0.71599999999999997</v>
      </c>
      <c r="J363" s="13">
        <v>30.760400000000001</v>
      </c>
      <c r="K363" s="13">
        <v>0.12889999999999999</v>
      </c>
      <c r="L363" s="13">
        <v>-1.72E-2</v>
      </c>
      <c r="M363" s="13">
        <v>1.6E-2</v>
      </c>
      <c r="N363" s="13">
        <v>1.2200000000000001E-2</v>
      </c>
      <c r="O363" s="13">
        <v>1.9300000000000001E-2</v>
      </c>
      <c r="P363" s="13">
        <v>6.7500000000000004E-2</v>
      </c>
      <c r="Q363" s="13">
        <v>100.4171</v>
      </c>
      <c r="S363" s="15">
        <v>62.934941782668282</v>
      </c>
    </row>
    <row r="364" spans="2:19">
      <c r="C364" s="9" t="s">
        <v>2357</v>
      </c>
      <c r="D364" s="9" t="s">
        <v>307</v>
      </c>
      <c r="E364" s="13">
        <v>36.294699999999999</v>
      </c>
      <c r="F364" s="13">
        <v>8.2000000000000007E-3</v>
      </c>
      <c r="G364" s="13">
        <v>-1.4999999999999999E-2</v>
      </c>
      <c r="H364" s="13">
        <v>32.845999999999997</v>
      </c>
      <c r="I364" s="13">
        <v>0.72970000000000002</v>
      </c>
      <c r="J364" s="13">
        <v>30.485800000000001</v>
      </c>
      <c r="K364" s="13">
        <v>0.1265</v>
      </c>
      <c r="L364" s="13">
        <v>1.44E-2</v>
      </c>
      <c r="M364" s="13">
        <v>-1.3100000000000001E-2</v>
      </c>
      <c r="N364" s="13">
        <v>2.9000000000000001E-2</v>
      </c>
      <c r="O364" s="13">
        <v>1.7399999999999999E-2</v>
      </c>
      <c r="P364" s="13">
        <v>2.6599999999999999E-2</v>
      </c>
      <c r="Q364" s="13">
        <v>100.5782</v>
      </c>
      <c r="S364" s="15">
        <v>62.326084344122343</v>
      </c>
    </row>
    <row r="365" spans="2:19">
      <c r="C365" s="9" t="s">
        <v>2358</v>
      </c>
      <c r="D365" s="9" t="s">
        <v>2513</v>
      </c>
      <c r="E365" s="13">
        <v>40.221499999999999</v>
      </c>
      <c r="F365" s="13">
        <v>-1E-3</v>
      </c>
      <c r="G365" s="13">
        <v>1.11E-2</v>
      </c>
      <c r="H365" s="13">
        <v>11.4978</v>
      </c>
      <c r="I365" s="13">
        <v>0.23369999999999999</v>
      </c>
      <c r="J365" s="13">
        <v>48.023000000000003</v>
      </c>
      <c r="K365" s="13">
        <v>0.17480000000000001</v>
      </c>
      <c r="L365" s="13">
        <v>2.5899999999999999E-2</v>
      </c>
      <c r="M365" s="13">
        <v>-7.4999999999999997E-3</v>
      </c>
      <c r="N365" s="13">
        <v>7.4000000000000003E-3</v>
      </c>
      <c r="O365" s="13">
        <v>4.65E-2</v>
      </c>
      <c r="P365" s="13">
        <v>0.2545</v>
      </c>
      <c r="Q365" s="13">
        <v>100.4961</v>
      </c>
      <c r="S365" s="15">
        <v>88.158284587404012</v>
      </c>
    </row>
    <row r="366" spans="2:19">
      <c r="C366" s="9" t="s">
        <v>2359</v>
      </c>
      <c r="D366" s="9" t="s">
        <v>2517</v>
      </c>
      <c r="E366" s="13">
        <v>39.872700000000002</v>
      </c>
      <c r="F366" s="13">
        <v>6.4000000000000003E-3</v>
      </c>
      <c r="G366" s="13">
        <v>1.35E-2</v>
      </c>
      <c r="H366" s="13">
        <v>15.3536</v>
      </c>
      <c r="I366" s="13">
        <v>0.2286</v>
      </c>
      <c r="J366" s="13">
        <v>44.986800000000002</v>
      </c>
      <c r="K366" s="13">
        <v>0.15040000000000001</v>
      </c>
      <c r="L366" s="13">
        <v>0</v>
      </c>
      <c r="M366" s="13">
        <v>-7.4999999999999997E-3</v>
      </c>
      <c r="N366" s="13">
        <v>-0.02</v>
      </c>
      <c r="O366" s="13">
        <v>1.55E-2</v>
      </c>
      <c r="P366" s="13">
        <v>0.16200000000000001</v>
      </c>
      <c r="Q366" s="13">
        <v>100.7893</v>
      </c>
      <c r="S366" s="15">
        <v>83.929612043450305</v>
      </c>
    </row>
    <row r="367" spans="2:19">
      <c r="C367" s="9" t="s">
        <v>2360</v>
      </c>
      <c r="D367" s="9" t="s">
        <v>54</v>
      </c>
      <c r="E367" s="13">
        <v>39.3626</v>
      </c>
      <c r="F367" s="13">
        <v>6.6E-3</v>
      </c>
      <c r="G367" s="13">
        <v>5.3499999999999999E-2</v>
      </c>
      <c r="H367" s="13">
        <v>14.535</v>
      </c>
      <c r="I367" s="13">
        <v>0.28560000000000002</v>
      </c>
      <c r="J367" s="13">
        <v>45.326799999999999</v>
      </c>
      <c r="K367" s="13">
        <v>0.1176</v>
      </c>
      <c r="L367" s="13">
        <v>1.7000000000000001E-2</v>
      </c>
      <c r="M367" s="13">
        <v>-9.7000000000000003E-3</v>
      </c>
      <c r="N367" s="13">
        <v>3.5999999999999999E-3</v>
      </c>
      <c r="O367" s="13">
        <v>4.3099999999999999E-2</v>
      </c>
      <c r="P367" s="13">
        <v>0.26340000000000002</v>
      </c>
      <c r="Q367" s="13">
        <v>100.0146</v>
      </c>
      <c r="S367" s="15">
        <v>84.752503634594447</v>
      </c>
    </row>
    <row r="368" spans="2:19">
      <c r="C368" s="9" t="s">
        <v>2361</v>
      </c>
      <c r="D368" s="9" t="s">
        <v>50</v>
      </c>
      <c r="E368" s="13">
        <v>38.073999999999998</v>
      </c>
      <c r="F368" s="13">
        <v>-6.7000000000000002E-3</v>
      </c>
      <c r="G368" s="13">
        <v>-1.7299999999999999E-2</v>
      </c>
      <c r="H368" s="13">
        <v>23.442499999999999</v>
      </c>
      <c r="I368" s="13">
        <v>0.57679999999999998</v>
      </c>
      <c r="J368" s="13">
        <v>38.265900000000002</v>
      </c>
      <c r="K368" s="13">
        <v>0.17080000000000001</v>
      </c>
      <c r="L368" s="13">
        <v>1.8499999999999999E-2</v>
      </c>
      <c r="M368" s="13">
        <v>-8.8000000000000005E-3</v>
      </c>
      <c r="N368" s="13">
        <v>-2.9399999999999999E-2</v>
      </c>
      <c r="O368" s="13">
        <v>5.0000000000000001E-4</v>
      </c>
      <c r="P368" s="13">
        <v>0.1022</v>
      </c>
      <c r="Q368" s="13">
        <v>100.6512</v>
      </c>
      <c r="S368" s="15">
        <v>74.421440180379889</v>
      </c>
    </row>
    <row r="369" spans="2:19">
      <c r="C369" s="9" t="s">
        <v>2362</v>
      </c>
      <c r="D369" s="9" t="s">
        <v>51</v>
      </c>
      <c r="E369" s="13">
        <v>36.934899999999999</v>
      </c>
      <c r="F369" s="13">
        <v>3.32E-2</v>
      </c>
      <c r="G369" s="13">
        <v>1.0200000000000001E-2</v>
      </c>
      <c r="H369" s="13">
        <v>28.962599999999998</v>
      </c>
      <c r="I369" s="13">
        <v>0.67630000000000001</v>
      </c>
      <c r="J369" s="13">
        <v>33.618299999999998</v>
      </c>
      <c r="K369" s="13">
        <v>0.14940000000000001</v>
      </c>
      <c r="L369" s="13">
        <v>5.4999999999999997E-3</v>
      </c>
      <c r="M369" s="13">
        <v>1.23E-2</v>
      </c>
      <c r="N369" s="13">
        <v>3.8399999999999997E-2</v>
      </c>
      <c r="O369" s="13">
        <v>-2.8E-3</v>
      </c>
      <c r="P369" s="13">
        <v>-2.5100000000000001E-2</v>
      </c>
      <c r="Q369" s="13">
        <v>100.44110000000001</v>
      </c>
      <c r="S369" s="15">
        <v>67.415675908058219</v>
      </c>
    </row>
    <row r="370" spans="2:19">
      <c r="C370" s="9" t="s">
        <v>2363</v>
      </c>
      <c r="D370" s="9" t="s">
        <v>51</v>
      </c>
      <c r="E370" s="13">
        <v>38.147399999999998</v>
      </c>
      <c r="F370" s="13">
        <v>1.2999999999999999E-2</v>
      </c>
      <c r="G370" s="13">
        <v>2.46E-2</v>
      </c>
      <c r="H370" s="13">
        <v>23.6418</v>
      </c>
      <c r="I370" s="13">
        <v>0.43319999999999997</v>
      </c>
      <c r="J370" s="13">
        <v>38.515099999999997</v>
      </c>
      <c r="K370" s="13">
        <v>0.1762</v>
      </c>
      <c r="L370" s="13">
        <v>3.4200000000000001E-2</v>
      </c>
      <c r="M370" s="13">
        <v>1.2500000000000001E-2</v>
      </c>
      <c r="N370" s="13">
        <v>2.64E-2</v>
      </c>
      <c r="O370" s="13">
        <v>-1.3299999999999999E-2</v>
      </c>
      <c r="P370" s="13">
        <v>2.1100000000000001E-2</v>
      </c>
      <c r="Q370" s="13">
        <v>101.0454</v>
      </c>
      <c r="S370" s="15">
        <v>74.383835507050449</v>
      </c>
    </row>
    <row r="371" spans="2:19"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S371" s="15"/>
    </row>
    <row r="372" spans="2:19"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S372" s="15"/>
    </row>
    <row r="373" spans="2:19" s="3" customFormat="1">
      <c r="B373" s="12" t="s">
        <v>1676</v>
      </c>
      <c r="C373" s="12"/>
      <c r="D373" s="12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12"/>
      <c r="S373" s="26"/>
    </row>
    <row r="374" spans="2:19">
      <c r="B374" s="9" t="s">
        <v>1588</v>
      </c>
      <c r="C374" s="9" t="s">
        <v>2364</v>
      </c>
      <c r="D374" s="9" t="s">
        <v>50</v>
      </c>
      <c r="E374" s="13">
        <v>38.107900000000001</v>
      </c>
      <c r="F374" s="13">
        <v>8.3000000000000001E-3</v>
      </c>
      <c r="G374" s="13">
        <v>8.0999999999999996E-3</v>
      </c>
      <c r="H374" s="13">
        <v>23.632899999999999</v>
      </c>
      <c r="I374" s="13">
        <v>0.441</v>
      </c>
      <c r="J374" s="13">
        <v>38.160899999999998</v>
      </c>
      <c r="K374" s="13">
        <v>0.16339999999999999</v>
      </c>
      <c r="L374" s="13">
        <v>-4.1799999999999997E-2</v>
      </c>
      <c r="M374" s="13">
        <v>7.4999999999999997E-3</v>
      </c>
      <c r="N374" s="13">
        <v>-6.0000000000000001E-3</v>
      </c>
      <c r="O374" s="13">
        <v>-7.4999999999999997E-3</v>
      </c>
      <c r="P374" s="13">
        <v>9.3100000000000002E-2</v>
      </c>
      <c r="Q374" s="13">
        <v>100.62309999999999</v>
      </c>
      <c r="S374" s="15">
        <v>74.214603856915559</v>
      </c>
    </row>
    <row r="375" spans="2:19">
      <c r="B375" s="9" t="s">
        <v>1588</v>
      </c>
      <c r="C375" s="9" t="s">
        <v>2240</v>
      </c>
      <c r="D375" s="9" t="s">
        <v>51</v>
      </c>
      <c r="E375" s="13">
        <v>37.665799999999997</v>
      </c>
      <c r="F375" s="13">
        <v>-6.1000000000000004E-3</v>
      </c>
      <c r="G375" s="13">
        <v>3.1099999999999999E-2</v>
      </c>
      <c r="H375" s="13">
        <v>23.749500000000001</v>
      </c>
      <c r="I375" s="13">
        <v>0.47960000000000003</v>
      </c>
      <c r="J375" s="13">
        <v>37.736400000000003</v>
      </c>
      <c r="K375" s="13">
        <v>0.16850000000000001</v>
      </c>
      <c r="L375" s="13">
        <v>-4.8999999999999998E-3</v>
      </c>
      <c r="M375" s="13">
        <v>1.6400000000000001E-2</v>
      </c>
      <c r="N375" s="13">
        <v>-2.1999999999999999E-2</v>
      </c>
      <c r="O375" s="13">
        <v>-6.0000000000000001E-3</v>
      </c>
      <c r="P375" s="13">
        <v>7.0400000000000004E-2</v>
      </c>
      <c r="Q375" s="13">
        <v>99.917599999999993</v>
      </c>
      <c r="S375" s="15">
        <v>73.905153205403451</v>
      </c>
    </row>
    <row r="376" spans="2:19">
      <c r="S376" s="15"/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D522D-79A5-444D-8645-2C0AE5A1127E}">
  <dimension ref="B2:AE485"/>
  <sheetViews>
    <sheetView zoomScale="50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J13" sqref="J13"/>
    </sheetView>
  </sheetViews>
  <sheetFormatPr baseColWidth="10" defaultRowHeight="16"/>
  <cols>
    <col min="2" max="2" width="13.6640625" style="9" customWidth="1"/>
    <col min="3" max="3" width="27.33203125" style="9" customWidth="1"/>
    <col min="4" max="4" width="21.5" style="9" customWidth="1"/>
    <col min="5" max="18" width="10.83203125" style="9"/>
    <col min="19" max="19" width="10.83203125" style="19"/>
    <col min="20" max="20" width="10.83203125" style="9"/>
    <col min="21" max="23" width="10.83203125" style="19"/>
    <col min="24" max="31" width="10.83203125" style="9"/>
  </cols>
  <sheetData>
    <row r="2" spans="2:31">
      <c r="X2" s="29" t="s">
        <v>1555</v>
      </c>
      <c r="Y2" s="29"/>
      <c r="Z2" s="29"/>
      <c r="AA2" s="29"/>
      <c r="AB2" s="29"/>
      <c r="AC2" s="29"/>
      <c r="AD2" s="29"/>
    </row>
    <row r="3" spans="2:31">
      <c r="B3" s="9" t="s">
        <v>2556</v>
      </c>
      <c r="C3" s="9" t="s">
        <v>2557</v>
      </c>
      <c r="D3" s="9" t="s">
        <v>2555</v>
      </c>
      <c r="E3" s="9" t="s">
        <v>14</v>
      </c>
      <c r="F3" s="9" t="s">
        <v>15</v>
      </c>
      <c r="G3" s="9" t="s">
        <v>16</v>
      </c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9" t="s">
        <v>23</v>
      </c>
      <c r="O3" s="9" t="s">
        <v>24</v>
      </c>
      <c r="P3" s="9" t="s">
        <v>25</v>
      </c>
      <c r="Q3" s="9" t="s">
        <v>26</v>
      </c>
      <c r="S3" s="19" t="s">
        <v>309</v>
      </c>
      <c r="T3" s="9" t="s">
        <v>2552</v>
      </c>
      <c r="U3" s="19" t="s">
        <v>1563</v>
      </c>
      <c r="V3" s="19" t="s">
        <v>2551</v>
      </c>
      <c r="X3" s="9" t="s">
        <v>1556</v>
      </c>
      <c r="Y3" s="9" t="s">
        <v>1557</v>
      </c>
      <c r="Z3" s="9" t="s">
        <v>1558</v>
      </c>
      <c r="AA3" s="9" t="s">
        <v>1559</v>
      </c>
      <c r="AB3" s="9" t="s">
        <v>1560</v>
      </c>
      <c r="AC3" s="9" t="s">
        <v>1561</v>
      </c>
      <c r="AD3" s="9" t="s">
        <v>1562</v>
      </c>
    </row>
    <row r="5" spans="2:31" s="3" customFormat="1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26"/>
      <c r="T5" s="26"/>
      <c r="U5" s="26"/>
      <c r="V5" s="26"/>
      <c r="W5" s="26"/>
      <c r="X5" s="12"/>
      <c r="Y5" s="12"/>
      <c r="Z5" s="12"/>
      <c r="AA5" s="12"/>
      <c r="AB5" s="12"/>
      <c r="AC5" s="12"/>
      <c r="AD5" s="12"/>
      <c r="AE5" s="12"/>
    </row>
    <row r="6" spans="2:31">
      <c r="C6" s="9" t="s">
        <v>1305</v>
      </c>
      <c r="D6" s="9" t="s">
        <v>54</v>
      </c>
      <c r="E6" s="13">
        <v>0.11260000000000001</v>
      </c>
      <c r="F6" s="13">
        <v>12.147399999999999</v>
      </c>
      <c r="G6" s="13">
        <v>3.2966000000000002</v>
      </c>
      <c r="H6" s="13">
        <v>75.607699999999994</v>
      </c>
      <c r="I6" s="13">
        <v>0.41489999999999999</v>
      </c>
      <c r="J6" s="13">
        <v>2.2081</v>
      </c>
      <c r="K6" s="13">
        <v>-8.0999999999999996E-3</v>
      </c>
      <c r="L6" s="13">
        <v>5.4600000000000003E-2</v>
      </c>
      <c r="M6" s="13">
        <v>-8.5000000000000006E-3</v>
      </c>
      <c r="N6" s="13">
        <v>-1.5699999999999999E-2</v>
      </c>
      <c r="O6" s="13">
        <v>0.2545</v>
      </c>
      <c r="P6" s="13">
        <v>1.3299999999999999E-2</v>
      </c>
      <c r="Q6" s="13">
        <f>SUM(E6:P6)</f>
        <v>94.077399999999997</v>
      </c>
      <c r="S6" s="15">
        <v>9.1401195705732583</v>
      </c>
      <c r="T6" s="13">
        <f t="shared" ref="T6:T69" si="0">(100-S6)/100</f>
        <v>0.90859880429426743</v>
      </c>
      <c r="U6" s="27">
        <v>0.88187534858652195</v>
      </c>
      <c r="V6" s="15">
        <v>4.923883601506426</v>
      </c>
      <c r="W6" s="15"/>
      <c r="X6" s="13">
        <v>0.12330256457162558</v>
      </c>
      <c r="Y6" s="13">
        <v>1.2257231633696137</v>
      </c>
      <c r="Z6" s="13">
        <v>1.3164925951652823E-2</v>
      </c>
      <c r="AA6" s="13">
        <v>1.1429515536911659</v>
      </c>
      <c r="AB6" s="13">
        <v>0.14555683147092099</v>
      </c>
      <c r="AC6" s="13">
        <v>0.34234644160017219</v>
      </c>
      <c r="AD6" s="13">
        <v>7.5382222446168205E-3</v>
      </c>
      <c r="AE6" s="13"/>
    </row>
    <row r="7" spans="2:31">
      <c r="C7" s="9" t="s">
        <v>1306</v>
      </c>
      <c r="D7" s="9" t="s">
        <v>54</v>
      </c>
      <c r="E7" s="13">
        <v>0.1137</v>
      </c>
      <c r="F7" s="13">
        <v>6.8147000000000002</v>
      </c>
      <c r="G7" s="13">
        <v>6.0338000000000003</v>
      </c>
      <c r="H7" s="13">
        <v>77.251800000000003</v>
      </c>
      <c r="I7" s="13">
        <v>0.35049999999999998</v>
      </c>
      <c r="J7" s="13">
        <v>2.8041</v>
      </c>
      <c r="K7" s="13">
        <v>-1.1999999999999999E-3</v>
      </c>
      <c r="L7" s="13">
        <v>1.7000000000000001E-2</v>
      </c>
      <c r="M7" s="13">
        <v>1.03E-2</v>
      </c>
      <c r="N7" s="13">
        <v>-6.7000000000000002E-3</v>
      </c>
      <c r="O7" s="13">
        <v>0.24859999999999999</v>
      </c>
      <c r="P7" s="13">
        <v>6.7699999999999996E-2</v>
      </c>
      <c r="Q7" s="13">
        <f t="shared" ref="Q7:Q70" si="1">SUM(E7:P7)</f>
        <v>93.704300000000003</v>
      </c>
      <c r="S7" s="15">
        <v>12.783442910891226</v>
      </c>
      <c r="T7" s="13">
        <f t="shared" si="0"/>
        <v>0.8721655708910877</v>
      </c>
      <c r="U7" s="27">
        <v>0.83158861858726718</v>
      </c>
      <c r="V7" s="15">
        <v>2.6895794321853574</v>
      </c>
      <c r="W7" s="15"/>
      <c r="X7" s="13">
        <v>0.15391173056815852</v>
      </c>
      <c r="Y7" s="13">
        <v>1.0500810563596019</v>
      </c>
      <c r="Z7" s="13">
        <v>1.0931703913972931E-2</v>
      </c>
      <c r="AA7" s="13">
        <v>1.3288007075648034</v>
      </c>
      <c r="AB7" s="13">
        <v>0.26186780122442654</v>
      </c>
      <c r="AC7" s="13">
        <v>0.18877917314928455</v>
      </c>
      <c r="AD7" s="13">
        <v>7.2378091474179992E-3</v>
      </c>
      <c r="AE7" s="13"/>
    </row>
    <row r="8" spans="2:31">
      <c r="C8" s="9" t="s">
        <v>1307</v>
      </c>
      <c r="D8" s="9" t="s">
        <v>29</v>
      </c>
      <c r="E8" s="13">
        <v>6.5000000000000002E-2</v>
      </c>
      <c r="F8" s="13">
        <v>9.0599000000000007</v>
      </c>
      <c r="G8" s="13">
        <v>4.8563999999999998</v>
      </c>
      <c r="H8" s="13">
        <v>76.494799999999998</v>
      </c>
      <c r="I8" s="13">
        <v>0.40400000000000003</v>
      </c>
      <c r="J8" s="13">
        <v>2.4575</v>
      </c>
      <c r="K8" s="13">
        <v>-4.1000000000000003E-3</v>
      </c>
      <c r="L8" s="13">
        <v>5.1400000000000001E-2</v>
      </c>
      <c r="M8" s="13">
        <v>1.03E-2</v>
      </c>
      <c r="N8" s="13">
        <v>-4.4200000000000003E-2</v>
      </c>
      <c r="O8" s="13">
        <v>0.1464</v>
      </c>
      <c r="P8" s="13">
        <v>2.0999999999999999E-3</v>
      </c>
      <c r="Q8" s="13">
        <f t="shared" si="1"/>
        <v>93.499499999999998</v>
      </c>
      <c r="S8" s="15">
        <v>10.942313511850637</v>
      </c>
      <c r="T8" s="13">
        <f t="shared" si="0"/>
        <v>0.89057686488149357</v>
      </c>
      <c r="U8" s="27">
        <v>0.85399610039638107</v>
      </c>
      <c r="V8" s="15">
        <v>1.9821951543851242</v>
      </c>
      <c r="W8" s="15"/>
      <c r="X8" s="13">
        <v>0.13625875733275317</v>
      </c>
      <c r="Y8" s="13">
        <v>1.108987571838711</v>
      </c>
      <c r="Z8" s="13">
        <v>1.2728401805980186E-2</v>
      </c>
      <c r="AA8" s="13">
        <v>1.2705295633579139</v>
      </c>
      <c r="AB8" s="13">
        <v>0.21291110545380251</v>
      </c>
      <c r="AC8" s="13">
        <v>0.25352653170345718</v>
      </c>
      <c r="AD8" s="13">
        <v>4.3056602033685349E-3</v>
      </c>
      <c r="AE8" s="13"/>
    </row>
    <row r="9" spans="2:31">
      <c r="C9" s="9" t="s">
        <v>1308</v>
      </c>
      <c r="D9" s="9" t="s">
        <v>53</v>
      </c>
      <c r="E9" s="13">
        <v>9.9400000000000002E-2</v>
      </c>
      <c r="F9" s="13">
        <v>12.817299999999999</v>
      </c>
      <c r="G9" s="13">
        <v>2.5632000000000001</v>
      </c>
      <c r="H9" s="13">
        <v>76.013000000000005</v>
      </c>
      <c r="I9" s="13">
        <v>0.49259999999999998</v>
      </c>
      <c r="J9" s="13">
        <v>1.9297</v>
      </c>
      <c r="K9" s="13">
        <v>7.4999999999999997E-3</v>
      </c>
      <c r="L9" s="13">
        <v>2.7300000000000001E-2</v>
      </c>
      <c r="M9" s="13">
        <v>-8.5000000000000006E-3</v>
      </c>
      <c r="N9" s="13">
        <v>-2.12E-2</v>
      </c>
      <c r="O9" s="13">
        <v>0.1043</v>
      </c>
      <c r="P9" s="13">
        <v>-3.85E-2</v>
      </c>
      <c r="Q9" s="13">
        <f t="shared" si="1"/>
        <v>93.986099999999993</v>
      </c>
      <c r="S9" s="15">
        <v>8.0047056806578425</v>
      </c>
      <c r="T9" s="13">
        <f t="shared" si="0"/>
        <v>0.91995294319342147</v>
      </c>
      <c r="U9" s="27">
        <v>0.90767056506279209</v>
      </c>
      <c r="V9" s="15">
        <v>2.6571774650955531</v>
      </c>
      <c r="W9" s="15"/>
      <c r="X9" s="13">
        <v>0.10833099750697794</v>
      </c>
      <c r="Y9" s="13">
        <v>1.2450104222624381</v>
      </c>
      <c r="Z9" s="13">
        <v>1.571371842758728E-2</v>
      </c>
      <c r="AA9" s="13">
        <v>1.1490595752777599</v>
      </c>
      <c r="AB9" s="13">
        <v>0.11377802915238892</v>
      </c>
      <c r="AC9" s="13">
        <v>0.36315214061928508</v>
      </c>
      <c r="AD9" s="13">
        <v>3.1058110625290947E-3</v>
      </c>
      <c r="AE9" s="13"/>
    </row>
    <row r="10" spans="2:31">
      <c r="C10" s="9" t="s">
        <v>1309</v>
      </c>
      <c r="D10" s="9" t="s">
        <v>93</v>
      </c>
      <c r="E10" s="13">
        <v>0.14699999999999999</v>
      </c>
      <c r="F10" s="13">
        <v>12.5328</v>
      </c>
      <c r="G10" s="13">
        <v>2.5516000000000001</v>
      </c>
      <c r="H10" s="13">
        <v>76.7744</v>
      </c>
      <c r="I10" s="13">
        <v>0.48620000000000002</v>
      </c>
      <c r="J10" s="13">
        <v>1.8561000000000001</v>
      </c>
      <c r="K10" s="13">
        <v>1.1999999999999999E-3</v>
      </c>
      <c r="L10" s="13">
        <v>-0.1366</v>
      </c>
      <c r="M10" s="13">
        <v>-3.2199999999999999E-2</v>
      </c>
      <c r="N10" s="13">
        <v>-3.95E-2</v>
      </c>
      <c r="O10" s="13">
        <v>0.08</v>
      </c>
      <c r="P10" s="13">
        <v>2.9700000000000001E-2</v>
      </c>
      <c r="Q10" s="13">
        <f t="shared" si="1"/>
        <v>94.250699999999981</v>
      </c>
      <c r="S10" s="15">
        <v>7.5826474508383592</v>
      </c>
      <c r="T10" s="13">
        <f t="shared" si="0"/>
        <v>0.92417352549161635</v>
      </c>
      <c r="U10" s="27">
        <v>0.90848786252785674</v>
      </c>
      <c r="V10" s="15">
        <v>2.0599307100808035</v>
      </c>
      <c r="W10" s="15"/>
      <c r="X10" s="13">
        <v>0.10423681518497613</v>
      </c>
      <c r="Y10" s="13">
        <v>1.270438927829443</v>
      </c>
      <c r="Z10" s="13">
        <v>1.551516260107675E-2</v>
      </c>
      <c r="AA10" s="13">
        <v>1.1484850506253625</v>
      </c>
      <c r="AB10" s="13">
        <v>0.11330402119538306</v>
      </c>
      <c r="AC10" s="13">
        <v>0.35521965309347031</v>
      </c>
      <c r="AD10" s="13">
        <v>2.3830740015622917E-3</v>
      </c>
      <c r="AE10" s="13"/>
    </row>
    <row r="11" spans="2:31">
      <c r="C11" s="9" t="s">
        <v>1681</v>
      </c>
      <c r="D11" s="9" t="s">
        <v>29</v>
      </c>
      <c r="E11" s="13">
        <v>0.13320000000000001</v>
      </c>
      <c r="F11" s="13">
        <v>8.6196000000000002</v>
      </c>
      <c r="G11" s="13">
        <v>4.9131</v>
      </c>
      <c r="H11" s="13">
        <v>77.822599999999994</v>
      </c>
      <c r="I11" s="13">
        <v>0.41670000000000001</v>
      </c>
      <c r="J11" s="13">
        <v>2.0933999999999999</v>
      </c>
      <c r="K11" s="13">
        <v>2.5600000000000001E-2</v>
      </c>
      <c r="L11" s="13">
        <v>4.0899999999999999E-2</v>
      </c>
      <c r="M11" s="13">
        <v>1.1900000000000001E-2</v>
      </c>
      <c r="N11" s="13">
        <v>-6.7000000000000002E-3</v>
      </c>
      <c r="O11" s="13">
        <v>0.1181</v>
      </c>
      <c r="P11" s="13">
        <v>-4.1999999999999997E-3</v>
      </c>
      <c r="Q11" s="13">
        <f t="shared" si="1"/>
        <v>94.18419999999999</v>
      </c>
      <c r="S11" s="15">
        <v>9.3603323016963333</v>
      </c>
      <c r="T11" s="13">
        <f t="shared" si="0"/>
        <v>0.90639667698303672</v>
      </c>
      <c r="U11" s="27">
        <v>0.85560104288759464</v>
      </c>
      <c r="V11" s="15">
        <v>1.5869447985986569</v>
      </c>
      <c r="W11" s="15"/>
      <c r="X11" s="13">
        <v>0.1154588792736614</v>
      </c>
      <c r="Y11" s="13">
        <v>1.1180323639030072</v>
      </c>
      <c r="Z11" s="13">
        <v>1.3059310031113682E-2</v>
      </c>
      <c r="AA11" s="13">
        <v>1.2900252846322342</v>
      </c>
      <c r="AB11" s="13">
        <v>0.21426127678248147</v>
      </c>
      <c r="AC11" s="13">
        <v>0.23993375121038749</v>
      </c>
      <c r="AD11" s="13">
        <v>3.4550377288380786E-3</v>
      </c>
      <c r="AE11" s="13"/>
    </row>
    <row r="12" spans="2:31">
      <c r="C12" s="9" t="s">
        <v>1682</v>
      </c>
      <c r="D12" s="9" t="s">
        <v>54</v>
      </c>
      <c r="E12" s="13">
        <v>8.6400000000000005E-2</v>
      </c>
      <c r="F12" s="13">
        <v>7.9204999999999997</v>
      </c>
      <c r="G12" s="13">
        <v>4.3616000000000001</v>
      </c>
      <c r="H12" s="13">
        <v>78.725200000000001</v>
      </c>
      <c r="I12" s="13">
        <v>0.37890000000000001</v>
      </c>
      <c r="J12" s="13">
        <v>1.895</v>
      </c>
      <c r="K12" s="13">
        <v>1.04E-2</v>
      </c>
      <c r="L12" s="13">
        <v>-1.03E-2</v>
      </c>
      <c r="M12" s="13">
        <v>8.9999999999999998E-4</v>
      </c>
      <c r="N12" s="13">
        <v>5.4000000000000003E-3</v>
      </c>
      <c r="O12" s="13">
        <v>0.112</v>
      </c>
      <c r="P12" s="13">
        <v>6.2300000000000001E-2</v>
      </c>
      <c r="Q12" s="13">
        <f t="shared" si="1"/>
        <v>93.548299999999983</v>
      </c>
      <c r="S12" s="15">
        <v>8.5995676735116557</v>
      </c>
      <c r="T12" s="13">
        <f t="shared" si="0"/>
        <v>0.91400432326488346</v>
      </c>
      <c r="U12" s="27">
        <v>0.87259053800501118</v>
      </c>
      <c r="V12" s="15">
        <v>1.6934387954461556</v>
      </c>
      <c r="W12" s="15"/>
      <c r="X12" s="13">
        <v>0.10570935909285362</v>
      </c>
      <c r="Y12" s="13">
        <v>1.1235310295659744</v>
      </c>
      <c r="Z12" s="13">
        <v>1.201020567398349E-2</v>
      </c>
      <c r="AA12" s="13">
        <v>1.3402608741440813</v>
      </c>
      <c r="AB12" s="13">
        <v>0.19238137596892596</v>
      </c>
      <c r="AC12" s="13">
        <v>0.2229902823697566</v>
      </c>
      <c r="AD12" s="13">
        <v>3.3139810974488707E-3</v>
      </c>
      <c r="AE12" s="13"/>
    </row>
    <row r="13" spans="2:31">
      <c r="C13" s="9" t="s">
        <v>1310</v>
      </c>
      <c r="D13" s="9" t="s">
        <v>54</v>
      </c>
      <c r="E13" s="13">
        <v>0.13189999999999999</v>
      </c>
      <c r="F13" s="13">
        <v>12.279299999999999</v>
      </c>
      <c r="G13" s="13">
        <v>3.1248</v>
      </c>
      <c r="H13" s="13">
        <v>75.581000000000003</v>
      </c>
      <c r="I13" s="13">
        <v>0.46879999999999999</v>
      </c>
      <c r="J13" s="13">
        <v>1.9495</v>
      </c>
      <c r="K13" s="13">
        <v>9.2999999999999992E-3</v>
      </c>
      <c r="L13" s="13">
        <v>-1.0200000000000001E-2</v>
      </c>
      <c r="M13" s="13">
        <v>-6.7999999999999996E-3</v>
      </c>
      <c r="N13" s="13">
        <v>7.0000000000000001E-3</v>
      </c>
      <c r="O13" s="13">
        <v>0.12379999999999999</v>
      </c>
      <c r="P13" s="13">
        <v>4.0599999999999997E-2</v>
      </c>
      <c r="Q13" s="13">
        <f t="shared" si="1"/>
        <v>93.699000000000012</v>
      </c>
      <c r="S13" s="15">
        <v>8.0929913956303814</v>
      </c>
      <c r="T13" s="13">
        <f t="shared" si="0"/>
        <v>0.91907008604369622</v>
      </c>
      <c r="U13" s="27">
        <v>0.8887540477484267</v>
      </c>
      <c r="V13" s="15">
        <v>2.5889371791427118</v>
      </c>
      <c r="W13" s="15"/>
      <c r="X13" s="13">
        <v>0.10958971961952008</v>
      </c>
      <c r="Y13" s="13">
        <v>1.2445414571254649</v>
      </c>
      <c r="Z13" s="13">
        <v>1.4974619409891895E-2</v>
      </c>
      <c r="AA13" s="13">
        <v>1.1391236307274593</v>
      </c>
      <c r="AB13" s="13">
        <v>0.13889345117816318</v>
      </c>
      <c r="AC13" s="13">
        <v>0.34837685956682268</v>
      </c>
      <c r="AD13" s="13">
        <v>3.6914330804077473E-3</v>
      </c>
      <c r="AE13" s="13"/>
    </row>
    <row r="14" spans="2:31">
      <c r="C14" s="9" t="s">
        <v>1311</v>
      </c>
      <c r="D14" s="9" t="s">
        <v>29</v>
      </c>
      <c r="E14" s="13">
        <v>7.5999999999999998E-2</v>
      </c>
      <c r="F14" s="13">
        <v>8.6888000000000005</v>
      </c>
      <c r="G14" s="13">
        <v>5.0231000000000003</v>
      </c>
      <c r="H14" s="13">
        <v>76.743099999999998</v>
      </c>
      <c r="I14" s="13">
        <v>0.50419999999999998</v>
      </c>
      <c r="J14" s="13">
        <v>2.3605999999999998</v>
      </c>
      <c r="K14" s="13">
        <v>3.5000000000000001E-3</v>
      </c>
      <c r="L14" s="13">
        <v>3.3999999999999998E-3</v>
      </c>
      <c r="M14" s="13">
        <v>-9.4000000000000004E-3</v>
      </c>
      <c r="N14" s="13">
        <v>-1.37E-2</v>
      </c>
      <c r="O14" s="13">
        <v>0.1991</v>
      </c>
      <c r="P14" s="13">
        <v>-9.9000000000000008E-3</v>
      </c>
      <c r="Q14" s="13">
        <f t="shared" si="1"/>
        <v>93.56880000000001</v>
      </c>
      <c r="S14" s="15">
        <v>10.501466930498879</v>
      </c>
      <c r="T14" s="13">
        <f t="shared" si="0"/>
        <v>0.89498533069501118</v>
      </c>
      <c r="U14" s="27">
        <v>0.84906621938972449</v>
      </c>
      <c r="V14" s="15">
        <v>2.5901047245633952</v>
      </c>
      <c r="W14" s="15"/>
      <c r="X14" s="13">
        <v>0.13089878689547163</v>
      </c>
      <c r="Y14" s="13">
        <v>1.1155821834469566</v>
      </c>
      <c r="Z14" s="13">
        <v>1.5886845583291925E-2</v>
      </c>
      <c r="AA14" s="13">
        <v>1.2718914439933391</v>
      </c>
      <c r="AB14" s="13">
        <v>0.22024091879552773</v>
      </c>
      <c r="AC14" s="13">
        <v>0.24316559827602993</v>
      </c>
      <c r="AD14" s="13">
        <v>5.8561508838653525E-3</v>
      </c>
      <c r="AE14" s="13"/>
    </row>
    <row r="15" spans="2:31">
      <c r="C15" s="9" t="s">
        <v>1312</v>
      </c>
      <c r="D15" s="9" t="s">
        <v>76</v>
      </c>
      <c r="E15" s="13">
        <v>0.10440000000000001</v>
      </c>
      <c r="F15" s="13">
        <v>12.518000000000001</v>
      </c>
      <c r="G15" s="13">
        <v>2.6808000000000001</v>
      </c>
      <c r="H15" s="13">
        <v>75.967299999999994</v>
      </c>
      <c r="I15" s="13">
        <v>0.501</v>
      </c>
      <c r="J15" s="13">
        <v>2.0564</v>
      </c>
      <c r="K15" s="13">
        <v>-1.6799999999999999E-2</v>
      </c>
      <c r="L15" s="13">
        <v>3.7499999999999999E-2</v>
      </c>
      <c r="M15" s="13">
        <v>0</v>
      </c>
      <c r="N15" s="13">
        <v>2.7400000000000001E-2</v>
      </c>
      <c r="O15" s="13">
        <v>9.6699999999999994E-2</v>
      </c>
      <c r="P15" s="13">
        <v>-6.1199999999999997E-2</v>
      </c>
      <c r="Q15" s="13">
        <f t="shared" si="1"/>
        <v>93.91149999999999</v>
      </c>
      <c r="S15" s="15">
        <v>8.5766037974219902</v>
      </c>
      <c r="T15" s="13">
        <f t="shared" si="0"/>
        <v>0.91423396202578</v>
      </c>
      <c r="U15" s="27">
        <v>0.90507382434281036</v>
      </c>
      <c r="V15" s="15">
        <v>2.3626152837255585</v>
      </c>
      <c r="W15" s="15"/>
      <c r="X15" s="13">
        <v>0.11526734067246555</v>
      </c>
      <c r="Y15" s="13">
        <v>1.2287068406592327</v>
      </c>
      <c r="Z15" s="13">
        <v>1.5957248870244026E-2</v>
      </c>
      <c r="AA15" s="13">
        <v>1.1602670060081479</v>
      </c>
      <c r="AB15" s="13">
        <v>0.11881630991448185</v>
      </c>
      <c r="AC15" s="13">
        <v>0.35413001631434221</v>
      </c>
      <c r="AD15" s="13">
        <v>2.8750998459818105E-3</v>
      </c>
      <c r="AE15" s="13"/>
    </row>
    <row r="16" spans="2:31">
      <c r="C16" s="9" t="s">
        <v>1313</v>
      </c>
      <c r="D16" s="9" t="s">
        <v>93</v>
      </c>
      <c r="E16" s="13">
        <v>8.3299999999999999E-2</v>
      </c>
      <c r="F16" s="13">
        <v>13.172800000000001</v>
      </c>
      <c r="G16" s="13">
        <v>2.1549999999999998</v>
      </c>
      <c r="H16" s="13">
        <v>76.665499999999994</v>
      </c>
      <c r="I16" s="13">
        <v>0.50329999999999997</v>
      </c>
      <c r="J16" s="13">
        <v>1.4439</v>
      </c>
      <c r="K16" s="13">
        <v>1.44E-2</v>
      </c>
      <c r="L16" s="13">
        <v>4.1000000000000002E-2</v>
      </c>
      <c r="M16" s="13">
        <v>-2.53E-2</v>
      </c>
      <c r="N16" s="13">
        <v>1.83E-2</v>
      </c>
      <c r="O16" s="13">
        <v>9.8400000000000001E-2</v>
      </c>
      <c r="P16" s="13">
        <v>3.8399999999999997E-2</v>
      </c>
      <c r="Q16" s="13">
        <f t="shared" si="1"/>
        <v>94.208999999999975</v>
      </c>
      <c r="S16" s="15">
        <v>5.9426436284633208</v>
      </c>
      <c r="T16" s="13">
        <f t="shared" si="0"/>
        <v>0.94057356371536682</v>
      </c>
      <c r="U16" s="27">
        <v>0.91986295814973706</v>
      </c>
      <c r="V16" s="15">
        <v>2.9720724433356325</v>
      </c>
      <c r="W16" s="15"/>
      <c r="X16" s="13">
        <v>8.1419807456478671E-2</v>
      </c>
      <c r="Y16" s="13">
        <v>1.2886742541578573</v>
      </c>
      <c r="Z16" s="13">
        <v>1.612655117319144E-2</v>
      </c>
      <c r="AA16" s="13">
        <v>1.1367010587618909</v>
      </c>
      <c r="AB16" s="13">
        <v>9.608446938271209E-2</v>
      </c>
      <c r="AC16" s="13">
        <v>0.37488681510324573</v>
      </c>
      <c r="AD16" s="13">
        <v>2.9431732788285296E-3</v>
      </c>
      <c r="AE16" s="13"/>
    </row>
    <row r="17" spans="2:31"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S17" s="15"/>
      <c r="T17" s="13"/>
      <c r="U17" s="27"/>
      <c r="V17" s="15"/>
      <c r="W17" s="15"/>
      <c r="X17" s="13"/>
      <c r="Y17" s="13"/>
      <c r="Z17" s="13"/>
      <c r="AA17" s="13"/>
      <c r="AB17" s="13"/>
      <c r="AC17" s="13"/>
      <c r="AD17" s="13"/>
      <c r="AE17" s="13"/>
    </row>
    <row r="18" spans="2:31"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S18" s="15"/>
      <c r="T18" s="13"/>
      <c r="U18" s="27"/>
      <c r="V18" s="15"/>
      <c r="W18" s="15"/>
      <c r="X18" s="13"/>
      <c r="Y18" s="13"/>
      <c r="Z18" s="13"/>
      <c r="AA18" s="13"/>
      <c r="AB18" s="13"/>
      <c r="AC18" s="13"/>
      <c r="AD18" s="13"/>
      <c r="AE18" s="13"/>
    </row>
    <row r="19" spans="2:31" s="3" customFormat="1">
      <c r="B19" s="12" t="s">
        <v>49</v>
      </c>
      <c r="C19" s="12"/>
      <c r="D19" s="12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12"/>
      <c r="S19" s="26"/>
      <c r="T19" s="28"/>
      <c r="U19" s="26"/>
      <c r="V19" s="17"/>
      <c r="W19" s="17"/>
      <c r="X19" s="12"/>
      <c r="Y19" s="12"/>
      <c r="Z19" s="12"/>
      <c r="AA19" s="12"/>
      <c r="AB19" s="12"/>
      <c r="AC19" s="12"/>
      <c r="AD19" s="12"/>
      <c r="AE19" s="12"/>
    </row>
    <row r="20" spans="2:31">
      <c r="C20" s="9" t="s">
        <v>1315</v>
      </c>
      <c r="D20" s="9" t="s">
        <v>54</v>
      </c>
      <c r="E20" s="13">
        <v>9.69E-2</v>
      </c>
      <c r="F20" s="13">
        <v>7.6355000000000004</v>
      </c>
      <c r="G20" s="13">
        <v>5.9519000000000002</v>
      </c>
      <c r="H20" s="13">
        <v>75.913799999999995</v>
      </c>
      <c r="I20" s="13">
        <v>0.31890000000000002</v>
      </c>
      <c r="J20" s="13">
        <v>3.7768000000000002</v>
      </c>
      <c r="K20" s="13">
        <v>-1.5599999999999999E-2</v>
      </c>
      <c r="L20" s="13">
        <v>6.7000000000000002E-3</v>
      </c>
      <c r="M20" s="13">
        <v>4.1999999999999997E-3</v>
      </c>
      <c r="N20" s="13">
        <v>-1.8599999999999998E-2</v>
      </c>
      <c r="O20" s="13">
        <v>0.2117</v>
      </c>
      <c r="P20" s="13">
        <v>3.9899999999999998E-2</v>
      </c>
      <c r="Q20" s="13">
        <f t="shared" si="1"/>
        <v>93.922099999999958</v>
      </c>
      <c r="S20" s="15">
        <v>16.807777659526934</v>
      </c>
      <c r="T20" s="13">
        <f t="shared" si="0"/>
        <v>0.83192222340473065</v>
      </c>
      <c r="U20" s="27">
        <v>0.83219454668171788</v>
      </c>
      <c r="V20" s="15">
        <v>2.3304470712111605</v>
      </c>
      <c r="W20" s="15"/>
      <c r="X20" s="13">
        <v>0.20539766706881871</v>
      </c>
      <c r="Y20" s="13">
        <v>1.0166417436702675</v>
      </c>
      <c r="Z20" s="13">
        <v>9.8547963130779237E-3</v>
      </c>
      <c r="AA20" s="13">
        <v>1.2995700900575837</v>
      </c>
      <c r="AB20" s="13">
        <v>0.25594114704269533</v>
      </c>
      <c r="AC20" s="13">
        <v>0.20957434346056342</v>
      </c>
      <c r="AD20" s="13">
        <v>6.1068908236219027E-3</v>
      </c>
      <c r="AE20" s="13"/>
    </row>
    <row r="21" spans="2:31">
      <c r="C21" s="9" t="s">
        <v>1316</v>
      </c>
      <c r="D21" s="9" t="s">
        <v>54</v>
      </c>
      <c r="E21" s="13">
        <v>1.4200000000000001E-2</v>
      </c>
      <c r="F21" s="13">
        <v>8.1440000000000001</v>
      </c>
      <c r="G21" s="13">
        <v>6.0179</v>
      </c>
      <c r="H21" s="13">
        <v>76.457099999999997</v>
      </c>
      <c r="I21" s="13">
        <v>0.40079999999999999</v>
      </c>
      <c r="J21" s="13">
        <v>3.0400999999999998</v>
      </c>
      <c r="K21" s="13">
        <v>-9.2999999999999992E-3</v>
      </c>
      <c r="L21" s="13">
        <v>-3.3E-3</v>
      </c>
      <c r="M21" s="13">
        <v>1.6899999999999998E-2</v>
      </c>
      <c r="N21" s="13">
        <v>-7.7000000000000002E-3</v>
      </c>
      <c r="O21" s="13">
        <v>0.18429999999999999</v>
      </c>
      <c r="P21" s="13">
        <v>3.5200000000000002E-2</v>
      </c>
      <c r="Q21" s="13">
        <f t="shared" si="1"/>
        <v>94.290200000000013</v>
      </c>
      <c r="S21" s="15">
        <v>13.483100085061844</v>
      </c>
      <c r="T21" s="13">
        <f t="shared" si="0"/>
        <v>0.8651689991493815</v>
      </c>
      <c r="U21" s="27">
        <v>0.82806196501138407</v>
      </c>
      <c r="V21" s="15">
        <v>2.013090232788215</v>
      </c>
      <c r="W21" s="15"/>
      <c r="X21" s="13">
        <v>0.16570369997923975</v>
      </c>
      <c r="Y21" s="13">
        <v>1.0632695994389385</v>
      </c>
      <c r="Z21" s="13">
        <v>1.2413483272242015E-2</v>
      </c>
      <c r="AA21" s="13">
        <v>1.2747501935627383</v>
      </c>
      <c r="AB21" s="13">
        <v>0.25935956567674523</v>
      </c>
      <c r="AC21" s="13">
        <v>0.22403259797991087</v>
      </c>
      <c r="AD21" s="13">
        <v>5.328407740222035E-3</v>
      </c>
      <c r="AE21" s="13"/>
    </row>
    <row r="22" spans="2:31">
      <c r="C22" s="9" t="s">
        <v>1317</v>
      </c>
      <c r="D22" s="9" t="s">
        <v>53</v>
      </c>
      <c r="E22" s="13">
        <v>8.5400000000000004E-2</v>
      </c>
      <c r="F22" s="13">
        <v>13.3932</v>
      </c>
      <c r="G22" s="13">
        <v>2.5941000000000001</v>
      </c>
      <c r="H22" s="13">
        <v>74.136700000000005</v>
      </c>
      <c r="I22" s="13">
        <v>0.55369999999999997</v>
      </c>
      <c r="J22" s="13">
        <v>3.1341999999999999</v>
      </c>
      <c r="K22" s="13">
        <v>1.09E-2</v>
      </c>
      <c r="L22" s="13">
        <v>3.0200000000000001E-2</v>
      </c>
      <c r="M22" s="13">
        <v>-9.2999999999999992E-3</v>
      </c>
      <c r="N22" s="13">
        <v>-2.2700000000000001E-2</v>
      </c>
      <c r="O22" s="13">
        <v>0.1898</v>
      </c>
      <c r="P22" s="13">
        <v>1.4E-2</v>
      </c>
      <c r="Q22" s="13">
        <f t="shared" si="1"/>
        <v>94.110200000000006</v>
      </c>
      <c r="S22" s="15">
        <v>12.688216867107135</v>
      </c>
      <c r="T22" s="13">
        <f t="shared" si="0"/>
        <v>0.87311783132892873</v>
      </c>
      <c r="U22" s="27">
        <v>0.9029711603334083</v>
      </c>
      <c r="V22" s="15">
        <v>4.6785876977124046</v>
      </c>
      <c r="W22" s="15"/>
      <c r="X22" s="13">
        <v>0.17432905709564483</v>
      </c>
      <c r="Y22" s="13">
        <v>1.1996154374028261</v>
      </c>
      <c r="Z22" s="13">
        <v>1.7500046893094801E-2</v>
      </c>
      <c r="AA22" s="13">
        <v>1.1138464607321961</v>
      </c>
      <c r="AB22" s="13">
        <v>0.11408873259561611</v>
      </c>
      <c r="AC22" s="13">
        <v>0.37597290046767323</v>
      </c>
      <c r="AD22" s="13">
        <v>5.5997296711962361E-3</v>
      </c>
      <c r="AE22" s="13"/>
    </row>
    <row r="23" spans="2:31">
      <c r="C23" s="9" t="s">
        <v>1318</v>
      </c>
      <c r="D23" s="9" t="s">
        <v>54</v>
      </c>
      <c r="E23" s="13">
        <v>0.1205</v>
      </c>
      <c r="F23" s="13">
        <v>13.3775</v>
      </c>
      <c r="G23" s="13">
        <v>3.3108</v>
      </c>
      <c r="H23" s="13">
        <v>74.538499999999999</v>
      </c>
      <c r="I23" s="13">
        <v>0.52659999999999996</v>
      </c>
      <c r="J23" s="13">
        <v>2.5177</v>
      </c>
      <c r="K23" s="13">
        <v>-1.15E-2</v>
      </c>
      <c r="L23" s="13">
        <v>1.01E-2</v>
      </c>
      <c r="M23" s="13">
        <v>1.26E-2</v>
      </c>
      <c r="N23" s="13">
        <v>1.37E-2</v>
      </c>
      <c r="O23" s="13">
        <v>0.27789999999999998</v>
      </c>
      <c r="P23" s="13">
        <v>-7.7999999999999996E-3</v>
      </c>
      <c r="Q23" s="13">
        <f t="shared" si="1"/>
        <v>94.686599999999999</v>
      </c>
      <c r="S23" s="15">
        <v>10.079158820114401</v>
      </c>
      <c r="T23" s="13">
        <f t="shared" si="0"/>
        <v>0.89920841179885602</v>
      </c>
      <c r="U23" s="27">
        <v>0.87499953874782865</v>
      </c>
      <c r="V23" s="15">
        <v>5.3306458025152024</v>
      </c>
      <c r="W23" s="15"/>
      <c r="X23" s="13">
        <v>0.13959060031115739</v>
      </c>
      <c r="Y23" s="13">
        <v>1.2453523577518153</v>
      </c>
      <c r="Z23" s="13">
        <v>1.6590316214388563E-2</v>
      </c>
      <c r="AA23" s="13">
        <v>1.0732104742091968</v>
      </c>
      <c r="AB23" s="13">
        <v>0.14514367282274176</v>
      </c>
      <c r="AC23" s="13">
        <v>0.37433140852811264</v>
      </c>
      <c r="AD23" s="13">
        <v>8.1727557650831048E-3</v>
      </c>
      <c r="AE23" s="13"/>
    </row>
    <row r="24" spans="2:31">
      <c r="C24" s="9" t="s">
        <v>1319</v>
      </c>
      <c r="D24" s="9" t="s">
        <v>76</v>
      </c>
      <c r="E24" s="13">
        <v>5.96E-2</v>
      </c>
      <c r="F24" s="13">
        <v>13.002000000000001</v>
      </c>
      <c r="G24" s="13">
        <v>3.1690999999999998</v>
      </c>
      <c r="H24" s="13">
        <v>75.200699999999998</v>
      </c>
      <c r="I24" s="13">
        <v>0.53539999999999999</v>
      </c>
      <c r="J24" s="13">
        <v>2.1615000000000002</v>
      </c>
      <c r="K24" s="13">
        <v>1.84E-2</v>
      </c>
      <c r="L24" s="13">
        <v>3.3700000000000001E-2</v>
      </c>
      <c r="M24" s="13">
        <v>-1.6799999999999999E-2</v>
      </c>
      <c r="N24" s="13">
        <v>2.7000000000000001E-3</v>
      </c>
      <c r="O24" s="13">
        <v>0.1018</v>
      </c>
      <c r="P24" s="13">
        <v>2.2800000000000001E-2</v>
      </c>
      <c r="Q24" s="13">
        <f t="shared" si="1"/>
        <v>94.290899999999993</v>
      </c>
      <c r="S24" s="15">
        <v>8.8763570024763503</v>
      </c>
      <c r="T24" s="13">
        <f t="shared" si="0"/>
        <v>0.91123642997523646</v>
      </c>
      <c r="U24" s="27">
        <v>0.88653289055234019</v>
      </c>
      <c r="V24" s="15">
        <v>2.1094413423622149</v>
      </c>
      <c r="W24" s="15"/>
      <c r="X24" s="13">
        <v>0.12051264925553254</v>
      </c>
      <c r="Y24" s="13">
        <v>1.2371687646613658</v>
      </c>
      <c r="Z24" s="13">
        <v>1.696201233678999E-2</v>
      </c>
      <c r="AA24" s="13">
        <v>1.1150911230684137</v>
      </c>
      <c r="AB24" s="13">
        <v>0.13970961772549809</v>
      </c>
      <c r="AC24" s="13">
        <v>0.36586146519530566</v>
      </c>
      <c r="AD24" s="13">
        <v>3.0105992610227309E-3</v>
      </c>
      <c r="AE24" s="13"/>
    </row>
    <row r="25" spans="2:31">
      <c r="C25" s="9" t="s">
        <v>1322</v>
      </c>
      <c r="D25" s="9" t="s">
        <v>1586</v>
      </c>
      <c r="E25" s="13">
        <v>0.11459999999999999</v>
      </c>
      <c r="F25" s="13">
        <v>13.190300000000001</v>
      </c>
      <c r="G25" s="13">
        <v>3.0779000000000001</v>
      </c>
      <c r="H25" s="13">
        <v>74.377499999999998</v>
      </c>
      <c r="I25" s="13">
        <v>0.55869999999999997</v>
      </c>
      <c r="J25" s="13">
        <v>2.0705</v>
      </c>
      <c r="K25" s="13">
        <v>1.38E-2</v>
      </c>
      <c r="L25" s="13">
        <v>-5.74E-2</v>
      </c>
      <c r="M25" s="13">
        <v>-1.8599999999999998E-2</v>
      </c>
      <c r="N25" s="13">
        <v>-1.4E-3</v>
      </c>
      <c r="O25" s="13">
        <v>0.1162</v>
      </c>
      <c r="P25" s="13">
        <v>3.0099999999999998E-2</v>
      </c>
      <c r="Q25" s="13">
        <f t="shared" si="1"/>
        <v>93.472200000000001</v>
      </c>
      <c r="S25" s="15">
        <v>8.4380716376519356</v>
      </c>
      <c r="T25" s="13">
        <f t="shared" si="0"/>
        <v>0.91561928362348066</v>
      </c>
      <c r="U25" s="27">
        <v>0.8853047306881533</v>
      </c>
      <c r="V25" s="15">
        <v>2.4700427402434686</v>
      </c>
      <c r="W25" s="15"/>
      <c r="X25" s="13">
        <v>0.11675274834517718</v>
      </c>
      <c r="Y25" s="13">
        <v>1.2668897870441764</v>
      </c>
      <c r="Z25" s="13">
        <v>1.7901612954280416E-2</v>
      </c>
      <c r="AA25" s="13">
        <v>1.0860969545938763</v>
      </c>
      <c r="AB25" s="13">
        <v>0.13723325058598523</v>
      </c>
      <c r="AC25" s="13">
        <v>0.37538391960474671</v>
      </c>
      <c r="AD25" s="13">
        <v>3.4755679573110461E-3</v>
      </c>
      <c r="AE25" s="13"/>
    </row>
    <row r="26" spans="2:31">
      <c r="C26" s="9" t="s">
        <v>1323</v>
      </c>
      <c r="D26" s="9" t="s">
        <v>1586</v>
      </c>
      <c r="E26" s="13">
        <v>7.4399999999999994E-2</v>
      </c>
      <c r="F26" s="13">
        <v>13.404999999999999</v>
      </c>
      <c r="G26" s="13">
        <v>3.2149000000000001</v>
      </c>
      <c r="H26" s="13">
        <v>75.227099999999993</v>
      </c>
      <c r="I26" s="13">
        <v>0.54620000000000002</v>
      </c>
      <c r="J26" s="13">
        <v>1.9058999999999999</v>
      </c>
      <c r="K26" s="13">
        <v>3.5000000000000001E-3</v>
      </c>
      <c r="L26" s="13">
        <v>-3.3999999999999998E-3</v>
      </c>
      <c r="M26" s="13">
        <v>-6.7000000000000002E-3</v>
      </c>
      <c r="N26" s="13">
        <v>-1.5599999999999999E-2</v>
      </c>
      <c r="O26" s="13">
        <v>8.6900000000000005E-2</v>
      </c>
      <c r="P26" s="13">
        <v>-1.09E-2</v>
      </c>
      <c r="Q26" s="13">
        <f t="shared" si="1"/>
        <v>94.427299999999988</v>
      </c>
      <c r="S26" s="15">
        <v>7.7626525733785883</v>
      </c>
      <c r="T26" s="13">
        <f t="shared" si="0"/>
        <v>0.92237347426621408</v>
      </c>
      <c r="U26" s="27">
        <v>0.88313626799454903</v>
      </c>
      <c r="V26" s="15">
        <v>1.7809947969617066</v>
      </c>
      <c r="W26" s="15"/>
      <c r="X26" s="13">
        <v>0.10635247680000504</v>
      </c>
      <c r="Y26" s="13">
        <v>1.2637008109734627</v>
      </c>
      <c r="Z26" s="13">
        <v>1.7318920084264333E-2</v>
      </c>
      <c r="AA26" s="13">
        <v>1.0913910101176105</v>
      </c>
      <c r="AB26" s="13">
        <v>0.14184954075984973</v>
      </c>
      <c r="AC26" s="13">
        <v>0.3775230130089009</v>
      </c>
      <c r="AD26" s="13">
        <v>2.5721426675260695E-3</v>
      </c>
      <c r="AE26" s="13"/>
    </row>
    <row r="27" spans="2:31">
      <c r="C27" s="9" t="s">
        <v>1324</v>
      </c>
      <c r="D27" s="9" t="s">
        <v>1586</v>
      </c>
      <c r="E27" s="13">
        <v>5.5800000000000002E-2</v>
      </c>
      <c r="F27" s="13">
        <v>13.611000000000001</v>
      </c>
      <c r="G27" s="13">
        <v>2.8050999999999999</v>
      </c>
      <c r="H27" s="13">
        <v>75.480400000000003</v>
      </c>
      <c r="I27" s="13">
        <v>0.56089999999999995</v>
      </c>
      <c r="J27" s="13">
        <v>1.8794999999999999</v>
      </c>
      <c r="K27" s="13">
        <v>2.8799999999999999E-2</v>
      </c>
      <c r="L27" s="13">
        <v>3.3999999999999998E-3</v>
      </c>
      <c r="M27" s="13">
        <v>-5.1000000000000004E-3</v>
      </c>
      <c r="N27" s="13">
        <v>-2.0999999999999999E-3</v>
      </c>
      <c r="O27" s="13">
        <v>9.9900000000000003E-2</v>
      </c>
      <c r="P27" s="13">
        <v>4.0500000000000001E-2</v>
      </c>
      <c r="Q27" s="13">
        <f t="shared" si="1"/>
        <v>94.55810000000001</v>
      </c>
      <c r="S27" s="15">
        <v>7.6203988046090316</v>
      </c>
      <c r="T27" s="13">
        <f t="shared" si="0"/>
        <v>0.92379601195390959</v>
      </c>
      <c r="U27" s="27">
        <v>0.8959845565386092</v>
      </c>
      <c r="V27" s="15">
        <v>2.3333413731998367</v>
      </c>
      <c r="W27" s="15"/>
      <c r="X27" s="13">
        <v>0.10502076157704857</v>
      </c>
      <c r="Y27" s="13">
        <v>1.273132328173701</v>
      </c>
      <c r="Z27" s="13">
        <v>1.7809014491486145E-2</v>
      </c>
      <c r="AA27" s="13">
        <v>1.0930763997666375</v>
      </c>
      <c r="AB27" s="13">
        <v>0.12393505061751721</v>
      </c>
      <c r="AC27" s="13">
        <v>0.38384154701385853</v>
      </c>
      <c r="AD27" s="13">
        <v>2.9609160921587616E-3</v>
      </c>
      <c r="AE27" s="13"/>
    </row>
    <row r="28" spans="2:31">
      <c r="C28" s="9" t="s">
        <v>1325</v>
      </c>
      <c r="D28" s="9" t="s">
        <v>1586</v>
      </c>
      <c r="E28" s="13">
        <v>5.2299999999999999E-2</v>
      </c>
      <c r="F28" s="13">
        <v>13.14</v>
      </c>
      <c r="G28" s="13">
        <v>3.3208000000000002</v>
      </c>
      <c r="H28" s="13">
        <v>74.498199999999997</v>
      </c>
      <c r="I28" s="13">
        <v>0.57489999999999997</v>
      </c>
      <c r="J28" s="13">
        <v>2.2991000000000001</v>
      </c>
      <c r="K28" s="13">
        <v>2.3E-3</v>
      </c>
      <c r="L28" s="13">
        <v>-3.3999999999999998E-3</v>
      </c>
      <c r="M28" s="13">
        <v>8.0000000000000004E-4</v>
      </c>
      <c r="N28" s="13">
        <v>1.9E-3</v>
      </c>
      <c r="O28" s="13">
        <v>0.1024</v>
      </c>
      <c r="P28" s="13">
        <v>-5.11E-2</v>
      </c>
      <c r="Q28" s="13">
        <f t="shared" si="1"/>
        <v>93.938200000000009</v>
      </c>
      <c r="S28" s="15">
        <v>9.4379280048002521</v>
      </c>
      <c r="T28" s="13">
        <f t="shared" si="0"/>
        <v>0.90562071995199744</v>
      </c>
      <c r="U28" s="27">
        <v>0.88043193045485546</v>
      </c>
      <c r="V28" s="15">
        <v>2.0266557293646352</v>
      </c>
      <c r="W28" s="15"/>
      <c r="X28" s="13">
        <v>0.12841018337578189</v>
      </c>
      <c r="Y28" s="13">
        <v>1.2321658171030396</v>
      </c>
      <c r="Z28" s="13">
        <v>1.8245489837858796E-2</v>
      </c>
      <c r="AA28" s="13">
        <v>1.102224160729552</v>
      </c>
      <c r="AB28" s="13">
        <v>0.14665514111085456</v>
      </c>
      <c r="AC28" s="13">
        <v>0.37039582575171814</v>
      </c>
      <c r="AD28" s="13">
        <v>3.0336770086368823E-3</v>
      </c>
      <c r="AE28" s="13"/>
    </row>
    <row r="29" spans="2:31"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S29" s="15"/>
      <c r="T29" s="13"/>
      <c r="U29" s="27"/>
      <c r="V29" s="15"/>
      <c r="W29" s="15"/>
      <c r="X29" s="13"/>
      <c r="Y29" s="13"/>
      <c r="Z29" s="13"/>
      <c r="AA29" s="13"/>
      <c r="AB29" s="13"/>
      <c r="AC29" s="13"/>
      <c r="AD29" s="13"/>
      <c r="AE29" s="13"/>
    </row>
    <row r="30" spans="2:31"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S30" s="15"/>
      <c r="T30" s="13"/>
      <c r="U30" s="27"/>
      <c r="V30" s="15"/>
      <c r="W30" s="15"/>
      <c r="X30" s="13"/>
      <c r="Y30" s="13"/>
      <c r="Z30" s="13"/>
      <c r="AA30" s="13"/>
      <c r="AB30" s="13"/>
      <c r="AC30" s="13"/>
      <c r="AD30" s="13"/>
      <c r="AE30" s="13"/>
    </row>
    <row r="31" spans="2:31" s="3" customFormat="1">
      <c r="B31" s="12" t="s">
        <v>75</v>
      </c>
      <c r="C31" s="12"/>
      <c r="D31" s="12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12"/>
      <c r="S31" s="26"/>
      <c r="T31" s="28"/>
      <c r="U31" s="26"/>
      <c r="V31" s="17"/>
      <c r="W31" s="17"/>
      <c r="X31" s="12"/>
      <c r="Y31" s="12"/>
      <c r="Z31" s="12"/>
      <c r="AA31" s="12"/>
      <c r="AB31" s="12"/>
      <c r="AC31" s="12"/>
      <c r="AD31" s="12"/>
      <c r="AE31" s="12"/>
    </row>
    <row r="32" spans="2:31">
      <c r="C32" s="9" t="s">
        <v>1327</v>
      </c>
      <c r="D32" s="9" t="s">
        <v>54</v>
      </c>
      <c r="E32" s="13">
        <v>0.1099</v>
      </c>
      <c r="F32" s="13">
        <v>13.768700000000001</v>
      </c>
      <c r="G32" s="13">
        <v>2.5815000000000001</v>
      </c>
      <c r="H32" s="13">
        <v>75.462299999999999</v>
      </c>
      <c r="I32" s="13">
        <v>0.5242</v>
      </c>
      <c r="J32" s="13">
        <v>1.9899</v>
      </c>
      <c r="K32" s="13">
        <v>-5.3E-3</v>
      </c>
      <c r="L32" s="13">
        <v>6.8999999999999999E-3</v>
      </c>
      <c r="M32" s="13">
        <v>5.1000000000000004E-3</v>
      </c>
      <c r="N32" s="13">
        <v>1.9E-3</v>
      </c>
      <c r="O32" s="13">
        <v>0.16059999999999999</v>
      </c>
      <c r="P32" s="13">
        <v>2.3699999999999999E-2</v>
      </c>
      <c r="Q32" s="13">
        <f t="shared" si="1"/>
        <v>94.629400000000004</v>
      </c>
      <c r="S32" s="15">
        <v>7.996409262622417</v>
      </c>
      <c r="T32" s="13">
        <f t="shared" si="0"/>
        <v>0.92003590737377583</v>
      </c>
      <c r="U32" s="27">
        <v>0.90141007958123298</v>
      </c>
      <c r="V32" s="15">
        <v>4.0061892029382671</v>
      </c>
      <c r="W32" s="15"/>
      <c r="X32" s="13">
        <v>0.11116987535018237</v>
      </c>
      <c r="Y32" s="13">
        <v>1.2790775682095572</v>
      </c>
      <c r="Z32" s="13">
        <v>1.6640811354081693E-2</v>
      </c>
      <c r="AA32" s="13">
        <v>1.0861445423195999</v>
      </c>
      <c r="AB32" s="13">
        <v>0.11403573421373214</v>
      </c>
      <c r="AC32" s="13">
        <v>0.38822001121193389</v>
      </c>
      <c r="AD32" s="13">
        <v>4.7591477342430423E-3</v>
      </c>
      <c r="AE32" s="13"/>
    </row>
    <row r="33" spans="2:31">
      <c r="C33" s="9" t="s">
        <v>1328</v>
      </c>
      <c r="D33" s="9" t="s">
        <v>54</v>
      </c>
      <c r="E33" s="13">
        <v>8.2299999999999998E-2</v>
      </c>
      <c r="F33" s="13">
        <v>13.625999999999999</v>
      </c>
      <c r="G33" s="13">
        <v>2.5097</v>
      </c>
      <c r="H33" s="13">
        <v>76.136700000000005</v>
      </c>
      <c r="I33" s="13">
        <v>0.4788</v>
      </c>
      <c r="J33" s="13">
        <v>1.8439000000000001</v>
      </c>
      <c r="K33" s="13">
        <v>-5.9999999999999995E-4</v>
      </c>
      <c r="L33" s="13">
        <v>-5.8599999999999999E-2</v>
      </c>
      <c r="M33" s="13">
        <v>7.7000000000000002E-3</v>
      </c>
      <c r="N33" s="13">
        <v>-1.9400000000000001E-2</v>
      </c>
      <c r="O33" s="13">
        <v>0.14069999999999999</v>
      </c>
      <c r="P33" s="13">
        <v>-6.1600000000000002E-2</v>
      </c>
      <c r="Q33" s="13">
        <f t="shared" si="1"/>
        <v>94.685600000000008</v>
      </c>
      <c r="S33" s="15">
        <v>7.4278916962399464</v>
      </c>
      <c r="T33" s="13">
        <f t="shared" si="0"/>
        <v>0.92572108303760048</v>
      </c>
      <c r="U33" s="27">
        <v>0.90552150780973639</v>
      </c>
      <c r="V33" s="15">
        <v>3.6245453534256331</v>
      </c>
      <c r="W33" s="15"/>
      <c r="X33" s="13">
        <v>0.10307555132905935</v>
      </c>
      <c r="Y33" s="13">
        <v>1.2846069236488264</v>
      </c>
      <c r="Z33" s="13">
        <v>1.5208768798482594E-2</v>
      </c>
      <c r="AA33" s="13">
        <v>1.1031954358772431</v>
      </c>
      <c r="AB33" s="13">
        <v>0.1109310387736604</v>
      </c>
      <c r="AC33" s="13">
        <v>0.38442869773024813</v>
      </c>
      <c r="AD33" s="13">
        <v>4.1719604085109349E-3</v>
      </c>
      <c r="AE33" s="13"/>
    </row>
    <row r="34" spans="2:31">
      <c r="C34" s="9" t="s">
        <v>1329</v>
      </c>
      <c r="D34" s="9" t="s">
        <v>54</v>
      </c>
      <c r="E34" s="13">
        <v>0.14399999999999999</v>
      </c>
      <c r="F34" s="13">
        <v>13.8521</v>
      </c>
      <c r="G34" s="13">
        <v>2.2200000000000002</v>
      </c>
      <c r="H34" s="13">
        <v>75.461299999999994</v>
      </c>
      <c r="I34" s="13">
        <v>0.50019999999999998</v>
      </c>
      <c r="J34" s="13">
        <v>1.7315</v>
      </c>
      <c r="K34" s="13">
        <v>-7.6E-3</v>
      </c>
      <c r="L34" s="13">
        <v>3.7999999999999999E-2</v>
      </c>
      <c r="M34" s="13">
        <v>-1.03E-2</v>
      </c>
      <c r="N34" s="13">
        <v>-4.2999999999999997E-2</v>
      </c>
      <c r="O34" s="13">
        <v>0.14099999999999999</v>
      </c>
      <c r="P34" s="13">
        <v>-1.95E-2</v>
      </c>
      <c r="Q34" s="13">
        <f t="shared" si="1"/>
        <v>94.0077</v>
      </c>
      <c r="S34" s="15">
        <v>7.0336556875965792</v>
      </c>
      <c r="T34" s="13">
        <f t="shared" si="0"/>
        <v>0.92966344312403426</v>
      </c>
      <c r="U34" s="27">
        <v>0.91399811324017666</v>
      </c>
      <c r="V34" s="15">
        <v>4.0865829040482069</v>
      </c>
      <c r="W34" s="15"/>
      <c r="X34" s="13">
        <v>9.7630798477146369E-2</v>
      </c>
      <c r="Y34" s="13">
        <v>1.290421201982761</v>
      </c>
      <c r="Z34" s="13">
        <v>1.6026166364161827E-2</v>
      </c>
      <c r="AA34" s="13">
        <v>1.0967010090326053</v>
      </c>
      <c r="AB34" s="13">
        <v>9.8976088535142281E-2</v>
      </c>
      <c r="AC34" s="13">
        <v>0.3941931536402053</v>
      </c>
      <c r="AD34" s="13">
        <v>4.2170741442006847E-3</v>
      </c>
      <c r="AE34" s="13"/>
    </row>
    <row r="35" spans="2:31">
      <c r="C35" s="9" t="s">
        <v>1330</v>
      </c>
      <c r="D35" s="9" t="s">
        <v>54</v>
      </c>
      <c r="E35" s="13">
        <v>8.3099999999999993E-2</v>
      </c>
      <c r="F35" s="13">
        <v>13.7959</v>
      </c>
      <c r="G35" s="13">
        <v>2.4733999999999998</v>
      </c>
      <c r="H35" s="13">
        <v>75.531999999999996</v>
      </c>
      <c r="I35" s="13">
        <v>0.50280000000000002</v>
      </c>
      <c r="J35" s="13">
        <v>1.7641</v>
      </c>
      <c r="K35" s="13">
        <v>-1.8100000000000002E-2</v>
      </c>
      <c r="L35" s="13">
        <v>1.38E-2</v>
      </c>
      <c r="M35" s="13">
        <v>1.9699999999999999E-2</v>
      </c>
      <c r="N35" s="13">
        <v>-2.4E-2</v>
      </c>
      <c r="O35" s="13">
        <v>0.1371</v>
      </c>
      <c r="P35" s="13">
        <v>5.6099999999999997E-2</v>
      </c>
      <c r="Q35" s="13">
        <f t="shared" si="1"/>
        <v>94.335899999999995</v>
      </c>
      <c r="S35" s="15">
        <v>7.133372895823241</v>
      </c>
      <c r="T35" s="13">
        <f t="shared" si="0"/>
        <v>0.92866627104176758</v>
      </c>
      <c r="U35" s="27">
        <v>0.90538096411612556</v>
      </c>
      <c r="V35" s="15">
        <v>3.5851062974708907</v>
      </c>
      <c r="W35" s="15"/>
      <c r="X35" s="13">
        <v>9.9092124307017915E-2</v>
      </c>
      <c r="Y35" s="13">
        <v>1.290042100892939</v>
      </c>
      <c r="Z35" s="13">
        <v>1.6048439961568427E-2</v>
      </c>
      <c r="AA35" s="13">
        <v>1.090264763091839</v>
      </c>
      <c r="AB35" s="13">
        <v>0.10985586860239857</v>
      </c>
      <c r="AC35" s="13">
        <v>0.39110655085745394</v>
      </c>
      <c r="AD35" s="13">
        <v>4.0848975839327482E-3</v>
      </c>
      <c r="AE35" s="13"/>
    </row>
    <row r="36" spans="2:31">
      <c r="C36" s="9" t="s">
        <v>1331</v>
      </c>
      <c r="D36" s="9" t="s">
        <v>1595</v>
      </c>
      <c r="E36" s="13">
        <v>0.12809999999999999</v>
      </c>
      <c r="F36" s="13">
        <v>13.2209</v>
      </c>
      <c r="G36" s="13">
        <v>2.7829000000000002</v>
      </c>
      <c r="H36" s="13">
        <v>74.707099999999997</v>
      </c>
      <c r="I36" s="13">
        <v>0.51039999999999996</v>
      </c>
      <c r="J36" s="13">
        <v>2.1072000000000002</v>
      </c>
      <c r="K36" s="13">
        <v>2.5999999999999999E-2</v>
      </c>
      <c r="L36" s="13">
        <v>6.9500000000000006E-2</v>
      </c>
      <c r="M36" s="13">
        <v>1.8200000000000001E-2</v>
      </c>
      <c r="N36" s="13">
        <v>-4.0099999999999997E-2</v>
      </c>
      <c r="O36" s="13">
        <v>0.14460000000000001</v>
      </c>
      <c r="P36" s="13">
        <v>3.2500000000000001E-2</v>
      </c>
      <c r="Q36" s="13">
        <f t="shared" si="1"/>
        <v>93.707300000000004</v>
      </c>
      <c r="S36" s="15">
        <v>8.6902983783630336</v>
      </c>
      <c r="T36" s="13">
        <f t="shared" si="0"/>
        <v>0.91309701621636963</v>
      </c>
      <c r="U36" s="27">
        <v>0.89672592275466967</v>
      </c>
      <c r="V36" s="15">
        <v>3.3682577207236242</v>
      </c>
      <c r="W36" s="15"/>
      <c r="X36" s="13">
        <v>0.11844649424036199</v>
      </c>
      <c r="Y36" s="13">
        <v>1.2445273541060673</v>
      </c>
      <c r="Z36" s="13">
        <v>1.6302294455284687E-2</v>
      </c>
      <c r="AA36" s="13">
        <v>1.1114133591037687</v>
      </c>
      <c r="AB36" s="13">
        <v>0.12368784452851303</v>
      </c>
      <c r="AC36" s="13">
        <v>0.37506504196742246</v>
      </c>
      <c r="AD36" s="13">
        <v>4.3113424995357228E-3</v>
      </c>
      <c r="AE36" s="13"/>
    </row>
    <row r="37" spans="2:31">
      <c r="C37" s="9" t="s">
        <v>1332</v>
      </c>
      <c r="D37" s="9" t="s">
        <v>54</v>
      </c>
      <c r="E37" s="13">
        <v>0.1167</v>
      </c>
      <c r="F37" s="13">
        <v>13.2631</v>
      </c>
      <c r="G37" s="13">
        <v>2.8893</v>
      </c>
      <c r="H37" s="13">
        <v>75.348200000000006</v>
      </c>
      <c r="I37" s="13">
        <v>0.46489999999999998</v>
      </c>
      <c r="J37" s="13">
        <v>2.2201</v>
      </c>
      <c r="K37" s="13">
        <v>-3.5000000000000001E-3</v>
      </c>
      <c r="L37" s="13">
        <v>1.04E-2</v>
      </c>
      <c r="M37" s="13">
        <v>-6.1000000000000004E-3</v>
      </c>
      <c r="N37" s="13">
        <v>1.5299999999999999E-2</v>
      </c>
      <c r="O37" s="13">
        <v>0.1152</v>
      </c>
      <c r="P37" s="13">
        <v>-2.93E-2</v>
      </c>
      <c r="Q37" s="13">
        <f t="shared" si="1"/>
        <v>94.404299999999992</v>
      </c>
      <c r="S37" s="15">
        <v>9.0227474707740107</v>
      </c>
      <c r="T37" s="13">
        <f t="shared" si="0"/>
        <v>0.90977252529225994</v>
      </c>
      <c r="U37" s="27">
        <v>0.89449450298568522</v>
      </c>
      <c r="V37" s="15">
        <v>2.6050209587583248</v>
      </c>
      <c r="W37" s="15"/>
      <c r="X37" s="13">
        <v>0.123732936042002</v>
      </c>
      <c r="Y37" s="13">
        <v>1.2476113960784629</v>
      </c>
      <c r="Z37" s="13">
        <v>1.4722919643135539E-2</v>
      </c>
      <c r="AA37" s="13">
        <v>1.1083690905645138</v>
      </c>
      <c r="AB37" s="13">
        <v>0.1273263783158429</v>
      </c>
      <c r="AC37" s="13">
        <v>0.37306708981005476</v>
      </c>
      <c r="AD37" s="13">
        <v>3.405595312825211E-3</v>
      </c>
      <c r="AE37" s="13"/>
    </row>
    <row r="38" spans="2:31">
      <c r="C38" s="9" t="s">
        <v>1333</v>
      </c>
      <c r="D38" s="9" t="s">
        <v>54</v>
      </c>
      <c r="E38" s="13">
        <v>0.1242</v>
      </c>
      <c r="F38" s="13">
        <v>13.522500000000001</v>
      </c>
      <c r="G38" s="13">
        <v>2.4157999999999999</v>
      </c>
      <c r="H38" s="13">
        <v>75.121600000000001</v>
      </c>
      <c r="I38" s="13">
        <v>0.51459999999999995</v>
      </c>
      <c r="J38" s="13">
        <v>2.0394999999999999</v>
      </c>
      <c r="K38" s="13">
        <v>-8.3000000000000001E-3</v>
      </c>
      <c r="L38" s="13">
        <v>-6.6199999999999995E-2</v>
      </c>
      <c r="M38" s="13">
        <v>7.7999999999999996E-3</v>
      </c>
      <c r="N38" s="13">
        <v>-2.5000000000000001E-3</v>
      </c>
      <c r="O38" s="13">
        <v>0.1166</v>
      </c>
      <c r="P38" s="13">
        <v>9.9000000000000008E-3</v>
      </c>
      <c r="Q38" s="13">
        <f t="shared" si="1"/>
        <v>93.795500000000018</v>
      </c>
      <c r="S38" s="15">
        <v>8.2536985986617317</v>
      </c>
      <c r="T38" s="13">
        <f t="shared" si="0"/>
        <v>0.9174630140133827</v>
      </c>
      <c r="U38" s="27">
        <v>0.90805056057481659</v>
      </c>
      <c r="V38" s="15">
        <v>3.1362709106012145</v>
      </c>
      <c r="W38" s="15"/>
      <c r="X38" s="13">
        <v>0.11499039813286396</v>
      </c>
      <c r="Y38" s="13">
        <v>1.2782080178052793</v>
      </c>
      <c r="Z38" s="13">
        <v>1.6486530253732198E-2</v>
      </c>
      <c r="AA38" s="13">
        <v>1.0980233413807019</v>
      </c>
      <c r="AB38" s="13">
        <v>0.10769903499217078</v>
      </c>
      <c r="AC38" s="13">
        <v>0.38479017263238546</v>
      </c>
      <c r="AD38" s="13">
        <v>3.4870983568475369E-3</v>
      </c>
      <c r="AE38" s="13"/>
    </row>
    <row r="39" spans="2:31">
      <c r="C39" s="9" t="s">
        <v>1334</v>
      </c>
      <c r="D39" s="9" t="s">
        <v>54</v>
      </c>
      <c r="E39" s="13">
        <v>8.4400000000000003E-2</v>
      </c>
      <c r="F39" s="13">
        <v>13.4754</v>
      </c>
      <c r="G39" s="13">
        <v>2.7403</v>
      </c>
      <c r="H39" s="13">
        <v>75.795500000000004</v>
      </c>
      <c r="I39" s="13">
        <v>0.46289999999999998</v>
      </c>
      <c r="J39" s="13">
        <v>1.944</v>
      </c>
      <c r="K39" s="13">
        <v>-6.4999999999999997E-3</v>
      </c>
      <c r="L39" s="13">
        <v>3.1300000000000001E-2</v>
      </c>
      <c r="M39" s="13">
        <v>-1.6999999999999999E-3</v>
      </c>
      <c r="N39" s="13">
        <v>-4.3200000000000002E-2</v>
      </c>
      <c r="O39" s="13">
        <v>0.15060000000000001</v>
      </c>
      <c r="P39" s="13">
        <v>5.1000000000000004E-3</v>
      </c>
      <c r="Q39" s="13">
        <f t="shared" si="1"/>
        <v>94.638100000000009</v>
      </c>
      <c r="S39" s="15">
        <v>7.8901078296367579</v>
      </c>
      <c r="T39" s="13">
        <f t="shared" si="0"/>
        <v>0.92109892170363239</v>
      </c>
      <c r="U39" s="27">
        <v>0.89823018694159751</v>
      </c>
      <c r="V39" s="15">
        <v>3.5556457260784207</v>
      </c>
      <c r="W39" s="15"/>
      <c r="X39" s="13">
        <v>0.10847210937604856</v>
      </c>
      <c r="Y39" s="13">
        <v>1.2663140370008934</v>
      </c>
      <c r="Z39" s="13">
        <v>1.4676774440684453E-2</v>
      </c>
      <c r="AA39" s="13">
        <v>1.1064320887298491</v>
      </c>
      <c r="AB39" s="13">
        <v>0.12090183787212636</v>
      </c>
      <c r="AC39" s="13">
        <v>0.37948324384167015</v>
      </c>
      <c r="AD39" s="13">
        <v>4.4573278170756785E-3</v>
      </c>
      <c r="AE39" s="13"/>
    </row>
    <row r="40" spans="2:31">
      <c r="C40" s="9" t="s">
        <v>1335</v>
      </c>
      <c r="D40" s="9" t="s">
        <v>54</v>
      </c>
      <c r="E40" s="13">
        <v>0.1133</v>
      </c>
      <c r="F40" s="13">
        <v>13.1891</v>
      </c>
      <c r="G40" s="13">
        <v>2.8069999999999999</v>
      </c>
      <c r="H40" s="13">
        <v>75.239800000000002</v>
      </c>
      <c r="I40" s="13">
        <v>0.46829999999999999</v>
      </c>
      <c r="J40" s="13">
        <v>2.1269</v>
      </c>
      <c r="K40" s="13">
        <v>8.8999999999999999E-3</v>
      </c>
      <c r="L40" s="13">
        <v>5.5599999999999997E-2</v>
      </c>
      <c r="M40" s="13">
        <v>2.3400000000000001E-2</v>
      </c>
      <c r="N40" s="13">
        <v>-6.1000000000000004E-3</v>
      </c>
      <c r="O40" s="13">
        <v>0.13339999999999999</v>
      </c>
      <c r="P40" s="13">
        <v>2.53E-2</v>
      </c>
      <c r="Q40" s="13">
        <f t="shared" si="1"/>
        <v>94.184899999999985</v>
      </c>
      <c r="S40" s="15">
        <v>8.7196777753805037</v>
      </c>
      <c r="T40" s="13">
        <f t="shared" si="0"/>
        <v>0.91280322224619492</v>
      </c>
      <c r="U40" s="27">
        <v>0.89700669127596644</v>
      </c>
      <c r="V40" s="15">
        <v>3.0895748942217289</v>
      </c>
      <c r="W40" s="15"/>
      <c r="X40" s="13">
        <v>0.11892744288858123</v>
      </c>
      <c r="Y40" s="13">
        <v>1.2449697784556051</v>
      </c>
      <c r="Z40" s="13">
        <v>1.487924111817452E-2</v>
      </c>
      <c r="AA40" s="13">
        <v>1.1153381646250962</v>
      </c>
      <c r="AB40" s="13">
        <v>0.12410531734483746</v>
      </c>
      <c r="AC40" s="13">
        <v>0.37220249891205343</v>
      </c>
      <c r="AD40" s="13">
        <v>3.9565678541757651E-3</v>
      </c>
      <c r="AE40" s="13"/>
    </row>
    <row r="41" spans="2:31">
      <c r="C41" s="9" t="s">
        <v>1337</v>
      </c>
      <c r="D41" s="9" t="s">
        <v>54</v>
      </c>
      <c r="E41" s="13">
        <v>7.2300000000000003E-2</v>
      </c>
      <c r="F41" s="13">
        <v>13.1839</v>
      </c>
      <c r="G41" s="13">
        <v>2.7961999999999998</v>
      </c>
      <c r="H41" s="13">
        <v>76.051699999999997</v>
      </c>
      <c r="I41" s="13">
        <v>0.40889999999999999</v>
      </c>
      <c r="J41" s="13">
        <v>2.1433</v>
      </c>
      <c r="K41" s="13">
        <v>0</v>
      </c>
      <c r="L41" s="13">
        <v>2.7799999999999998E-2</v>
      </c>
      <c r="M41" s="13">
        <v>-3.9E-2</v>
      </c>
      <c r="N41" s="13">
        <v>1.4800000000000001E-2</v>
      </c>
      <c r="O41" s="13">
        <v>0.13819999999999999</v>
      </c>
      <c r="P41" s="13">
        <v>-2.8500000000000001E-2</v>
      </c>
      <c r="Q41" s="13">
        <f t="shared" si="1"/>
        <v>94.769599999999983</v>
      </c>
      <c r="S41" s="15">
        <v>8.6915631188217191</v>
      </c>
      <c r="T41" s="13">
        <f t="shared" si="0"/>
        <v>0.91308436881178279</v>
      </c>
      <c r="U41" s="27">
        <v>0.89818424886978432</v>
      </c>
      <c r="V41" s="15">
        <v>3.2091422051901484</v>
      </c>
      <c r="W41" s="15"/>
      <c r="X41" s="13">
        <v>0.11914408607227026</v>
      </c>
      <c r="Y41" s="13">
        <v>1.2516575113327102</v>
      </c>
      <c r="Z41" s="13">
        <v>1.2916006379479818E-2</v>
      </c>
      <c r="AA41" s="13">
        <v>1.1201775154027338</v>
      </c>
      <c r="AB41" s="13">
        <v>0.12290533211068948</v>
      </c>
      <c r="AC41" s="13">
        <v>0.36988144043454679</v>
      </c>
      <c r="AD41" s="13">
        <v>4.0749787480494392E-3</v>
      </c>
      <c r="AE41" s="13"/>
    </row>
    <row r="42" spans="2:31"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S42" s="15"/>
      <c r="T42" s="13"/>
      <c r="U42" s="27"/>
      <c r="V42" s="15"/>
      <c r="W42" s="15"/>
      <c r="X42" s="13"/>
      <c r="Y42" s="13"/>
      <c r="Z42" s="13"/>
      <c r="AA42" s="13"/>
      <c r="AB42" s="13"/>
      <c r="AC42" s="13"/>
      <c r="AD42" s="13"/>
      <c r="AE42" s="13"/>
    </row>
    <row r="43" spans="2:31"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S43" s="15"/>
      <c r="T43" s="13"/>
      <c r="U43" s="27"/>
      <c r="V43" s="15"/>
      <c r="W43" s="15"/>
      <c r="X43" s="13"/>
      <c r="Y43" s="13"/>
      <c r="Z43" s="13"/>
      <c r="AA43" s="13"/>
      <c r="AB43" s="13"/>
      <c r="AC43" s="13"/>
      <c r="AD43" s="13"/>
      <c r="AE43" s="13"/>
    </row>
    <row r="44" spans="2:31" s="3" customFormat="1">
      <c r="B44" s="12" t="s">
        <v>92</v>
      </c>
      <c r="C44" s="12"/>
      <c r="D44" s="1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12"/>
      <c r="S44" s="26"/>
      <c r="T44" s="28"/>
      <c r="U44" s="26"/>
      <c r="V44" s="17"/>
      <c r="W44" s="17"/>
      <c r="X44" s="12"/>
      <c r="Y44" s="12"/>
      <c r="Z44" s="12"/>
      <c r="AA44" s="12"/>
      <c r="AB44" s="12"/>
      <c r="AC44" s="12"/>
      <c r="AD44" s="12"/>
      <c r="AE44" s="12"/>
    </row>
    <row r="45" spans="2:31">
      <c r="C45" s="9" t="s">
        <v>1338</v>
      </c>
      <c r="D45" s="9" t="s">
        <v>196</v>
      </c>
      <c r="E45" s="13">
        <v>8.1500000000000003E-2</v>
      </c>
      <c r="F45" s="13">
        <v>13.886100000000001</v>
      </c>
      <c r="G45" s="13">
        <v>2.7814000000000001</v>
      </c>
      <c r="H45" s="13">
        <v>74.468599999999995</v>
      </c>
      <c r="I45" s="13">
        <v>0.53269999999999995</v>
      </c>
      <c r="J45" s="13">
        <v>2.1105</v>
      </c>
      <c r="K45" s="13">
        <v>-1.83E-2</v>
      </c>
      <c r="L45" s="13">
        <v>-4.5100000000000001E-2</v>
      </c>
      <c r="M45" s="13">
        <v>-1.5599999999999999E-2</v>
      </c>
      <c r="N45" s="13">
        <v>-1.7399999999999999E-2</v>
      </c>
      <c r="O45" s="13">
        <v>0.33660000000000001</v>
      </c>
      <c r="P45" s="13">
        <v>2.1100000000000001E-2</v>
      </c>
      <c r="Q45" s="13">
        <f t="shared" si="1"/>
        <v>94.122100000000017</v>
      </c>
      <c r="S45" s="15">
        <v>8.3608915066552498</v>
      </c>
      <c r="T45" s="13">
        <f t="shared" si="0"/>
        <v>0.91639108493344745</v>
      </c>
      <c r="U45" s="27">
        <v>0.88690539327811257</v>
      </c>
      <c r="V45" s="15">
        <v>7.5087256460803813</v>
      </c>
      <c r="W45" s="15"/>
      <c r="X45" s="13">
        <v>0.1186575543831723</v>
      </c>
      <c r="Y45" s="13">
        <v>1.3005398396832519</v>
      </c>
      <c r="Z45" s="13">
        <v>1.7018228372648075E-2</v>
      </c>
      <c r="AA45" s="13">
        <v>1.048385707742117</v>
      </c>
      <c r="AB45" s="13">
        <v>0.12364781714733546</v>
      </c>
      <c r="AC45" s="13">
        <v>0.39402106332789599</v>
      </c>
      <c r="AD45" s="13">
        <v>1.003810945607011E-2</v>
      </c>
      <c r="AE45" s="13"/>
    </row>
    <row r="46" spans="2:31">
      <c r="C46" s="9" t="s">
        <v>1339</v>
      </c>
      <c r="D46" s="9" t="s">
        <v>53</v>
      </c>
      <c r="E46" s="13">
        <v>8.8499999999999995E-2</v>
      </c>
      <c r="F46" s="13">
        <v>13.8005</v>
      </c>
      <c r="G46" s="13">
        <v>2.3132999999999999</v>
      </c>
      <c r="H46" s="13">
        <v>75.204400000000007</v>
      </c>
      <c r="I46" s="13">
        <v>0.44640000000000002</v>
      </c>
      <c r="J46" s="13">
        <v>2.0760999999999998</v>
      </c>
      <c r="K46" s="13">
        <v>5.3E-3</v>
      </c>
      <c r="L46" s="13">
        <v>-2.7799999999999998E-2</v>
      </c>
      <c r="M46" s="13">
        <v>-9.4999999999999998E-3</v>
      </c>
      <c r="N46" s="13">
        <v>-5.1999999999999998E-3</v>
      </c>
      <c r="O46" s="13">
        <v>0.45900000000000002</v>
      </c>
      <c r="P46" s="13">
        <v>1.54E-2</v>
      </c>
      <c r="Q46" s="13">
        <f t="shared" si="1"/>
        <v>94.366399999999999</v>
      </c>
      <c r="S46" s="15">
        <v>8.1820268522243271</v>
      </c>
      <c r="T46" s="13">
        <f t="shared" si="0"/>
        <v>0.91817973147775678</v>
      </c>
      <c r="U46" s="27">
        <v>0.90114811626793989</v>
      </c>
      <c r="V46" s="15">
        <v>11.746953406081319</v>
      </c>
      <c r="W46" s="15"/>
      <c r="X46" s="13">
        <v>0.11678401547475536</v>
      </c>
      <c r="Y46" s="13">
        <v>1.3105397709658506</v>
      </c>
      <c r="Z46" s="13">
        <v>1.4268585940125467E-2</v>
      </c>
      <c r="AA46" s="13">
        <v>1.0628245636787401</v>
      </c>
      <c r="AB46" s="13">
        <v>0.10289163306602911</v>
      </c>
      <c r="AC46" s="13">
        <v>0.39179516349259647</v>
      </c>
      <c r="AD46" s="13">
        <v>1.3695427706464541E-2</v>
      </c>
      <c r="AE46" s="13"/>
    </row>
    <row r="47" spans="2:31">
      <c r="C47" s="9" t="s">
        <v>1340</v>
      </c>
      <c r="D47" s="9" t="s">
        <v>53</v>
      </c>
      <c r="E47" s="13">
        <v>8.9499999999999996E-2</v>
      </c>
      <c r="F47" s="13">
        <v>17.925599999999999</v>
      </c>
      <c r="G47" s="13">
        <v>1.341</v>
      </c>
      <c r="H47" s="13">
        <v>72.228099999999998</v>
      </c>
      <c r="I47" s="13">
        <v>0.4874</v>
      </c>
      <c r="J47" s="13">
        <v>1.625</v>
      </c>
      <c r="K47" s="13">
        <v>4.0500000000000001E-2</v>
      </c>
      <c r="L47" s="13">
        <v>-8.3000000000000004E-2</v>
      </c>
      <c r="M47" s="13">
        <v>-2.41E-2</v>
      </c>
      <c r="N47" s="13">
        <v>3.3E-3</v>
      </c>
      <c r="O47" s="13">
        <v>0.308</v>
      </c>
      <c r="P47" s="13">
        <v>-5.6099999999999997E-2</v>
      </c>
      <c r="Q47" s="13">
        <f t="shared" si="1"/>
        <v>93.885199999999983</v>
      </c>
      <c r="S47" s="15">
        <v>6.0208910920863987</v>
      </c>
      <c r="T47" s="13">
        <f t="shared" si="0"/>
        <v>0.939791089079136</v>
      </c>
      <c r="U47" s="27">
        <v>0.92529949373599807</v>
      </c>
      <c r="V47" s="15">
        <v>13.350640651499537</v>
      </c>
      <c r="W47" s="15"/>
      <c r="X47" s="13">
        <v>9.2868090579855678E-2</v>
      </c>
      <c r="Y47" s="13">
        <v>1.4495629077472443</v>
      </c>
      <c r="Z47" s="13">
        <v>1.582779037733243E-2</v>
      </c>
      <c r="AA47" s="13">
        <v>0.86626011590870888</v>
      </c>
      <c r="AB47" s="13">
        <v>6.059752630157722E-2</v>
      </c>
      <c r="AC47" s="13">
        <v>0.51703026507093175</v>
      </c>
      <c r="AD47" s="13">
        <v>9.3366621992935703E-3</v>
      </c>
      <c r="AE47" s="13"/>
    </row>
    <row r="48" spans="2:31">
      <c r="C48" s="9" t="s">
        <v>1341</v>
      </c>
      <c r="D48" s="9" t="s">
        <v>53</v>
      </c>
      <c r="E48" s="13">
        <v>6.1899999999999997E-2</v>
      </c>
      <c r="F48" s="13">
        <v>15.036199999999999</v>
      </c>
      <c r="G48" s="13">
        <v>0.95940000000000003</v>
      </c>
      <c r="H48" s="13">
        <v>76.025199999999998</v>
      </c>
      <c r="I48" s="13">
        <v>0.56479999999999997</v>
      </c>
      <c r="J48" s="13">
        <v>0.6401</v>
      </c>
      <c r="K48" s="13">
        <v>3.4000000000000002E-2</v>
      </c>
      <c r="L48" s="13">
        <v>7.0000000000000001E-3</v>
      </c>
      <c r="M48" s="13">
        <v>-8.9999999999999998E-4</v>
      </c>
      <c r="N48" s="13">
        <v>1.21E-2</v>
      </c>
      <c r="O48" s="13">
        <v>0.37480000000000002</v>
      </c>
      <c r="P48" s="13">
        <v>2.5999999999999999E-2</v>
      </c>
      <c r="Q48" s="13">
        <f t="shared" si="1"/>
        <v>93.740600000000001</v>
      </c>
      <c r="S48" s="15">
        <v>2.5346773778293539</v>
      </c>
      <c r="T48" s="13">
        <f t="shared" si="0"/>
        <v>0.97465322622170647</v>
      </c>
      <c r="U48" s="27">
        <v>0.94960022231544416</v>
      </c>
      <c r="V48" s="15">
        <v>20.764992676834922</v>
      </c>
      <c r="W48" s="15"/>
      <c r="X48" s="13">
        <v>3.6899104069393014E-2</v>
      </c>
      <c r="Y48" s="13">
        <v>1.4188721270997844</v>
      </c>
      <c r="Z48" s="13">
        <v>1.8500535370363853E-2</v>
      </c>
      <c r="AA48" s="13">
        <v>1.0398621241601607</v>
      </c>
      <c r="AB48" s="13">
        <v>4.3730120627873681E-2</v>
      </c>
      <c r="AC48" s="13">
        <v>0.43745683008902969</v>
      </c>
      <c r="AD48" s="13">
        <v>1.1460283342832812E-2</v>
      </c>
      <c r="AE48" s="13"/>
    </row>
    <row r="49" spans="2:31">
      <c r="C49" s="9" t="s">
        <v>1342</v>
      </c>
      <c r="D49" s="9" t="s">
        <v>54</v>
      </c>
      <c r="E49" s="13">
        <v>2.8000000000000001E-2</v>
      </c>
      <c r="F49" s="13">
        <v>13.5169</v>
      </c>
      <c r="G49" s="13">
        <v>2.6419000000000001</v>
      </c>
      <c r="H49" s="13">
        <v>75.158699999999996</v>
      </c>
      <c r="I49" s="13">
        <v>0.45789999999999997</v>
      </c>
      <c r="J49" s="13">
        <v>2.1768999999999998</v>
      </c>
      <c r="K49" s="13">
        <v>-0.01</v>
      </c>
      <c r="L49" s="13">
        <v>8.3299999999999999E-2</v>
      </c>
      <c r="M49" s="13">
        <v>-8.9999999999999998E-4</v>
      </c>
      <c r="N49" s="13">
        <v>3.1800000000000002E-2</v>
      </c>
      <c r="O49" s="13">
        <v>0.16880000000000001</v>
      </c>
      <c r="P49" s="13">
        <v>2.1499999999999998E-2</v>
      </c>
      <c r="Q49" s="13">
        <f t="shared" si="1"/>
        <v>94.274799999999999</v>
      </c>
      <c r="S49" s="15">
        <v>8.8548391523351171</v>
      </c>
      <c r="T49" s="13">
        <f t="shared" si="0"/>
        <v>0.91145160847664886</v>
      </c>
      <c r="U49" s="27">
        <v>0.9006949207597944</v>
      </c>
      <c r="V49" s="15">
        <v>4.1100215611710542</v>
      </c>
      <c r="W49" s="15"/>
      <c r="X49" s="13">
        <v>0.12172450949931943</v>
      </c>
      <c r="Y49" s="13">
        <v>1.2529420135760247</v>
      </c>
      <c r="Z49" s="13">
        <v>1.4548955360633175E-2</v>
      </c>
      <c r="AA49" s="13">
        <v>1.1048464538932494</v>
      </c>
      <c r="AB49" s="13">
        <v>0.11680700693852755</v>
      </c>
      <c r="AC49" s="13">
        <v>0.38145715763386506</v>
      </c>
      <c r="AD49" s="13">
        <v>5.0065640312919853E-3</v>
      </c>
      <c r="AE49" s="13"/>
    </row>
    <row r="50" spans="2:31">
      <c r="C50" s="9" t="s">
        <v>1343</v>
      </c>
      <c r="D50" s="9" t="s">
        <v>54</v>
      </c>
      <c r="E50" s="13">
        <v>6.3200000000000006E-2</v>
      </c>
      <c r="F50" s="13">
        <v>13.938700000000001</v>
      </c>
      <c r="G50" s="13">
        <v>2.7090000000000001</v>
      </c>
      <c r="H50" s="13">
        <v>75.027900000000002</v>
      </c>
      <c r="I50" s="13">
        <v>0.44729999999999998</v>
      </c>
      <c r="J50" s="13">
        <v>2.3940999999999999</v>
      </c>
      <c r="K50" s="13">
        <v>-1.7100000000000001E-2</v>
      </c>
      <c r="L50" s="13">
        <v>4.8399999999999999E-2</v>
      </c>
      <c r="M50" s="13">
        <v>1.21E-2</v>
      </c>
      <c r="N50" s="13">
        <v>2.0500000000000001E-2</v>
      </c>
      <c r="O50" s="13">
        <v>0.2127</v>
      </c>
      <c r="P50" s="13">
        <v>2.3699999999999999E-2</v>
      </c>
      <c r="Q50" s="13">
        <f t="shared" si="1"/>
        <v>94.880499999999998</v>
      </c>
      <c r="S50" s="15">
        <v>9.543175462414963</v>
      </c>
      <c r="T50" s="13">
        <f t="shared" si="0"/>
        <v>0.90456824537585034</v>
      </c>
      <c r="U50" s="27">
        <v>0.8958736477089736</v>
      </c>
      <c r="V50" s="15">
        <v>5.0035765818271152</v>
      </c>
      <c r="W50" s="15"/>
      <c r="X50" s="13">
        <v>0.13292424697415292</v>
      </c>
      <c r="Y50" s="13">
        <v>1.2599480469249218</v>
      </c>
      <c r="Z50" s="13">
        <v>1.411180069691648E-2</v>
      </c>
      <c r="AA50" s="13">
        <v>1.0771166687732823</v>
      </c>
      <c r="AB50" s="13">
        <v>0.11892793937939755</v>
      </c>
      <c r="AC50" s="13">
        <v>0.39058297290607147</v>
      </c>
      <c r="AD50" s="13">
        <v>6.2640784883472994E-3</v>
      </c>
      <c r="AE50" s="13"/>
    </row>
    <row r="51" spans="2:31">
      <c r="C51" s="9" t="s">
        <v>1344</v>
      </c>
      <c r="D51" s="9" t="s">
        <v>53</v>
      </c>
      <c r="E51" s="13">
        <v>8.9899999999999994E-2</v>
      </c>
      <c r="F51" s="13">
        <v>12.886200000000001</v>
      </c>
      <c r="G51" s="13">
        <v>2.9316</v>
      </c>
      <c r="H51" s="13">
        <v>74.387100000000004</v>
      </c>
      <c r="I51" s="13">
        <v>0.47310000000000002</v>
      </c>
      <c r="J51" s="13">
        <v>2.569</v>
      </c>
      <c r="K51" s="13">
        <v>0.1227</v>
      </c>
      <c r="L51" s="13">
        <v>-1.35E-2</v>
      </c>
      <c r="M51" s="13">
        <v>6.7999999999999996E-3</v>
      </c>
      <c r="N51" s="13">
        <v>1.41E-2</v>
      </c>
      <c r="O51" s="13">
        <v>0.3322</v>
      </c>
      <c r="P51" s="13">
        <v>3.8699999999999998E-2</v>
      </c>
      <c r="Q51" s="13">
        <f t="shared" si="1"/>
        <v>93.837900000000019</v>
      </c>
      <c r="S51" s="15">
        <v>10.416559600643943</v>
      </c>
      <c r="T51" s="13">
        <f t="shared" si="0"/>
        <v>0.89583440399356051</v>
      </c>
      <c r="U51" s="27">
        <v>0.88731204813011644</v>
      </c>
      <c r="V51" s="15">
        <v>7.0646502273641412</v>
      </c>
      <c r="W51" s="15"/>
      <c r="X51" s="13">
        <v>0.14395486547073819</v>
      </c>
      <c r="Y51" s="13">
        <v>1.2380260475155325</v>
      </c>
      <c r="Z51" s="13">
        <v>1.5063878557085526E-2</v>
      </c>
      <c r="AA51" s="13">
        <v>1.1005198465435466</v>
      </c>
      <c r="AB51" s="13">
        <v>0.12989125823986866</v>
      </c>
      <c r="AC51" s="13">
        <v>0.36443176548259182</v>
      </c>
      <c r="AD51" s="13">
        <v>9.8739210569700128E-3</v>
      </c>
      <c r="AE51" s="13"/>
    </row>
    <row r="52" spans="2:31">
      <c r="C52" s="9" t="s">
        <v>1345</v>
      </c>
      <c r="D52" s="9" t="s">
        <v>54</v>
      </c>
      <c r="E52" s="13">
        <v>7.2800000000000004E-2</v>
      </c>
      <c r="F52" s="13">
        <v>13.492000000000001</v>
      </c>
      <c r="G52" s="13">
        <v>2.7031999999999998</v>
      </c>
      <c r="H52" s="13">
        <v>75.4161</v>
      </c>
      <c r="I52" s="13">
        <v>0.4229</v>
      </c>
      <c r="J52" s="13">
        <v>2.0943999999999998</v>
      </c>
      <c r="K52" s="13">
        <v>-9.7999999999999997E-3</v>
      </c>
      <c r="L52" s="13">
        <v>-1.35E-2</v>
      </c>
      <c r="M52" s="13">
        <v>1.35E-2</v>
      </c>
      <c r="N52" s="13">
        <v>-1.7899999999999999E-2</v>
      </c>
      <c r="O52" s="13">
        <v>0.2029</v>
      </c>
      <c r="P52" s="13">
        <v>4.6899999999999997E-2</v>
      </c>
      <c r="Q52" s="13">
        <f t="shared" si="1"/>
        <v>94.42349999999999</v>
      </c>
      <c r="S52" s="15">
        <v>8.423866159330931</v>
      </c>
      <c r="T52" s="13">
        <f t="shared" si="0"/>
        <v>0.91576133840669072</v>
      </c>
      <c r="U52" s="27">
        <v>0.89695669460257887</v>
      </c>
      <c r="V52" s="15">
        <v>4.7938420397319739</v>
      </c>
      <c r="W52" s="15"/>
      <c r="X52" s="13">
        <v>0.11718500029292563</v>
      </c>
      <c r="Y52" s="13">
        <v>1.2739221003715642</v>
      </c>
      <c r="Z52" s="13">
        <v>1.3445337103841966E-2</v>
      </c>
      <c r="AA52" s="13">
        <v>1.0934280145043829</v>
      </c>
      <c r="AB52" s="13">
        <v>0.11959238913887252</v>
      </c>
      <c r="AC52" s="13">
        <v>0.38099374220354587</v>
      </c>
      <c r="AD52" s="13">
        <v>6.0217430780598056E-3</v>
      </c>
      <c r="AE52" s="13"/>
    </row>
    <row r="53" spans="2:31">
      <c r="C53" s="9" t="s">
        <v>84</v>
      </c>
      <c r="D53" s="9" t="s">
        <v>52</v>
      </c>
      <c r="E53" s="13">
        <v>8.8700000000000001E-2</v>
      </c>
      <c r="F53" s="13">
        <v>13.605</v>
      </c>
      <c r="G53" s="13">
        <v>2.8132000000000001</v>
      </c>
      <c r="H53" s="13">
        <v>74.039599999999993</v>
      </c>
      <c r="I53" s="13">
        <v>0.46350000000000002</v>
      </c>
      <c r="J53" s="13">
        <v>2.4777999999999998</v>
      </c>
      <c r="K53" s="13">
        <v>5.7000000000000002E-3</v>
      </c>
      <c r="L53" s="13">
        <v>-1.6799999999999999E-2</v>
      </c>
      <c r="M53" s="13">
        <v>-2.0199999999999999E-2</v>
      </c>
      <c r="N53" s="13">
        <v>1.23E-2</v>
      </c>
      <c r="O53" s="13">
        <v>0.79390000000000005</v>
      </c>
      <c r="P53" s="13">
        <v>-1.8E-3</v>
      </c>
      <c r="Q53" s="13">
        <f t="shared" si="1"/>
        <v>94.260899999999978</v>
      </c>
      <c r="S53" s="15">
        <v>9.5991678627424726</v>
      </c>
      <c r="T53" s="13">
        <f t="shared" si="0"/>
        <v>0.90400832137257525</v>
      </c>
      <c r="U53" s="27">
        <v>0.87311140227768247</v>
      </c>
      <c r="V53" s="15">
        <v>15.917831672913213</v>
      </c>
      <c r="W53" s="15"/>
      <c r="X53" s="13">
        <v>0.13919747624262699</v>
      </c>
      <c r="Y53" s="13">
        <v>1.310901930633027</v>
      </c>
      <c r="Z53" s="13">
        <v>1.479573230479626E-2</v>
      </c>
      <c r="AA53" s="13">
        <v>1.0226378139131205</v>
      </c>
      <c r="AB53" s="13">
        <v>0.12496220745501907</v>
      </c>
      <c r="AC53" s="13">
        <v>0.38573830916985152</v>
      </c>
      <c r="AD53" s="13">
        <v>2.3656946809539676E-2</v>
      </c>
      <c r="AE53" s="13"/>
    </row>
    <row r="54" spans="2:31">
      <c r="C54" s="9" t="s">
        <v>1346</v>
      </c>
      <c r="D54" s="9" t="s">
        <v>53</v>
      </c>
      <c r="E54" s="13">
        <v>3.2399999999999998E-2</v>
      </c>
      <c r="F54" s="13">
        <v>14.2021</v>
      </c>
      <c r="G54" s="13">
        <v>2.7709000000000001</v>
      </c>
      <c r="H54" s="13">
        <v>74.358800000000002</v>
      </c>
      <c r="I54" s="13">
        <v>0.47249999999999998</v>
      </c>
      <c r="J54" s="13">
        <v>2.3325</v>
      </c>
      <c r="K54" s="13">
        <v>-1.1000000000000001E-3</v>
      </c>
      <c r="L54" s="13">
        <v>-2.3599999999999999E-2</v>
      </c>
      <c r="M54" s="13">
        <v>2.5000000000000001E-3</v>
      </c>
      <c r="N54" s="13">
        <v>-1.4E-3</v>
      </c>
      <c r="O54" s="13">
        <v>0.28439999999999999</v>
      </c>
      <c r="P54" s="13">
        <v>1.89E-2</v>
      </c>
      <c r="Q54" s="13">
        <f t="shared" si="1"/>
        <v>94.448900000000009</v>
      </c>
      <c r="S54" s="15">
        <v>9.2048689456963579</v>
      </c>
      <c r="T54" s="13">
        <f t="shared" si="0"/>
        <v>0.90795131054303635</v>
      </c>
      <c r="U54" s="27">
        <v>0.88876049543828517</v>
      </c>
      <c r="V54" s="15">
        <v>6.441774629755824</v>
      </c>
      <c r="W54" s="15"/>
      <c r="X54" s="13">
        <v>0.13038307043413261</v>
      </c>
      <c r="Y54" s="13">
        <v>1.2860745804386902</v>
      </c>
      <c r="Z54" s="13">
        <v>1.5008005445460127E-2</v>
      </c>
      <c r="AA54" s="13">
        <v>1.0458685229859332</v>
      </c>
      <c r="AB54" s="13">
        <v>0.12247103030628378</v>
      </c>
      <c r="AC54" s="13">
        <v>0.40066483888373106</v>
      </c>
      <c r="AD54" s="13">
        <v>8.432511121122567E-3</v>
      </c>
      <c r="AE54" s="13"/>
    </row>
    <row r="55" spans="2:31">
      <c r="C55" s="9" t="s">
        <v>1347</v>
      </c>
      <c r="D55" s="9" t="s">
        <v>53</v>
      </c>
      <c r="E55" s="13">
        <v>2.5000000000000001E-2</v>
      </c>
      <c r="F55" s="13">
        <v>18.415199999999999</v>
      </c>
      <c r="G55" s="13">
        <v>1.1568000000000001</v>
      </c>
      <c r="H55" s="13">
        <v>72.714100000000002</v>
      </c>
      <c r="I55" s="13">
        <v>0.51339999999999997</v>
      </c>
      <c r="J55" s="13">
        <v>1.6939</v>
      </c>
      <c r="K55" s="13">
        <v>2.3400000000000001E-2</v>
      </c>
      <c r="L55" s="13">
        <v>-1.01E-2</v>
      </c>
      <c r="M55" s="13">
        <v>2.5999999999999999E-2</v>
      </c>
      <c r="N55" s="13">
        <v>-5.7999999999999996E-3</v>
      </c>
      <c r="O55" s="13">
        <v>0.26869999999999999</v>
      </c>
      <c r="P55" s="13">
        <v>-1.7100000000000001E-2</v>
      </c>
      <c r="Q55" s="13">
        <f t="shared" si="1"/>
        <v>94.8035</v>
      </c>
      <c r="S55" s="15">
        <v>6.2591501351839236</v>
      </c>
      <c r="T55" s="13">
        <f t="shared" si="0"/>
        <v>0.93740849864816067</v>
      </c>
      <c r="U55" s="27">
        <v>0.93586099195368855</v>
      </c>
      <c r="V55" s="15">
        <v>13.481364735144135</v>
      </c>
      <c r="W55" s="15"/>
      <c r="X55" s="13">
        <v>9.5829474412160276E-2</v>
      </c>
      <c r="Y55" s="13">
        <v>1.435200654957701</v>
      </c>
      <c r="Z55" s="13">
        <v>1.6503984859474422E-2</v>
      </c>
      <c r="AA55" s="13">
        <v>0.87269408322161901</v>
      </c>
      <c r="AB55" s="13">
        <v>5.1746691190229524E-2</v>
      </c>
      <c r="AC55" s="13">
        <v>0.52579553261093182</v>
      </c>
      <c r="AD55" s="13">
        <v>8.0631879552511606E-3</v>
      </c>
      <c r="AE55" s="13"/>
    </row>
    <row r="56" spans="2:31"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S56" s="15"/>
      <c r="T56" s="13"/>
      <c r="U56" s="27"/>
      <c r="V56" s="15"/>
      <c r="W56" s="15"/>
      <c r="X56" s="13"/>
      <c r="Y56" s="13"/>
      <c r="Z56" s="13"/>
      <c r="AA56" s="13"/>
      <c r="AB56" s="13"/>
      <c r="AC56" s="13"/>
      <c r="AD56" s="13"/>
      <c r="AE56" s="13"/>
    </row>
    <row r="57" spans="2:31"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S57" s="15"/>
      <c r="T57" s="13"/>
      <c r="U57" s="27"/>
      <c r="V57" s="15"/>
      <c r="W57" s="15"/>
      <c r="X57" s="13"/>
      <c r="Y57" s="13"/>
      <c r="Z57" s="13"/>
      <c r="AA57" s="13"/>
      <c r="AB57" s="13"/>
      <c r="AC57" s="13"/>
      <c r="AD57" s="13"/>
      <c r="AE57" s="13"/>
    </row>
    <row r="58" spans="2:31" s="3" customFormat="1">
      <c r="B58" s="12" t="s">
        <v>875</v>
      </c>
      <c r="C58" s="12"/>
      <c r="D58" s="1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2"/>
      <c r="S58" s="26"/>
      <c r="T58" s="28"/>
      <c r="U58" s="26"/>
      <c r="V58" s="17"/>
      <c r="W58" s="17"/>
      <c r="X58" s="12"/>
      <c r="Y58" s="12"/>
      <c r="Z58" s="12"/>
      <c r="AA58" s="12"/>
      <c r="AB58" s="12"/>
      <c r="AC58" s="12"/>
      <c r="AD58" s="12"/>
      <c r="AE58" s="12"/>
    </row>
    <row r="59" spans="2:31">
      <c r="C59" s="9" t="s">
        <v>1348</v>
      </c>
      <c r="D59" s="9" t="s">
        <v>134</v>
      </c>
      <c r="E59" s="13">
        <v>0.1479</v>
      </c>
      <c r="F59" s="13">
        <v>6.8262</v>
      </c>
      <c r="G59" s="13">
        <v>4.8822999999999999</v>
      </c>
      <c r="H59" s="13">
        <v>77.952500000000001</v>
      </c>
      <c r="I59" s="13">
        <v>0.33090000000000003</v>
      </c>
      <c r="J59" s="13">
        <v>4.0256999999999996</v>
      </c>
      <c r="K59" s="13">
        <v>-1.1999999999999999E-3</v>
      </c>
      <c r="L59" s="13">
        <v>-2.6700000000000002E-2</v>
      </c>
      <c r="M59" s="13">
        <v>9.9000000000000008E-3</v>
      </c>
      <c r="N59" s="13">
        <v>1.67E-2</v>
      </c>
      <c r="O59" s="13">
        <v>0.36159999999999998</v>
      </c>
      <c r="P59" s="13">
        <v>2.7799999999999998E-2</v>
      </c>
      <c r="Q59" s="13">
        <f t="shared" si="1"/>
        <v>94.553599999999989</v>
      </c>
      <c r="S59" s="15">
        <v>17.90874172081287</v>
      </c>
      <c r="T59" s="13">
        <f t="shared" si="0"/>
        <v>0.82091258279187129</v>
      </c>
      <c r="U59" s="27">
        <v>0.86185201723378968</v>
      </c>
      <c r="V59" s="15">
        <v>4.7332570386250081</v>
      </c>
      <c r="W59" s="15"/>
      <c r="X59" s="13">
        <v>0.21825589500575041</v>
      </c>
      <c r="Y59" s="13">
        <v>1.0004556058257208</v>
      </c>
      <c r="Z59" s="13">
        <v>1.0193960729819748E-2</v>
      </c>
      <c r="AA59" s="13">
        <v>1.3705940464375956</v>
      </c>
      <c r="AB59" s="13">
        <v>0.20929651830983997</v>
      </c>
      <c r="AC59" s="13">
        <v>0.18678100043511131</v>
      </c>
      <c r="AD59" s="13">
        <v>1.0398741340946328E-2</v>
      </c>
      <c r="AE59" s="13"/>
    </row>
    <row r="60" spans="2:31">
      <c r="C60" s="9" t="s">
        <v>1349</v>
      </c>
      <c r="D60" s="9" t="s">
        <v>1597</v>
      </c>
      <c r="E60" s="13">
        <v>0.09</v>
      </c>
      <c r="F60" s="13">
        <v>14.457599999999999</v>
      </c>
      <c r="G60" s="13">
        <v>2.3115999999999999</v>
      </c>
      <c r="H60" s="13">
        <v>71.865700000000004</v>
      </c>
      <c r="I60" s="13">
        <v>0.3846</v>
      </c>
      <c r="J60" s="13">
        <v>2.5748000000000002</v>
      </c>
      <c r="K60" s="13">
        <v>9.1399999999999995E-2</v>
      </c>
      <c r="L60" s="13">
        <v>7.6600000000000001E-2</v>
      </c>
      <c r="M60" s="13">
        <v>-2.5999999999999999E-2</v>
      </c>
      <c r="N60" s="13">
        <v>8.9999999999999993E-3</v>
      </c>
      <c r="O60" s="13">
        <v>2.0611000000000002</v>
      </c>
      <c r="P60" s="13">
        <v>0.1192</v>
      </c>
      <c r="Q60" s="13">
        <f t="shared" si="1"/>
        <v>94.015600000000006</v>
      </c>
      <c r="S60" s="15">
        <v>9.2557216636298723</v>
      </c>
      <c r="T60" s="13">
        <f t="shared" si="0"/>
        <v>0.90744278336370132</v>
      </c>
      <c r="U60" s="27">
        <v>0.83768481602055211</v>
      </c>
      <c r="V60" s="15">
        <v>37.42716983089133</v>
      </c>
      <c r="W60" s="15"/>
      <c r="X60" s="13">
        <v>0.14728520855568675</v>
      </c>
      <c r="Y60" s="13">
        <v>1.4440030119451555</v>
      </c>
      <c r="Z60" s="13">
        <v>1.2501051015942694E-2</v>
      </c>
      <c r="AA60" s="13">
        <v>0.86233692513945481</v>
      </c>
      <c r="AB60" s="13">
        <v>0.10455415258481678</v>
      </c>
      <c r="AC60" s="13">
        <v>0.41738895469908888</v>
      </c>
      <c r="AD60" s="13">
        <v>6.2537782209006409E-2</v>
      </c>
      <c r="AE60" s="13"/>
    </row>
    <row r="61" spans="2:31">
      <c r="C61" s="9" t="s">
        <v>1349</v>
      </c>
      <c r="D61" s="9" t="s">
        <v>1597</v>
      </c>
      <c r="E61" s="13">
        <v>2.0199999999999999E-2</v>
      </c>
      <c r="F61" s="13">
        <v>15.330500000000001</v>
      </c>
      <c r="G61" s="13">
        <v>2.802</v>
      </c>
      <c r="H61" s="13">
        <v>68.162800000000004</v>
      </c>
      <c r="I61" s="13">
        <v>0.43149999999999999</v>
      </c>
      <c r="J61" s="13">
        <v>3.6995</v>
      </c>
      <c r="K61" s="13">
        <v>2.3800000000000002E-2</v>
      </c>
      <c r="L61" s="13">
        <v>5.8900000000000001E-2</v>
      </c>
      <c r="M61" s="13">
        <v>-1.8E-3</v>
      </c>
      <c r="N61" s="13">
        <v>-1.7000000000000001E-2</v>
      </c>
      <c r="O61" s="13">
        <v>4.1109</v>
      </c>
      <c r="P61" s="13">
        <v>0.15379999999999999</v>
      </c>
      <c r="Q61" s="13">
        <f t="shared" si="1"/>
        <v>94.775100000000009</v>
      </c>
      <c r="S61" s="15">
        <v>11.767492985207967</v>
      </c>
      <c r="T61" s="13">
        <f t="shared" si="0"/>
        <v>0.88232507014792039</v>
      </c>
      <c r="U61" s="27">
        <v>0.7049337931784444</v>
      </c>
      <c r="V61" s="15">
        <v>49.601868040227771</v>
      </c>
      <c r="W61" s="15"/>
      <c r="X61" s="13">
        <v>0.21247283777572706</v>
      </c>
      <c r="Y61" s="13">
        <v>1.5931185319647159</v>
      </c>
      <c r="Z61" s="13">
        <v>1.4081950090765089E-2</v>
      </c>
      <c r="AA61" s="13">
        <v>0.60319245692481882</v>
      </c>
      <c r="AB61" s="13">
        <v>0.12724522226505244</v>
      </c>
      <c r="AC61" s="13">
        <v>0.44437111367291887</v>
      </c>
      <c r="AD61" s="13">
        <v>0.12523481482564672</v>
      </c>
      <c r="AE61" s="13"/>
    </row>
    <row r="62" spans="2:31">
      <c r="C62" s="9" t="s">
        <v>1350</v>
      </c>
      <c r="D62" s="9" t="s">
        <v>52</v>
      </c>
      <c r="E62" s="13">
        <v>0.1019</v>
      </c>
      <c r="F62" s="13">
        <v>14.7126</v>
      </c>
      <c r="G62" s="13">
        <v>1.5498000000000001</v>
      </c>
      <c r="H62" s="13">
        <v>73.215999999999994</v>
      </c>
      <c r="I62" s="13">
        <v>0.47499999999999998</v>
      </c>
      <c r="J62" s="13">
        <v>2.2503000000000002</v>
      </c>
      <c r="K62" s="13">
        <v>4.7000000000000002E-3</v>
      </c>
      <c r="L62" s="13">
        <v>-0.01</v>
      </c>
      <c r="M62" s="13">
        <v>2.4E-2</v>
      </c>
      <c r="N62" s="13">
        <v>-3.2800000000000003E-2</v>
      </c>
      <c r="O62" s="13">
        <v>2.1659999999999999</v>
      </c>
      <c r="P62" s="13">
        <v>7.8299999999999995E-2</v>
      </c>
      <c r="Q62" s="13">
        <f t="shared" si="1"/>
        <v>94.535799999999981</v>
      </c>
      <c r="S62" s="15">
        <v>7.9981151634058074</v>
      </c>
      <c r="T62" s="13">
        <f t="shared" si="0"/>
        <v>0.92001884836594183</v>
      </c>
      <c r="U62" s="27">
        <v>0.86483029347836526</v>
      </c>
      <c r="V62" s="15">
        <v>48.388610940124202</v>
      </c>
      <c r="W62" s="15"/>
      <c r="X62" s="13">
        <v>0.12906051303522892</v>
      </c>
      <c r="Y62" s="13">
        <v>1.4845760800676837</v>
      </c>
      <c r="Z62" s="13">
        <v>1.5479901418737545E-2</v>
      </c>
      <c r="AA62" s="13">
        <v>0.87125957854090874</v>
      </c>
      <c r="AB62" s="13">
        <v>7.0281592015807859E-2</v>
      </c>
      <c r="AC62" s="13">
        <v>0.42586456820461616</v>
      </c>
      <c r="AD62" s="13">
        <v>6.5892987463679206E-2</v>
      </c>
      <c r="AE62" s="13"/>
    </row>
    <row r="63" spans="2:31">
      <c r="C63" s="9" t="s">
        <v>1350</v>
      </c>
      <c r="D63" s="9" t="s">
        <v>52</v>
      </c>
      <c r="E63" s="13">
        <v>9.7000000000000003E-3</v>
      </c>
      <c r="F63" s="13">
        <v>13.5265</v>
      </c>
      <c r="G63" s="13">
        <v>1.6514</v>
      </c>
      <c r="H63" s="13">
        <v>73.937899999999999</v>
      </c>
      <c r="I63" s="13">
        <v>0.4128</v>
      </c>
      <c r="J63" s="13">
        <v>2.0937999999999999</v>
      </c>
      <c r="K63" s="13">
        <v>1.5299999999999999E-2</v>
      </c>
      <c r="L63" s="13">
        <v>-4.3400000000000001E-2</v>
      </c>
      <c r="M63" s="13">
        <v>7.1000000000000004E-3</v>
      </c>
      <c r="N63" s="13">
        <v>-6.1999999999999998E-3</v>
      </c>
      <c r="O63" s="13">
        <v>2.5323000000000002</v>
      </c>
      <c r="P63" s="13">
        <v>1.32E-2</v>
      </c>
      <c r="Q63" s="13">
        <f t="shared" si="1"/>
        <v>94.150399999999991</v>
      </c>
      <c r="S63" s="15">
        <v>7.4705898046089532</v>
      </c>
      <c r="T63" s="13">
        <f t="shared" si="0"/>
        <v>0.92529410195391049</v>
      </c>
      <c r="U63" s="27">
        <v>0.85442732816202127</v>
      </c>
      <c r="V63" s="15">
        <v>50.706713381892101</v>
      </c>
      <c r="W63" s="15"/>
      <c r="X63" s="13">
        <v>0.1210152146625107</v>
      </c>
      <c r="Y63" s="13">
        <v>1.4988731452612374</v>
      </c>
      <c r="Z63" s="13">
        <v>1.3557077623170169E-2</v>
      </c>
      <c r="AA63" s="13">
        <v>0.89862299799493073</v>
      </c>
      <c r="AB63" s="13">
        <v>7.5469248827197882E-2</v>
      </c>
      <c r="AC63" s="13">
        <v>0.39456570156665716</v>
      </c>
      <c r="AD63" s="13">
        <v>7.7633240385753532E-2</v>
      </c>
      <c r="AE63" s="13"/>
    </row>
    <row r="64" spans="2:31">
      <c r="C64" s="9" t="s">
        <v>1351</v>
      </c>
      <c r="D64" s="9" t="s">
        <v>52</v>
      </c>
      <c r="E64" s="13">
        <v>5.1900000000000002E-2</v>
      </c>
      <c r="F64" s="13">
        <v>13.992000000000001</v>
      </c>
      <c r="G64" s="13">
        <v>2.2378</v>
      </c>
      <c r="H64" s="13">
        <v>72.499600000000001</v>
      </c>
      <c r="I64" s="13">
        <v>0.3569</v>
      </c>
      <c r="J64" s="13">
        <v>3.0327999999999999</v>
      </c>
      <c r="K64" s="13">
        <v>5.1299999999999998E-2</v>
      </c>
      <c r="L64" s="13">
        <v>1.32E-2</v>
      </c>
      <c r="M64" s="13">
        <v>-1.8700000000000001E-2</v>
      </c>
      <c r="N64" s="13">
        <v>-2.1399999999999999E-2</v>
      </c>
      <c r="O64" s="13">
        <v>1.5362</v>
      </c>
      <c r="P64" s="13">
        <v>2.6800000000000001E-2</v>
      </c>
      <c r="Q64" s="13">
        <f t="shared" si="1"/>
        <v>93.75839999999998</v>
      </c>
      <c r="S64" s="15">
        <v>11.27255370840466</v>
      </c>
      <c r="T64" s="13">
        <f t="shared" si="0"/>
        <v>0.88727446291595347</v>
      </c>
      <c r="U64" s="27">
        <v>0.86670203902863407</v>
      </c>
      <c r="V64" s="15">
        <v>31.530877886493609</v>
      </c>
      <c r="W64" s="15"/>
      <c r="X64" s="13">
        <v>0.17231206720102188</v>
      </c>
      <c r="Y64" s="13">
        <v>1.3562862580617656</v>
      </c>
      <c r="Z64" s="13">
        <v>1.152232400133525E-2</v>
      </c>
      <c r="AA64" s="13">
        <v>0.95467974919205023</v>
      </c>
      <c r="AB64" s="13">
        <v>0.10053242481348965</v>
      </c>
      <c r="AC64" s="13">
        <v>0.40121839049848829</v>
      </c>
      <c r="AD64" s="13">
        <v>4.6296425491950982E-2</v>
      </c>
      <c r="AE64" s="13"/>
    </row>
    <row r="65" spans="2:31">
      <c r="C65" s="9" t="s">
        <v>1352</v>
      </c>
      <c r="D65" s="9" t="s">
        <v>52</v>
      </c>
      <c r="E65" s="13">
        <v>4.02E-2</v>
      </c>
      <c r="F65" s="13">
        <v>13.343999999999999</v>
      </c>
      <c r="G65" s="13">
        <v>2.3887</v>
      </c>
      <c r="H65" s="13">
        <v>73.224000000000004</v>
      </c>
      <c r="I65" s="13">
        <v>0.3921</v>
      </c>
      <c r="J65" s="13">
        <v>2.8944000000000001</v>
      </c>
      <c r="K65" s="13">
        <v>2.01E-2</v>
      </c>
      <c r="L65" s="13">
        <v>4.6399999999999997E-2</v>
      </c>
      <c r="M65" s="13">
        <v>-1.43E-2</v>
      </c>
      <c r="N65" s="13">
        <v>2.8299999999999999E-2</v>
      </c>
      <c r="O65" s="13">
        <v>2.1137999999999999</v>
      </c>
      <c r="P65" s="13">
        <v>8.0100000000000005E-2</v>
      </c>
      <c r="Q65" s="13">
        <f t="shared" si="1"/>
        <v>94.557800000000015</v>
      </c>
      <c r="S65" s="15">
        <v>10.504934258529019</v>
      </c>
      <c r="T65" s="13">
        <f t="shared" si="0"/>
        <v>0.8949506574147098</v>
      </c>
      <c r="U65" s="27">
        <v>0.84510595192405091</v>
      </c>
      <c r="V65" s="15">
        <v>37.250244827625949</v>
      </c>
      <c r="W65" s="15"/>
      <c r="X65" s="13">
        <v>0.16405973317512967</v>
      </c>
      <c r="Y65" s="13">
        <v>1.3976800087173871</v>
      </c>
      <c r="Z65" s="13">
        <v>1.2628794830480544E-2</v>
      </c>
      <c r="AA65" s="13">
        <v>0.93085582901891417</v>
      </c>
      <c r="AB65" s="13">
        <v>0.10705772935086917</v>
      </c>
      <c r="AC65" s="13">
        <v>0.38173202696348285</v>
      </c>
      <c r="AD65" s="13">
        <v>6.3552863561853398E-2</v>
      </c>
      <c r="AE65" s="13"/>
    </row>
    <row r="66" spans="2:31">
      <c r="C66" s="9" t="s">
        <v>1352</v>
      </c>
      <c r="D66" s="9" t="s">
        <v>52</v>
      </c>
      <c r="E66" s="13">
        <v>7.0900000000000005E-2</v>
      </c>
      <c r="F66" s="13">
        <v>13.572100000000001</v>
      </c>
      <c r="G66" s="13">
        <v>2.3279000000000001</v>
      </c>
      <c r="H66" s="13">
        <v>72.732900000000001</v>
      </c>
      <c r="I66" s="13">
        <v>0.38790000000000002</v>
      </c>
      <c r="J66" s="13">
        <v>2.9504000000000001</v>
      </c>
      <c r="K66" s="13">
        <v>4.0099999999999997E-2</v>
      </c>
      <c r="L66" s="13">
        <v>-1.32E-2</v>
      </c>
      <c r="M66" s="13">
        <v>-7.1000000000000004E-3</v>
      </c>
      <c r="N66" s="13">
        <v>-1.5E-3</v>
      </c>
      <c r="O66" s="13">
        <v>1.9554</v>
      </c>
      <c r="P66" s="13">
        <v>0.13159999999999999</v>
      </c>
      <c r="Q66" s="13">
        <f t="shared" si="1"/>
        <v>94.147400000000019</v>
      </c>
      <c r="S66" s="15">
        <v>10.721124950194547</v>
      </c>
      <c r="T66" s="13">
        <f t="shared" si="0"/>
        <v>0.89278875049805451</v>
      </c>
      <c r="U66" s="27">
        <v>0.8494370026426058</v>
      </c>
      <c r="V66" s="15">
        <v>36.040518837552241</v>
      </c>
      <c r="W66" s="15"/>
      <c r="X66" s="13">
        <v>0.16789429754245025</v>
      </c>
      <c r="Y66" s="13">
        <v>1.3981195146499319</v>
      </c>
      <c r="Z66" s="13">
        <v>1.2542856106468409E-2</v>
      </c>
      <c r="AA66" s="13">
        <v>0.92393267273103241</v>
      </c>
      <c r="AB66" s="13">
        <v>0.10474476668555804</v>
      </c>
      <c r="AC66" s="13">
        <v>0.38979046476764878</v>
      </c>
      <c r="AD66" s="13">
        <v>5.9022613508664598E-2</v>
      </c>
      <c r="AE66" s="13"/>
    </row>
    <row r="67" spans="2:31">
      <c r="C67" s="9" t="s">
        <v>1353</v>
      </c>
      <c r="D67" s="9" t="s">
        <v>53</v>
      </c>
      <c r="E67" s="13">
        <v>9.74E-2</v>
      </c>
      <c r="F67" s="13">
        <v>15.4999</v>
      </c>
      <c r="G67" s="13">
        <v>1.1993</v>
      </c>
      <c r="H67" s="13">
        <v>73.769099999999995</v>
      </c>
      <c r="I67" s="13">
        <v>0.44159999999999999</v>
      </c>
      <c r="J67" s="13">
        <v>1.5079</v>
      </c>
      <c r="K67" s="13">
        <v>4.1000000000000003E-3</v>
      </c>
      <c r="L67" s="13">
        <v>0</v>
      </c>
      <c r="M67" s="13">
        <v>3.5000000000000001E-3</v>
      </c>
      <c r="N67" s="13">
        <v>-1.8700000000000001E-2</v>
      </c>
      <c r="O67" s="13">
        <v>2.4020999999999999</v>
      </c>
      <c r="P67" s="13">
        <v>8.2299999999999998E-2</v>
      </c>
      <c r="Q67" s="13">
        <f t="shared" si="1"/>
        <v>94.988500000000002</v>
      </c>
      <c r="S67" s="15">
        <v>5.2277865902127543</v>
      </c>
      <c r="T67" s="13">
        <f t="shared" si="0"/>
        <v>0.94772213409787243</v>
      </c>
      <c r="U67" s="27">
        <v>0.86342861961287165</v>
      </c>
      <c r="V67" s="15">
        <v>57.331056836850991</v>
      </c>
      <c r="W67" s="15"/>
      <c r="X67" s="13">
        <v>8.7032434058755159E-2</v>
      </c>
      <c r="Y67" s="13">
        <v>1.5777722123607005</v>
      </c>
      <c r="Z67" s="13">
        <v>1.4483024563319572E-2</v>
      </c>
      <c r="AA67" s="13">
        <v>0.81096898237286741</v>
      </c>
      <c r="AB67" s="13">
        <v>5.4733017147980352E-2</v>
      </c>
      <c r="AC67" s="13">
        <v>0.451509194303091</v>
      </c>
      <c r="AD67" s="13">
        <v>7.3540647701657788E-2</v>
      </c>
      <c r="AE67" s="13"/>
    </row>
    <row r="68" spans="2:31">
      <c r="C68" s="9" t="s">
        <v>1354</v>
      </c>
      <c r="D68" s="9" t="s">
        <v>53</v>
      </c>
      <c r="E68" s="13">
        <v>4.9799999999999997E-2</v>
      </c>
      <c r="F68" s="13">
        <v>16.250299999999999</v>
      </c>
      <c r="G68" s="13">
        <v>1.8367</v>
      </c>
      <c r="H68" s="13">
        <v>70.991</v>
      </c>
      <c r="I68" s="13">
        <v>0.43859999999999999</v>
      </c>
      <c r="J68" s="13">
        <v>2.7069999999999999</v>
      </c>
      <c r="K68" s="13">
        <v>-1.5299999999999999E-2</v>
      </c>
      <c r="L68" s="13">
        <v>-3.6200000000000003E-2</v>
      </c>
      <c r="M68" s="13">
        <v>4.4000000000000003E-3</v>
      </c>
      <c r="N68" s="13">
        <v>-4.3E-3</v>
      </c>
      <c r="O68" s="13">
        <v>2.9615999999999998</v>
      </c>
      <c r="P68" s="13">
        <v>5.1999999999999998E-2</v>
      </c>
      <c r="Q68" s="13">
        <f t="shared" si="1"/>
        <v>95.235600000000019</v>
      </c>
      <c r="S68" s="15">
        <v>8.9284436895032613</v>
      </c>
      <c r="T68" s="13">
        <f t="shared" si="0"/>
        <v>0.91071556310496726</v>
      </c>
      <c r="U68" s="27">
        <v>0.80161985864772856</v>
      </c>
      <c r="V68" s="15">
        <v>51.962117622282932</v>
      </c>
      <c r="W68" s="15"/>
      <c r="X68" s="13">
        <v>0.15493752261797789</v>
      </c>
      <c r="Y68" s="13">
        <v>1.5803875576099506</v>
      </c>
      <c r="Z68" s="13">
        <v>1.4264566996267445E-2</v>
      </c>
      <c r="AA68" s="13">
        <v>0.69920731382210466</v>
      </c>
      <c r="AB68" s="13">
        <v>8.3122681468436654E-2</v>
      </c>
      <c r="AC68" s="13">
        <v>0.46941703768501308</v>
      </c>
      <c r="AD68" s="13">
        <v>8.9913009020272466E-2</v>
      </c>
      <c r="AE68" s="13"/>
    </row>
    <row r="69" spans="2:31">
      <c r="C69" s="9" t="s">
        <v>1355</v>
      </c>
      <c r="D69" s="9" t="s">
        <v>53</v>
      </c>
      <c r="E69" s="13">
        <v>0.13350000000000001</v>
      </c>
      <c r="F69" s="13">
        <v>15.5509</v>
      </c>
      <c r="G69" s="13">
        <v>2.2948</v>
      </c>
      <c r="H69" s="13">
        <v>73.132599999999996</v>
      </c>
      <c r="I69" s="13">
        <v>0.39560000000000001</v>
      </c>
      <c r="J69" s="13">
        <v>2.7008999999999999</v>
      </c>
      <c r="K69" s="13">
        <v>8.5300000000000001E-2</v>
      </c>
      <c r="L69" s="13">
        <v>6.6E-3</v>
      </c>
      <c r="M69" s="13">
        <v>-1.15E-2</v>
      </c>
      <c r="N69" s="13">
        <v>-1.67E-2</v>
      </c>
      <c r="O69" s="13">
        <v>0.1641</v>
      </c>
      <c r="P69" s="13">
        <v>7.5899999999999995E-2</v>
      </c>
      <c r="Q69" s="13">
        <f t="shared" si="1"/>
        <v>94.512000000000015</v>
      </c>
      <c r="S69" s="15">
        <v>10.429003119725584</v>
      </c>
      <c r="T69" s="13">
        <f t="shared" si="0"/>
        <v>0.89570996880274423</v>
      </c>
      <c r="U69" s="27">
        <v>0.90364134479356972</v>
      </c>
      <c r="V69" s="15">
        <v>4.5775099493790572</v>
      </c>
      <c r="W69" s="15"/>
      <c r="X69" s="13">
        <v>0.15072446292297328</v>
      </c>
      <c r="Y69" s="13">
        <v>1.2945187802964155</v>
      </c>
      <c r="Z69" s="13">
        <v>1.2544493681590892E-2</v>
      </c>
      <c r="AA69" s="13">
        <v>0.9951479805018435</v>
      </c>
      <c r="AB69" s="13">
        <v>0.10125886342998358</v>
      </c>
      <c r="AC69" s="13">
        <v>0.43798565085791885</v>
      </c>
      <c r="AD69" s="13">
        <v>4.8574864748098115E-3</v>
      </c>
      <c r="AE69" s="13"/>
    </row>
    <row r="70" spans="2:31">
      <c r="C70" s="9" t="s">
        <v>1356</v>
      </c>
      <c r="D70" s="9" t="s">
        <v>52</v>
      </c>
      <c r="E70" s="13">
        <v>2.9600000000000001E-2</v>
      </c>
      <c r="F70" s="13">
        <v>16.3749</v>
      </c>
      <c r="G70" s="13">
        <v>1.8525</v>
      </c>
      <c r="H70" s="13">
        <v>68.317499999999995</v>
      </c>
      <c r="I70" s="13">
        <v>0.45750000000000002</v>
      </c>
      <c r="J70" s="13">
        <v>3.1816</v>
      </c>
      <c r="K70" s="13">
        <v>2.06E-2</v>
      </c>
      <c r="L70" s="13">
        <v>0</v>
      </c>
      <c r="M70" s="13">
        <v>-1.06E-2</v>
      </c>
      <c r="N70" s="13">
        <v>3.5499999999999997E-2</v>
      </c>
      <c r="O70" s="13">
        <v>4.5842999999999998</v>
      </c>
      <c r="P70" s="13">
        <v>3.5099999999999999E-2</v>
      </c>
      <c r="Q70" s="13">
        <f t="shared" si="1"/>
        <v>94.878500000000003</v>
      </c>
      <c r="S70" s="15">
        <v>9.7648256938908116</v>
      </c>
      <c r="T70" s="13">
        <f t="shared" ref="T70:T133" si="2">(100-S70)/100</f>
        <v>0.90235174306109189</v>
      </c>
      <c r="U70" s="27">
        <v>0.69616000629933494</v>
      </c>
      <c r="V70" s="15">
        <v>62.407178504723113</v>
      </c>
      <c r="W70" s="15"/>
      <c r="X70" s="13">
        <v>0.18517559640858999</v>
      </c>
      <c r="Y70" s="13">
        <v>1.711177725335205</v>
      </c>
      <c r="Z70" s="13">
        <v>1.5130416617595528E-2</v>
      </c>
      <c r="AA70" s="13">
        <v>0.51959931128455938</v>
      </c>
      <c r="AB70" s="13">
        <v>8.5252938615754198E-2</v>
      </c>
      <c r="AC70" s="13">
        <v>0.48100096127600045</v>
      </c>
      <c r="AD70" s="13">
        <v>0.1415268965356597</v>
      </c>
      <c r="AE70" s="13"/>
    </row>
    <row r="71" spans="2:31">
      <c r="C71" s="9" t="s">
        <v>1357</v>
      </c>
      <c r="D71" s="9" t="s">
        <v>53</v>
      </c>
      <c r="E71" s="13">
        <v>8.0699999999999994E-2</v>
      </c>
      <c r="F71" s="13">
        <v>14.959300000000001</v>
      </c>
      <c r="G71" s="13">
        <v>1.4247000000000001</v>
      </c>
      <c r="H71" s="13">
        <v>74.080200000000005</v>
      </c>
      <c r="I71" s="13">
        <v>0.40989999999999999</v>
      </c>
      <c r="J71" s="13">
        <v>1.7815000000000001</v>
      </c>
      <c r="K71" s="13">
        <v>1.52E-2</v>
      </c>
      <c r="L71" s="13">
        <v>-5.6500000000000002E-2</v>
      </c>
      <c r="M71" s="13">
        <v>2.6499999999999999E-2</v>
      </c>
      <c r="N71" s="13">
        <v>1E-3</v>
      </c>
      <c r="O71" s="13">
        <v>1.7603</v>
      </c>
      <c r="P71" s="13">
        <v>0.1116</v>
      </c>
      <c r="Q71" s="13">
        <f t="shared" ref="Q71:Q133" si="3">SUM(E71:P71)</f>
        <v>94.594399999999993</v>
      </c>
      <c r="S71" s="15">
        <v>6.4067000432796224</v>
      </c>
      <c r="T71" s="13">
        <f t="shared" si="2"/>
        <v>0.93593299956720377</v>
      </c>
      <c r="U71" s="27">
        <v>0.88291567380149172</v>
      </c>
      <c r="V71" s="15">
        <v>45.32095183464326</v>
      </c>
      <c r="W71" s="15"/>
      <c r="X71" s="13">
        <v>0.10225412209254507</v>
      </c>
      <c r="Y71" s="13">
        <v>1.4937956601944475</v>
      </c>
      <c r="Z71" s="13">
        <v>1.336886476283276E-2</v>
      </c>
      <c r="AA71" s="13">
        <v>0.89172493075816828</v>
      </c>
      <c r="AB71" s="13">
        <v>6.4659358125626704E-2</v>
      </c>
      <c r="AC71" s="13">
        <v>0.43334658978173435</v>
      </c>
      <c r="AD71" s="13">
        <v>5.359317240505878E-2</v>
      </c>
      <c r="AE71" s="13"/>
    </row>
    <row r="72" spans="2:31">
      <c r="C72" s="9" t="s">
        <v>1357</v>
      </c>
      <c r="D72" s="9" t="s">
        <v>53</v>
      </c>
      <c r="E72" s="13">
        <v>6.2100000000000002E-2</v>
      </c>
      <c r="F72" s="13">
        <v>14.565200000000001</v>
      </c>
      <c r="G72" s="13">
        <v>1.3655999999999999</v>
      </c>
      <c r="H72" s="13">
        <v>74.854399999999998</v>
      </c>
      <c r="I72" s="13">
        <v>0.35489999999999999</v>
      </c>
      <c r="J72" s="13">
        <v>1.6662999999999999</v>
      </c>
      <c r="K72" s="13">
        <v>1.9300000000000001E-2</v>
      </c>
      <c r="L72" s="13">
        <v>-0.02</v>
      </c>
      <c r="M72" s="13">
        <v>5.3E-3</v>
      </c>
      <c r="N72" s="13">
        <v>2.9899999999999999E-2</v>
      </c>
      <c r="O72" s="13">
        <v>1.8090999999999999</v>
      </c>
      <c r="P72" s="13">
        <v>5.5100000000000003E-2</v>
      </c>
      <c r="Q72" s="13">
        <f t="shared" si="3"/>
        <v>94.767200000000017</v>
      </c>
      <c r="S72" s="15">
        <v>6.0284186050774142</v>
      </c>
      <c r="T72" s="13">
        <f t="shared" si="2"/>
        <v>0.93971581394922576</v>
      </c>
      <c r="U72" s="27">
        <v>0.88708042611558158</v>
      </c>
      <c r="V72" s="15">
        <v>47.053454144855969</v>
      </c>
      <c r="W72" s="15"/>
      <c r="X72" s="13">
        <v>9.5498498866117318E-2</v>
      </c>
      <c r="Y72" s="13">
        <v>1.4886399812600644</v>
      </c>
      <c r="Z72" s="13">
        <v>1.1557687934510124E-2</v>
      </c>
      <c r="AA72" s="13">
        <v>0.91819718904974756</v>
      </c>
      <c r="AB72" s="13">
        <v>6.1884206379998891E-2</v>
      </c>
      <c r="AC72" s="13">
        <v>0.42129753380189494</v>
      </c>
      <c r="AD72" s="13">
        <v>5.4996329225302593E-2</v>
      </c>
      <c r="AE72" s="13"/>
    </row>
    <row r="73" spans="2:31">
      <c r="C73" s="9" t="s">
        <v>1358</v>
      </c>
      <c r="D73" s="9" t="s">
        <v>53</v>
      </c>
      <c r="E73" s="13">
        <v>4.4900000000000002E-2</v>
      </c>
      <c r="F73" s="13">
        <v>15.0185</v>
      </c>
      <c r="G73" s="13">
        <v>0.96160000000000001</v>
      </c>
      <c r="H73" s="13">
        <v>74.686400000000006</v>
      </c>
      <c r="I73" s="13">
        <v>0.39879999999999999</v>
      </c>
      <c r="J73" s="13">
        <v>1.2867999999999999</v>
      </c>
      <c r="K73" s="13">
        <v>-1.9300000000000001E-2</v>
      </c>
      <c r="L73" s="13">
        <v>3.3E-3</v>
      </c>
      <c r="M73" s="13">
        <v>-2.5999999999999999E-3</v>
      </c>
      <c r="N73" s="13">
        <v>-2.0999999999999999E-3</v>
      </c>
      <c r="O73" s="13">
        <v>1.6235999999999999</v>
      </c>
      <c r="P73" s="13">
        <v>6.25E-2</v>
      </c>
      <c r="Q73" s="13">
        <f t="shared" si="3"/>
        <v>94.062399999999982</v>
      </c>
      <c r="S73" s="15">
        <v>4.7137223846800511</v>
      </c>
      <c r="T73" s="13">
        <f t="shared" si="2"/>
        <v>0.95286277615319948</v>
      </c>
      <c r="U73" s="27">
        <v>0.90739654817004611</v>
      </c>
      <c r="V73" s="15">
        <v>53.11019101185309</v>
      </c>
      <c r="W73" s="15"/>
      <c r="X73" s="13">
        <v>7.4565489941891577E-2</v>
      </c>
      <c r="Y73" s="13">
        <v>1.5073157465143532</v>
      </c>
      <c r="Z73" s="13">
        <v>1.3131174938796376E-2</v>
      </c>
      <c r="AA73" s="13">
        <v>0.92071608207288769</v>
      </c>
      <c r="AB73" s="13">
        <v>4.4058960376231651E-2</v>
      </c>
      <c r="AC73" s="13">
        <v>0.43922039296338838</v>
      </c>
      <c r="AD73" s="13">
        <v>4.990380323274176E-2</v>
      </c>
      <c r="AE73" s="13"/>
    </row>
    <row r="74" spans="2:31">
      <c r="C74" s="9" t="s">
        <v>1359</v>
      </c>
      <c r="D74" s="9" t="s">
        <v>52</v>
      </c>
      <c r="E74" s="13">
        <v>8.7300000000000003E-2</v>
      </c>
      <c r="F74" s="13">
        <v>14.3887</v>
      </c>
      <c r="G74" s="13">
        <v>1.9816</v>
      </c>
      <c r="H74" s="13">
        <v>72.623699999999999</v>
      </c>
      <c r="I74" s="13">
        <v>0.40389999999999998</v>
      </c>
      <c r="J74" s="13">
        <v>2.6351</v>
      </c>
      <c r="K74" s="13">
        <v>1.8E-3</v>
      </c>
      <c r="L74" s="13">
        <v>-3.3000000000000002E-2</v>
      </c>
      <c r="M74" s="13">
        <v>7.1000000000000004E-3</v>
      </c>
      <c r="N74" s="13">
        <v>-3.0000000000000001E-3</v>
      </c>
      <c r="O74" s="13">
        <v>2.1137999999999999</v>
      </c>
      <c r="P74" s="13">
        <v>0.11169999999999999</v>
      </c>
      <c r="Q74" s="13">
        <f t="shared" si="3"/>
        <v>94.318699999999978</v>
      </c>
      <c r="S74" s="15">
        <v>9.3674325285674627</v>
      </c>
      <c r="T74" s="13">
        <f t="shared" si="2"/>
        <v>0.90632567471432535</v>
      </c>
      <c r="U74" s="27">
        <v>0.85013621449145205</v>
      </c>
      <c r="V74" s="15">
        <v>41.710928034276911</v>
      </c>
      <c r="W74" s="15"/>
      <c r="X74" s="13">
        <v>0.15069556659551725</v>
      </c>
      <c r="Y74" s="13">
        <v>1.4580223626337285</v>
      </c>
      <c r="Z74" s="13">
        <v>1.3124985791054328E-2</v>
      </c>
      <c r="AA74" s="13">
        <v>0.87204121788501077</v>
      </c>
      <c r="AB74" s="13">
        <v>8.9605018807975126E-2</v>
      </c>
      <c r="AC74" s="13">
        <v>0.41529246004240283</v>
      </c>
      <c r="AD74" s="13">
        <v>6.4120226398651933E-2</v>
      </c>
      <c r="AE74" s="13"/>
    </row>
    <row r="75" spans="2:31">
      <c r="C75" s="9" t="s">
        <v>1360</v>
      </c>
      <c r="D75" s="9" t="s">
        <v>52</v>
      </c>
      <c r="E75" s="13">
        <v>7.46E-2</v>
      </c>
      <c r="F75" s="13">
        <v>15.112299999999999</v>
      </c>
      <c r="G75" s="13">
        <v>2.0571999999999999</v>
      </c>
      <c r="H75" s="13">
        <v>71.460300000000004</v>
      </c>
      <c r="I75" s="13">
        <v>0.48199999999999998</v>
      </c>
      <c r="J75" s="13">
        <v>2.5053999999999998</v>
      </c>
      <c r="K75" s="13">
        <v>3.9899999999999998E-2</v>
      </c>
      <c r="L75" s="13">
        <v>1.32E-2</v>
      </c>
      <c r="M75" s="13">
        <v>2.3900000000000001E-2</v>
      </c>
      <c r="N75" s="13">
        <v>-8.3999999999999995E-3</v>
      </c>
      <c r="O75" s="13">
        <v>2.6979000000000002</v>
      </c>
      <c r="P75" s="13">
        <v>9.7799999999999998E-2</v>
      </c>
      <c r="Q75" s="13">
        <f t="shared" si="3"/>
        <v>94.556100000000015</v>
      </c>
      <c r="S75" s="15">
        <v>8.609478925307247</v>
      </c>
      <c r="T75" s="13">
        <f t="shared" si="2"/>
        <v>0.91390521074692754</v>
      </c>
      <c r="U75" s="27">
        <v>0.81529021378575994</v>
      </c>
      <c r="V75" s="15">
        <v>46.801715483561196</v>
      </c>
      <c r="W75" s="15"/>
      <c r="X75" s="13">
        <v>0.14388936652559131</v>
      </c>
      <c r="Y75" s="13">
        <v>1.5274007054279366</v>
      </c>
      <c r="Z75" s="13">
        <v>1.5729694205931906E-2</v>
      </c>
      <c r="AA75" s="13">
        <v>0.77511440146381894</v>
      </c>
      <c r="AB75" s="13">
        <v>9.3420268290723169E-2</v>
      </c>
      <c r="AC75" s="13">
        <v>0.43803751606383023</v>
      </c>
      <c r="AD75" s="13">
        <v>8.218740240748397E-2</v>
      </c>
      <c r="AE75" s="13"/>
    </row>
    <row r="76" spans="2:31">
      <c r="C76" s="9" t="s">
        <v>1361</v>
      </c>
      <c r="D76" s="9" t="s">
        <v>52</v>
      </c>
      <c r="E76" s="13">
        <v>5.6300000000000003E-2</v>
      </c>
      <c r="F76" s="13">
        <v>14.6027</v>
      </c>
      <c r="G76" s="13">
        <v>2.3041</v>
      </c>
      <c r="H76" s="13">
        <v>71.180700000000002</v>
      </c>
      <c r="I76" s="13">
        <v>0.40939999999999999</v>
      </c>
      <c r="J76" s="13">
        <v>3.1364000000000001</v>
      </c>
      <c r="K76" s="13">
        <v>3.6999999999999998E-2</v>
      </c>
      <c r="L76" s="13">
        <v>-3.3E-3</v>
      </c>
      <c r="M76" s="13">
        <v>4.4000000000000003E-3</v>
      </c>
      <c r="N76" s="13">
        <v>1.41E-2</v>
      </c>
      <c r="O76" s="13">
        <v>2.5175999999999998</v>
      </c>
      <c r="P76" s="13">
        <v>7.1400000000000005E-2</v>
      </c>
      <c r="Q76" s="13">
        <f t="shared" si="3"/>
        <v>94.330800000000011</v>
      </c>
      <c r="S76" s="15">
        <v>10.90117786091623</v>
      </c>
      <c r="T76" s="13">
        <f t="shared" si="2"/>
        <v>0.89098822139083766</v>
      </c>
      <c r="U76" s="27">
        <v>0.81914001626951116</v>
      </c>
      <c r="V76" s="15">
        <v>42.296384370035348</v>
      </c>
      <c r="W76" s="15"/>
      <c r="X76" s="13">
        <v>0.17899392194901001</v>
      </c>
      <c r="Y76" s="13">
        <v>1.4629747188045115</v>
      </c>
      <c r="Z76" s="13">
        <v>1.327627657473161E-2</v>
      </c>
      <c r="AA76" s="13">
        <v>0.81608192396629331</v>
      </c>
      <c r="AB76" s="13">
        <v>0.10397313278372267</v>
      </c>
      <c r="AC76" s="13">
        <v>0.42059985209691608</v>
      </c>
      <c r="AD76" s="13">
        <v>7.6211647058272075E-2</v>
      </c>
      <c r="AE76" s="13"/>
    </row>
    <row r="77" spans="2:31"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S77" s="15"/>
      <c r="T77" s="13"/>
      <c r="U77" s="27"/>
      <c r="V77" s="15"/>
      <c r="W77" s="15"/>
      <c r="X77" s="13"/>
      <c r="Y77" s="13"/>
      <c r="Z77" s="13"/>
      <c r="AA77" s="13"/>
      <c r="AB77" s="13"/>
      <c r="AC77" s="13"/>
      <c r="AD77" s="13"/>
      <c r="AE77" s="13"/>
    </row>
    <row r="78" spans="2:31"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S78" s="15"/>
      <c r="T78" s="13"/>
      <c r="U78" s="27"/>
      <c r="V78" s="15"/>
      <c r="W78" s="15"/>
      <c r="X78" s="13"/>
      <c r="Y78" s="13"/>
      <c r="Z78" s="13"/>
      <c r="AA78" s="13"/>
      <c r="AB78" s="13"/>
      <c r="AC78" s="13"/>
      <c r="AD78" s="13"/>
      <c r="AE78" s="13"/>
    </row>
    <row r="79" spans="2:31" s="3" customFormat="1">
      <c r="B79" s="12" t="s">
        <v>111</v>
      </c>
      <c r="C79" s="12"/>
      <c r="D79" s="1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12"/>
      <c r="S79" s="26"/>
      <c r="T79" s="28"/>
      <c r="U79" s="26"/>
      <c r="V79" s="17"/>
      <c r="W79" s="17"/>
      <c r="X79" s="12"/>
      <c r="Y79" s="12"/>
      <c r="Z79" s="12"/>
      <c r="AA79" s="12"/>
      <c r="AB79" s="12"/>
      <c r="AC79" s="12"/>
      <c r="AD79" s="12"/>
      <c r="AE79" s="12"/>
    </row>
    <row r="80" spans="2:31">
      <c r="C80" s="9" t="s">
        <v>1362</v>
      </c>
      <c r="D80" s="9" t="s">
        <v>54</v>
      </c>
      <c r="E80" s="13">
        <v>0.22409999999999999</v>
      </c>
      <c r="F80" s="13">
        <v>13.270799999999999</v>
      </c>
      <c r="G80" s="13">
        <v>2.9194</v>
      </c>
      <c r="H80" s="13">
        <v>75.288700000000006</v>
      </c>
      <c r="I80" s="13">
        <v>0.47899999999999998</v>
      </c>
      <c r="J80" s="13">
        <v>2.1781999999999999</v>
      </c>
      <c r="K80" s="13">
        <v>-1.04E-2</v>
      </c>
      <c r="L80" s="13">
        <v>-2.0400000000000001E-2</v>
      </c>
      <c r="M80" s="13">
        <v>-1.0200000000000001E-2</v>
      </c>
      <c r="N80" s="13">
        <v>-1.5699999999999999E-2</v>
      </c>
      <c r="O80" s="13">
        <v>0.1658</v>
      </c>
      <c r="P80" s="13">
        <v>2.4E-2</v>
      </c>
      <c r="Q80" s="13">
        <f t="shared" si="3"/>
        <v>94.493300000000019</v>
      </c>
      <c r="S80" s="15">
        <v>8.7628455834605283</v>
      </c>
      <c r="T80" s="13">
        <f t="shared" si="2"/>
        <v>0.91237154416539468</v>
      </c>
      <c r="U80" s="27">
        <v>0.89086056730384933</v>
      </c>
      <c r="V80" s="15">
        <v>3.6700100155750697</v>
      </c>
      <c r="W80" s="15"/>
      <c r="X80" s="13">
        <v>0.12147371628718079</v>
      </c>
      <c r="Y80" s="13">
        <v>1.2647622401749175</v>
      </c>
      <c r="Z80" s="13">
        <v>1.5178948656091734E-2</v>
      </c>
      <c r="AA80" s="13">
        <v>1.0908314834361033</v>
      </c>
      <c r="AB80" s="13">
        <v>0.12873336904831453</v>
      </c>
      <c r="AC80" s="13">
        <v>0.3735173522340216</v>
      </c>
      <c r="AD80" s="13">
        <v>4.9045240617426027E-3</v>
      </c>
      <c r="AE80" s="13"/>
    </row>
    <row r="81" spans="2:31">
      <c r="C81" s="9" t="s">
        <v>1363</v>
      </c>
      <c r="D81" s="9" t="s">
        <v>53</v>
      </c>
      <c r="E81" s="13">
        <v>7.6100000000000001E-2</v>
      </c>
      <c r="F81" s="13">
        <v>14.125299999999999</v>
      </c>
      <c r="G81" s="13">
        <v>2.2250000000000001</v>
      </c>
      <c r="H81" s="13">
        <v>75.500799999999998</v>
      </c>
      <c r="I81" s="13">
        <v>0.45150000000000001</v>
      </c>
      <c r="J81" s="13">
        <v>1.0680000000000001</v>
      </c>
      <c r="K81" s="13">
        <v>2.4799999999999999E-2</v>
      </c>
      <c r="L81" s="13">
        <v>4.4499999999999998E-2</v>
      </c>
      <c r="M81" s="13">
        <v>-2.1999999999999999E-2</v>
      </c>
      <c r="N81" s="13">
        <v>-1.03E-2</v>
      </c>
      <c r="O81" s="13">
        <v>0.17</v>
      </c>
      <c r="P81" s="13">
        <v>1.8700000000000001E-2</v>
      </c>
      <c r="Q81" s="13">
        <f t="shared" si="3"/>
        <v>93.672399999999982</v>
      </c>
      <c r="S81" s="15">
        <v>4.3301553413110305</v>
      </c>
      <c r="T81" s="13">
        <f t="shared" si="2"/>
        <v>0.95669844658688974</v>
      </c>
      <c r="U81" s="27">
        <v>0.91026903059982422</v>
      </c>
      <c r="V81" s="15">
        <v>4.8755741560140402</v>
      </c>
      <c r="W81" s="15"/>
      <c r="X81" s="13">
        <v>6.0827983518750559E-2</v>
      </c>
      <c r="Y81" s="13">
        <v>1.34392493466025</v>
      </c>
      <c r="Z81" s="13">
        <v>1.4612062985413597E-2</v>
      </c>
      <c r="AA81" s="13">
        <v>1.0685885305241305</v>
      </c>
      <c r="AB81" s="13">
        <v>0.10020171372927436</v>
      </c>
      <c r="AC81" s="13">
        <v>0.40603078332969306</v>
      </c>
      <c r="AD81" s="13">
        <v>5.1358090365562431E-3</v>
      </c>
      <c r="AE81" s="13"/>
    </row>
    <row r="82" spans="2:31">
      <c r="C82" s="9" t="s">
        <v>1610</v>
      </c>
      <c r="D82" s="9" t="s">
        <v>53</v>
      </c>
      <c r="E82" s="13">
        <v>8.1500000000000003E-2</v>
      </c>
      <c r="F82" s="13">
        <v>14.923299999999999</v>
      </c>
      <c r="G82" s="13">
        <v>1.9545999999999999</v>
      </c>
      <c r="H82" s="13">
        <v>74.767499999999998</v>
      </c>
      <c r="I82" s="13">
        <v>0.54779999999999995</v>
      </c>
      <c r="J82" s="13">
        <v>1.7992999999999999</v>
      </c>
      <c r="K82" s="13">
        <v>2.3699999999999999E-2</v>
      </c>
      <c r="L82" s="13">
        <v>-6.1499999999999999E-2</v>
      </c>
      <c r="M82" s="13">
        <v>1.6999999999999999E-3</v>
      </c>
      <c r="N82" s="13">
        <v>-2.4400000000000002E-2</v>
      </c>
      <c r="O82" s="13">
        <v>0.19109999999999999</v>
      </c>
      <c r="P82" s="13">
        <v>1.46E-2</v>
      </c>
      <c r="Q82" s="13">
        <f t="shared" si="3"/>
        <v>94.219200000000015</v>
      </c>
      <c r="S82" s="15">
        <v>7.0805314166609792</v>
      </c>
      <c r="T82" s="13">
        <f t="shared" si="2"/>
        <v>0.92919468583339027</v>
      </c>
      <c r="U82" s="27">
        <v>0.91757828809190978</v>
      </c>
      <c r="V82" s="15">
        <v>6.1550091212143023</v>
      </c>
      <c r="W82" s="15"/>
      <c r="X82" s="13">
        <v>0.10162874271838321</v>
      </c>
      <c r="Y82" s="13">
        <v>1.3336977425118604</v>
      </c>
      <c r="Z82" s="13">
        <v>1.7581527924927634E-2</v>
      </c>
      <c r="AA82" s="13">
        <v>1.0355575417915786</v>
      </c>
      <c r="AB82" s="13">
        <v>8.7293887449566038E-2</v>
      </c>
      <c r="AC82" s="13">
        <v>0.42540927675979823</v>
      </c>
      <c r="AD82" s="13">
        <v>5.7253420608493321E-3</v>
      </c>
      <c r="AE82" s="13"/>
    </row>
    <row r="83" spans="2:31">
      <c r="C83" s="9" t="s">
        <v>1364</v>
      </c>
      <c r="D83" s="9" t="s">
        <v>76</v>
      </c>
      <c r="E83" s="13">
        <v>5.8000000000000003E-2</v>
      </c>
      <c r="F83" s="13">
        <v>16.941299999999998</v>
      </c>
      <c r="G83" s="13">
        <v>1.4934000000000001</v>
      </c>
      <c r="H83" s="13">
        <v>73.629000000000005</v>
      </c>
      <c r="I83" s="13">
        <v>0.55289999999999995</v>
      </c>
      <c r="J83" s="13">
        <v>1.2928999999999999</v>
      </c>
      <c r="K83" s="13">
        <v>1.04E-2</v>
      </c>
      <c r="L83" s="13">
        <v>-2.4E-2</v>
      </c>
      <c r="M83" s="13">
        <v>-2.8899999999999999E-2</v>
      </c>
      <c r="N83" s="13">
        <v>2.76E-2</v>
      </c>
      <c r="O83" s="13">
        <v>0.28770000000000001</v>
      </c>
      <c r="P83" s="13">
        <v>-3.6400000000000002E-2</v>
      </c>
      <c r="Q83" s="13">
        <f t="shared" si="3"/>
        <v>94.203900000000019</v>
      </c>
      <c r="S83" s="15">
        <v>4.9010630500082266</v>
      </c>
      <c r="T83" s="13">
        <f t="shared" si="2"/>
        <v>0.95098936949991764</v>
      </c>
      <c r="U83" s="27">
        <v>0.9240396836927498</v>
      </c>
      <c r="V83" s="15">
        <v>11.444435655805444</v>
      </c>
      <c r="W83" s="15"/>
      <c r="X83" s="13">
        <v>7.3666326412922215E-2</v>
      </c>
      <c r="Y83" s="13">
        <v>1.4294020010349069</v>
      </c>
      <c r="Z83" s="13">
        <v>1.7900793453524612E-2</v>
      </c>
      <c r="AA83" s="13">
        <v>0.92423241204049589</v>
      </c>
      <c r="AB83" s="13">
        <v>6.7281116781065436E-2</v>
      </c>
      <c r="AC83" s="13">
        <v>0.48716931333728164</v>
      </c>
      <c r="AD83" s="13">
        <v>8.6950426836968596E-3</v>
      </c>
      <c r="AE83" s="13"/>
    </row>
    <row r="84" spans="2:31">
      <c r="C84" s="9" t="s">
        <v>1365</v>
      </c>
      <c r="D84" s="9" t="s">
        <v>53</v>
      </c>
      <c r="E84" s="13">
        <v>0.36609999999999998</v>
      </c>
      <c r="F84" s="13">
        <v>13.1547</v>
      </c>
      <c r="G84" s="13">
        <v>2.5097999999999998</v>
      </c>
      <c r="H84" s="13">
        <v>73.5672</v>
      </c>
      <c r="I84" s="13">
        <v>0.46949999999999997</v>
      </c>
      <c r="J84" s="13">
        <v>2.1314000000000002</v>
      </c>
      <c r="K84" s="13">
        <v>2.2100000000000002E-2</v>
      </c>
      <c r="L84" s="13">
        <v>-2.7300000000000001E-2</v>
      </c>
      <c r="M84" s="13">
        <v>6.7999999999999996E-3</v>
      </c>
      <c r="N84" s="13">
        <v>-4.1000000000000003E-3</v>
      </c>
      <c r="O84" s="13">
        <v>1.6286</v>
      </c>
      <c r="P84" s="13">
        <v>-5.4999999999999997E-3</v>
      </c>
      <c r="Q84" s="13">
        <f t="shared" si="3"/>
        <v>93.819300000000013</v>
      </c>
      <c r="S84" s="15">
        <v>7.9676676180858275</v>
      </c>
      <c r="T84" s="13">
        <f t="shared" si="2"/>
        <v>0.92032332381914173</v>
      </c>
      <c r="U84" s="27">
        <v>0.8539492354684618</v>
      </c>
      <c r="V84" s="15">
        <v>30.328225434234263</v>
      </c>
      <c r="W84" s="15"/>
      <c r="X84" s="13">
        <v>0.12173711250431966</v>
      </c>
      <c r="Y84" s="13">
        <v>1.4061518299007112</v>
      </c>
      <c r="Z84" s="13">
        <v>1.5237553576318404E-2</v>
      </c>
      <c r="AA84" s="13">
        <v>0.95122107541849488</v>
      </c>
      <c r="AB84" s="13">
        <v>0.11334702271503946</v>
      </c>
      <c r="AC84" s="13">
        <v>0.3791997976849833</v>
      </c>
      <c r="AD84" s="13">
        <v>4.934012487303735E-2</v>
      </c>
      <c r="AE84" s="13"/>
    </row>
    <row r="85" spans="2:31">
      <c r="C85" s="9" t="s">
        <v>1366</v>
      </c>
      <c r="D85" s="9" t="s">
        <v>53</v>
      </c>
      <c r="E85" s="13">
        <v>0.14610000000000001</v>
      </c>
      <c r="F85" s="13">
        <v>13.8912</v>
      </c>
      <c r="G85" s="13">
        <v>2.1013000000000002</v>
      </c>
      <c r="H85" s="13">
        <v>74.356399999999994</v>
      </c>
      <c r="I85" s="13">
        <v>0.46870000000000001</v>
      </c>
      <c r="J85" s="13">
        <v>1.8718999999999999</v>
      </c>
      <c r="K85" s="13">
        <v>1.5699999999999999E-2</v>
      </c>
      <c r="L85" s="13">
        <v>-1.03E-2</v>
      </c>
      <c r="M85" s="13">
        <v>-6.0000000000000001E-3</v>
      </c>
      <c r="N85" s="13">
        <v>2.7799999999999998E-2</v>
      </c>
      <c r="O85" s="13">
        <v>0.14380000000000001</v>
      </c>
      <c r="P85" s="13">
        <v>1.1599999999999999E-2</v>
      </c>
      <c r="Q85" s="13">
        <f t="shared" si="3"/>
        <v>93.018199999999979</v>
      </c>
      <c r="S85" s="15">
        <v>7.5829535184285435</v>
      </c>
      <c r="T85" s="13">
        <f t="shared" si="2"/>
        <v>0.92417046481571463</v>
      </c>
      <c r="U85" s="27">
        <v>0.91580617449568102</v>
      </c>
      <c r="V85" s="15">
        <v>4.3892697557393348</v>
      </c>
      <c r="W85" s="15"/>
      <c r="X85" s="13">
        <v>0.10669487778386968</v>
      </c>
      <c r="Y85" s="13">
        <v>1.3003410156127266</v>
      </c>
      <c r="Z85" s="13">
        <v>1.5180200002651897E-2</v>
      </c>
      <c r="AA85" s="13">
        <v>1.0774041465110749</v>
      </c>
      <c r="AB85" s="13">
        <v>9.4702611138715864E-2</v>
      </c>
      <c r="AC85" s="13">
        <v>0.39960397887870563</v>
      </c>
      <c r="AD85" s="13">
        <v>4.3475800864480989E-3</v>
      </c>
      <c r="AE85" s="13"/>
    </row>
    <row r="86" spans="2:31">
      <c r="C86" s="9" t="s">
        <v>1367</v>
      </c>
      <c r="D86" s="9" t="s">
        <v>565</v>
      </c>
      <c r="E86" s="13">
        <v>0.1167</v>
      </c>
      <c r="F86" s="13">
        <v>13.9709</v>
      </c>
      <c r="G86" s="13">
        <v>2.2412000000000001</v>
      </c>
      <c r="H86" s="13">
        <v>75.408500000000004</v>
      </c>
      <c r="I86" s="13">
        <v>0.48060000000000003</v>
      </c>
      <c r="J86" s="13">
        <v>1.8199000000000001</v>
      </c>
      <c r="K86" s="13">
        <v>2.0400000000000001E-2</v>
      </c>
      <c r="L86" s="13">
        <v>2.07E-2</v>
      </c>
      <c r="M86" s="13">
        <v>0</v>
      </c>
      <c r="N86" s="13">
        <v>-3.1300000000000001E-2</v>
      </c>
      <c r="O86" s="13">
        <v>0.20300000000000001</v>
      </c>
      <c r="P86" s="13">
        <v>6.6799999999999998E-2</v>
      </c>
      <c r="Q86" s="13">
        <f t="shared" si="3"/>
        <v>94.317400000000006</v>
      </c>
      <c r="S86" s="15">
        <v>7.3023251880685924</v>
      </c>
      <c r="T86" s="13">
        <f t="shared" si="2"/>
        <v>0.92697674811931408</v>
      </c>
      <c r="U86" s="27">
        <v>0.91084207306983189</v>
      </c>
      <c r="V86" s="15">
        <v>5.7281236850603214</v>
      </c>
      <c r="W86" s="15"/>
      <c r="X86" s="13">
        <v>0.1023859908213802</v>
      </c>
      <c r="Y86" s="13">
        <v>1.2997152328911792</v>
      </c>
      <c r="Z86" s="13">
        <v>1.5363791081092031E-2</v>
      </c>
      <c r="AA86" s="13">
        <v>1.08040743316419</v>
      </c>
      <c r="AB86" s="13">
        <v>9.969803376185192E-2</v>
      </c>
      <c r="AC86" s="13">
        <v>0.39668566827159313</v>
      </c>
      <c r="AD86" s="13">
        <v>6.0578264787831057E-3</v>
      </c>
      <c r="AE86" s="13"/>
    </row>
    <row r="87" spans="2:31">
      <c r="C87" s="9" t="s">
        <v>1368</v>
      </c>
      <c r="D87" s="9" t="s">
        <v>53</v>
      </c>
      <c r="E87" s="13">
        <v>9.2700000000000005E-2</v>
      </c>
      <c r="F87" s="13">
        <v>13.1716</v>
      </c>
      <c r="G87" s="13">
        <v>2.8462000000000001</v>
      </c>
      <c r="H87" s="13">
        <v>75.871099999999998</v>
      </c>
      <c r="I87" s="13">
        <v>0.43509999999999999</v>
      </c>
      <c r="J87" s="13">
        <v>2.0103</v>
      </c>
      <c r="K87" s="13">
        <v>1.9900000000000001E-2</v>
      </c>
      <c r="L87" s="13">
        <v>1.38E-2</v>
      </c>
      <c r="M87" s="13">
        <v>-5.1000000000000004E-3</v>
      </c>
      <c r="N87" s="13">
        <v>5.7099999999999998E-2</v>
      </c>
      <c r="O87" s="13">
        <v>0.16619999999999999</v>
      </c>
      <c r="P87" s="13">
        <v>1.6899999999999998E-2</v>
      </c>
      <c r="Q87" s="13">
        <f t="shared" si="3"/>
        <v>94.695800000000034</v>
      </c>
      <c r="S87" s="15">
        <v>8.1333534703033603</v>
      </c>
      <c r="T87" s="13">
        <f t="shared" si="2"/>
        <v>0.91866646529696638</v>
      </c>
      <c r="U87" s="27">
        <v>0.89464653313811215</v>
      </c>
      <c r="V87" s="15">
        <v>3.7695786105115654</v>
      </c>
      <c r="W87" s="15"/>
      <c r="X87" s="13">
        <v>0.11200661949295515</v>
      </c>
      <c r="Y87" s="13">
        <v>1.2651205384735054</v>
      </c>
      <c r="Z87" s="13">
        <v>1.3775060485996563E-2</v>
      </c>
      <c r="AA87" s="13">
        <v>1.1065001135071642</v>
      </c>
      <c r="AB87" s="13">
        <v>0.12538950806405294</v>
      </c>
      <c r="AC87" s="13">
        <v>0.37038250476693013</v>
      </c>
      <c r="AD87" s="13">
        <v>4.9118106390465439E-3</v>
      </c>
      <c r="AE87" s="13"/>
    </row>
    <row r="88" spans="2:31">
      <c r="C88" s="9" t="s">
        <v>1369</v>
      </c>
      <c r="D88" s="9" t="s">
        <v>53</v>
      </c>
      <c r="E88" s="13">
        <v>8.6199999999999999E-2</v>
      </c>
      <c r="F88" s="13">
        <v>13.661099999999999</v>
      </c>
      <c r="G88" s="13">
        <v>2.4621</v>
      </c>
      <c r="H88" s="13">
        <v>75.796199999999999</v>
      </c>
      <c r="I88" s="13">
        <v>0.50470000000000004</v>
      </c>
      <c r="J88" s="13">
        <v>1.9408000000000001</v>
      </c>
      <c r="K88" s="13">
        <v>-1.17E-2</v>
      </c>
      <c r="L88" s="13">
        <v>3.4500000000000003E-2</v>
      </c>
      <c r="M88" s="13">
        <v>-6.0000000000000001E-3</v>
      </c>
      <c r="N88" s="13">
        <v>-1.72E-2</v>
      </c>
      <c r="O88" s="13">
        <v>0.16539999999999999</v>
      </c>
      <c r="P88" s="13">
        <v>-3.4500000000000003E-2</v>
      </c>
      <c r="Q88" s="13">
        <f t="shared" si="3"/>
        <v>94.581599999999995</v>
      </c>
      <c r="S88" s="15">
        <v>7.8600747375895761</v>
      </c>
      <c r="T88" s="13">
        <f t="shared" si="2"/>
        <v>0.92139925262410427</v>
      </c>
      <c r="U88" s="27">
        <v>0.90670493092885163</v>
      </c>
      <c r="V88" s="15">
        <v>4.3122218835493245</v>
      </c>
      <c r="W88" s="15"/>
      <c r="X88" s="13">
        <v>0.10848036556978415</v>
      </c>
      <c r="Y88" s="13">
        <v>1.2716638339629989</v>
      </c>
      <c r="Z88" s="13">
        <v>1.6029695600130033E-2</v>
      </c>
      <c r="AA88" s="13">
        <v>1.1051973333630398</v>
      </c>
      <c r="AB88" s="13">
        <v>0.10881506146345446</v>
      </c>
      <c r="AC88" s="13">
        <v>0.38537642237822872</v>
      </c>
      <c r="AD88" s="13">
        <v>4.9038100637201661E-3</v>
      </c>
      <c r="AE88" s="13"/>
    </row>
    <row r="89" spans="2:31"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S89" s="15"/>
      <c r="T89" s="13"/>
      <c r="U89" s="27"/>
      <c r="V89" s="15"/>
      <c r="W89" s="15"/>
      <c r="X89" s="13"/>
      <c r="Y89" s="13"/>
      <c r="Z89" s="13"/>
      <c r="AA89" s="13"/>
      <c r="AB89" s="13"/>
      <c r="AC89" s="13"/>
      <c r="AD89" s="13"/>
      <c r="AE89" s="13"/>
    </row>
    <row r="90" spans="2:31"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S90" s="15"/>
      <c r="T90" s="13"/>
      <c r="U90" s="27"/>
      <c r="V90" s="15"/>
      <c r="W90" s="15"/>
      <c r="X90" s="13"/>
      <c r="Y90" s="13"/>
      <c r="Z90" s="13"/>
      <c r="AA90" s="13"/>
      <c r="AB90" s="13"/>
      <c r="AC90" s="13"/>
      <c r="AD90" s="13"/>
      <c r="AE90" s="13"/>
    </row>
    <row r="91" spans="2:31" s="3" customFormat="1">
      <c r="B91" s="12" t="s">
        <v>897</v>
      </c>
      <c r="C91" s="12"/>
      <c r="D91" s="1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12"/>
      <c r="S91" s="26"/>
      <c r="T91" s="28"/>
      <c r="U91" s="26"/>
      <c r="V91" s="17"/>
      <c r="W91" s="17"/>
      <c r="X91" s="12"/>
      <c r="Y91" s="12"/>
      <c r="Z91" s="12"/>
      <c r="AA91" s="12"/>
      <c r="AB91" s="12"/>
      <c r="AC91" s="12"/>
      <c r="AD91" s="12"/>
      <c r="AE91" s="12"/>
    </row>
    <row r="92" spans="2:31">
      <c r="C92" s="9" t="s">
        <v>1370</v>
      </c>
      <c r="D92" s="9" t="s">
        <v>53</v>
      </c>
      <c r="E92" s="13">
        <v>8.8200000000000001E-2</v>
      </c>
      <c r="F92" s="13">
        <v>12.401899999999999</v>
      </c>
      <c r="G92" s="13">
        <v>3.4134000000000002</v>
      </c>
      <c r="H92" s="13">
        <v>74.036600000000007</v>
      </c>
      <c r="I92" s="13">
        <v>0.4763</v>
      </c>
      <c r="J92" s="13">
        <v>2.7519</v>
      </c>
      <c r="K92" s="13">
        <v>2.18E-2</v>
      </c>
      <c r="L92" s="13">
        <v>2.7099999999999999E-2</v>
      </c>
      <c r="M92" s="13">
        <v>2.01E-2</v>
      </c>
      <c r="N92" s="13">
        <v>1.5E-3</v>
      </c>
      <c r="O92" s="13">
        <v>1.3128</v>
      </c>
      <c r="P92" s="13">
        <v>7.1199999999999999E-2</v>
      </c>
      <c r="Q92" s="13">
        <f t="shared" si="3"/>
        <v>94.622799999999998</v>
      </c>
      <c r="S92" s="15">
        <v>10.593768796385143</v>
      </c>
      <c r="T92" s="13">
        <f t="shared" si="2"/>
        <v>0.8940623120361485</v>
      </c>
      <c r="U92" s="27">
        <v>0.84358638461392554</v>
      </c>
      <c r="V92" s="15">
        <v>20.508987652317543</v>
      </c>
      <c r="W92" s="15"/>
      <c r="X92" s="13">
        <v>0.15389333800368341</v>
      </c>
      <c r="Y92" s="13">
        <v>1.298784561255319</v>
      </c>
      <c r="Z92" s="13">
        <v>1.513524192000925E-2</v>
      </c>
      <c r="AA92" s="13">
        <v>1.0240574040231927</v>
      </c>
      <c r="AB92" s="13">
        <v>0.15093408375214862</v>
      </c>
      <c r="AC92" s="13">
        <v>0.35002938943074863</v>
      </c>
      <c r="AD92" s="13">
        <v>3.8941575513560894E-2</v>
      </c>
      <c r="AE92" s="13"/>
    </row>
    <row r="93" spans="2:31">
      <c r="C93" s="9" t="s">
        <v>1371</v>
      </c>
      <c r="D93" s="9" t="s">
        <v>53</v>
      </c>
      <c r="E93" s="13">
        <v>0.1222</v>
      </c>
      <c r="F93" s="13">
        <v>14.502000000000001</v>
      </c>
      <c r="G93" s="13">
        <v>1.8764000000000001</v>
      </c>
      <c r="H93" s="13">
        <v>75.158900000000003</v>
      </c>
      <c r="I93" s="13">
        <v>0.49909999999999999</v>
      </c>
      <c r="J93" s="13">
        <v>1.8515999999999999</v>
      </c>
      <c r="K93" s="13">
        <v>3.32E-2</v>
      </c>
      <c r="L93" s="13">
        <v>4.4600000000000001E-2</v>
      </c>
      <c r="M93" s="13">
        <v>1.1900000000000001E-2</v>
      </c>
      <c r="N93" s="13">
        <v>-3.6600000000000001E-2</v>
      </c>
      <c r="O93" s="13">
        <v>0.34710000000000002</v>
      </c>
      <c r="P93" s="13">
        <v>-2.1700000000000001E-2</v>
      </c>
      <c r="Q93" s="13">
        <f t="shared" si="3"/>
        <v>94.3887</v>
      </c>
      <c r="S93" s="15">
        <v>7.3484721296940601</v>
      </c>
      <c r="T93" s="13">
        <f t="shared" si="2"/>
        <v>0.92651527870305939</v>
      </c>
      <c r="U93" s="27">
        <v>0.91859973823677055</v>
      </c>
      <c r="V93" s="15">
        <v>11.039314857139376</v>
      </c>
      <c r="W93" s="15"/>
      <c r="X93" s="13">
        <v>0.10430059782014553</v>
      </c>
      <c r="Y93" s="13">
        <v>1.3150502002686526</v>
      </c>
      <c r="Z93" s="13">
        <v>1.5975292162505837E-2</v>
      </c>
      <c r="AA93" s="13">
        <v>1.0601819689463037</v>
      </c>
      <c r="AB93" s="13">
        <v>8.3575313983440855E-2</v>
      </c>
      <c r="AC93" s="13">
        <v>0.41228415107555172</v>
      </c>
      <c r="AD93" s="13">
        <v>1.0371033045281459E-2</v>
      </c>
      <c r="AE93" s="13"/>
    </row>
    <row r="94" spans="2:31">
      <c r="C94" s="9" t="s">
        <v>1372</v>
      </c>
      <c r="D94" s="9" t="s">
        <v>54</v>
      </c>
      <c r="E94" s="13">
        <v>0.1004</v>
      </c>
      <c r="F94" s="13">
        <v>12.581899999999999</v>
      </c>
      <c r="G94" s="13">
        <v>2.9664999999999999</v>
      </c>
      <c r="H94" s="13">
        <v>75.985399999999998</v>
      </c>
      <c r="I94" s="13">
        <v>0.46800000000000003</v>
      </c>
      <c r="J94" s="13">
        <v>2.1865000000000001</v>
      </c>
      <c r="K94" s="13">
        <v>1.52E-2</v>
      </c>
      <c r="L94" s="13">
        <v>4.4600000000000001E-2</v>
      </c>
      <c r="M94" s="13">
        <v>-6.4000000000000003E-3</v>
      </c>
      <c r="N94" s="13">
        <v>-3.7400000000000003E-2</v>
      </c>
      <c r="O94" s="13">
        <v>0.2094</v>
      </c>
      <c r="P94" s="13">
        <v>5.6599999999999998E-2</v>
      </c>
      <c r="Q94" s="13">
        <f t="shared" si="3"/>
        <v>94.570699999999988</v>
      </c>
      <c r="S94" s="15">
        <v>8.9795226664714249</v>
      </c>
      <c r="T94" s="13">
        <f t="shared" si="2"/>
        <v>0.91020477333528571</v>
      </c>
      <c r="U94" s="27">
        <v>0.89283058820344063</v>
      </c>
      <c r="V94" s="15">
        <v>4.5212036736627468</v>
      </c>
      <c r="W94" s="15"/>
      <c r="X94" s="13">
        <v>0.12172530983682649</v>
      </c>
      <c r="Y94" s="13">
        <v>1.233862446418144</v>
      </c>
      <c r="Z94" s="13">
        <v>1.4804674867173682E-2</v>
      </c>
      <c r="AA94" s="13">
        <v>1.1394099429020432</v>
      </c>
      <c r="AB94" s="13">
        <v>0.13058362687298242</v>
      </c>
      <c r="AC94" s="13">
        <v>0.35351410765194008</v>
      </c>
      <c r="AD94" s="13">
        <v>6.1835213288657315E-3</v>
      </c>
      <c r="AE94" s="13"/>
    </row>
    <row r="95" spans="2:31">
      <c r="C95" s="9" t="s">
        <v>1373</v>
      </c>
      <c r="D95" s="9" t="s">
        <v>54</v>
      </c>
      <c r="E95" s="13">
        <v>0.14649999999999999</v>
      </c>
      <c r="F95" s="13">
        <v>13.489000000000001</v>
      </c>
      <c r="G95" s="13">
        <v>2.7656000000000001</v>
      </c>
      <c r="H95" s="13">
        <v>76.571299999999994</v>
      </c>
      <c r="I95" s="13">
        <v>0.503</v>
      </c>
      <c r="J95" s="13">
        <v>2.3264</v>
      </c>
      <c r="K95" s="13">
        <v>5.9999999999999995E-4</v>
      </c>
      <c r="L95" s="13">
        <v>4.1099999999999998E-2</v>
      </c>
      <c r="M95" s="13">
        <v>1.6500000000000001E-2</v>
      </c>
      <c r="N95" s="13">
        <v>-3.2000000000000002E-3</v>
      </c>
      <c r="O95" s="13">
        <v>0.21249999999999999</v>
      </c>
      <c r="P95" s="13">
        <v>-3.9899999999999998E-2</v>
      </c>
      <c r="Q95" s="13">
        <f t="shared" si="3"/>
        <v>96.029399999999995</v>
      </c>
      <c r="S95" s="15">
        <v>9.2983467691671819</v>
      </c>
      <c r="T95" s="13">
        <f t="shared" si="2"/>
        <v>0.90701653230832813</v>
      </c>
      <c r="U95" s="27">
        <v>0.89809594873566134</v>
      </c>
      <c r="V95" s="15">
        <v>4.9018116882429936</v>
      </c>
      <c r="W95" s="15"/>
      <c r="X95" s="13">
        <v>0.12752037131437055</v>
      </c>
      <c r="Y95" s="13">
        <v>1.2439102117783278</v>
      </c>
      <c r="Z95" s="13">
        <v>1.566696158430101E-2</v>
      </c>
      <c r="AA95" s="13">
        <v>1.1108529096413946</v>
      </c>
      <c r="AB95" s="13">
        <v>0.11986641403240392</v>
      </c>
      <c r="AC95" s="13">
        <v>0.3731677017615489</v>
      </c>
      <c r="AD95" s="13">
        <v>6.1784835206915396E-3</v>
      </c>
      <c r="AE95" s="13"/>
    </row>
    <row r="96" spans="2:31">
      <c r="C96" s="9" t="s">
        <v>1374</v>
      </c>
      <c r="D96" s="9" t="s">
        <v>53</v>
      </c>
      <c r="E96" s="13">
        <v>9.9599999999999994E-2</v>
      </c>
      <c r="F96" s="13">
        <v>13.485799999999999</v>
      </c>
      <c r="G96" s="13">
        <v>2.5081000000000002</v>
      </c>
      <c r="H96" s="13">
        <v>76.310500000000005</v>
      </c>
      <c r="I96" s="13">
        <v>0.5111</v>
      </c>
      <c r="J96" s="13">
        <v>1.8406</v>
      </c>
      <c r="K96" s="13">
        <v>-1.03E-2</v>
      </c>
      <c r="L96" s="13">
        <v>-1.03E-2</v>
      </c>
      <c r="M96" s="13">
        <v>-7.3000000000000001E-3</v>
      </c>
      <c r="N96" s="13">
        <v>4.7000000000000002E-3</v>
      </c>
      <c r="O96" s="13">
        <v>0.2079</v>
      </c>
      <c r="P96" s="13">
        <v>6.6699999999999995E-2</v>
      </c>
      <c r="Q96" s="13">
        <f t="shared" si="3"/>
        <v>95.00709999999998</v>
      </c>
      <c r="S96" s="15">
        <v>7.3734390384270165</v>
      </c>
      <c r="T96" s="13">
        <f t="shared" si="2"/>
        <v>0.92626560961572979</v>
      </c>
      <c r="U96" s="27">
        <v>0.90389999702063251</v>
      </c>
      <c r="V96" s="15">
        <v>5.2677172475515821</v>
      </c>
      <c r="W96" s="15"/>
      <c r="X96" s="13">
        <v>0.1026828158121412</v>
      </c>
      <c r="Y96" s="13">
        <v>1.2899213038802437</v>
      </c>
      <c r="Z96" s="13">
        <v>1.6201896251665911E-2</v>
      </c>
      <c r="AA96" s="13">
        <v>1.0984875733819219</v>
      </c>
      <c r="AB96" s="13">
        <v>0.11063592394183391</v>
      </c>
      <c r="AC96" s="13">
        <v>0.37970313267258765</v>
      </c>
      <c r="AD96" s="13">
        <v>6.1520608161650236E-3</v>
      </c>
      <c r="AE96" s="13"/>
    </row>
    <row r="97" spans="2:31">
      <c r="C97" s="9" t="s">
        <v>1375</v>
      </c>
      <c r="D97" s="9" t="s">
        <v>54</v>
      </c>
      <c r="E97" s="13">
        <v>5.7000000000000002E-2</v>
      </c>
      <c r="F97" s="13">
        <v>13.747</v>
      </c>
      <c r="G97" s="13">
        <v>2.2989999999999999</v>
      </c>
      <c r="H97" s="13">
        <v>75.918199999999999</v>
      </c>
      <c r="I97" s="13">
        <v>0.47570000000000001</v>
      </c>
      <c r="J97" s="13">
        <v>2.1718999999999999</v>
      </c>
      <c r="K97" s="13">
        <v>8.5000000000000006E-3</v>
      </c>
      <c r="L97" s="13">
        <v>1.37E-2</v>
      </c>
      <c r="M97" s="13">
        <v>4.5999999999999999E-3</v>
      </c>
      <c r="N97" s="13">
        <v>2.4400000000000002E-2</v>
      </c>
      <c r="O97" s="13">
        <v>0.1109</v>
      </c>
      <c r="P97" s="13">
        <v>2.2800000000000001E-2</v>
      </c>
      <c r="Q97" s="13">
        <f t="shared" si="3"/>
        <v>94.853699999999989</v>
      </c>
      <c r="S97" s="15">
        <v>8.7428689481027231</v>
      </c>
      <c r="T97" s="13">
        <f t="shared" si="2"/>
        <v>0.91257131051897278</v>
      </c>
      <c r="U97" s="27">
        <v>0.91391111632763178</v>
      </c>
      <c r="V97" s="15">
        <v>3.1345575875593576</v>
      </c>
      <c r="W97" s="15"/>
      <c r="X97" s="13">
        <v>0.12095135282504511</v>
      </c>
      <c r="Y97" s="13">
        <v>1.2624772853371748</v>
      </c>
      <c r="Z97" s="13">
        <v>1.5053090421427513E-2</v>
      </c>
      <c r="AA97" s="13">
        <v>1.1094579856371718</v>
      </c>
      <c r="AB97" s="13">
        <v>0.10123317156968983</v>
      </c>
      <c r="AC97" s="13">
        <v>0.38637405095918675</v>
      </c>
      <c r="AD97" s="13">
        <v>3.2758969365499456E-3</v>
      </c>
      <c r="AE97" s="13"/>
    </row>
    <row r="98" spans="2:31">
      <c r="C98" s="9" t="s">
        <v>1376</v>
      </c>
      <c r="D98" s="9" t="s">
        <v>134</v>
      </c>
      <c r="E98" s="13">
        <v>4.6300000000000001E-2</v>
      </c>
      <c r="F98" s="13">
        <v>7.5799000000000003</v>
      </c>
      <c r="G98" s="13">
        <v>4.1311</v>
      </c>
      <c r="H98" s="13">
        <v>78.576599999999999</v>
      </c>
      <c r="I98" s="13">
        <v>0.49130000000000001</v>
      </c>
      <c r="J98" s="13">
        <v>2.0649999999999999</v>
      </c>
      <c r="K98" s="13">
        <v>1.8800000000000001E-2</v>
      </c>
      <c r="L98" s="13">
        <v>1.38E-2</v>
      </c>
      <c r="M98" s="13">
        <v>1.1900000000000001E-2</v>
      </c>
      <c r="N98" s="13">
        <v>3.44E-2</v>
      </c>
      <c r="O98" s="13">
        <v>0.56479999999999997</v>
      </c>
      <c r="P98" s="13">
        <v>4.7199999999999999E-2</v>
      </c>
      <c r="Q98" s="13">
        <f t="shared" si="3"/>
        <v>93.581100000000006</v>
      </c>
      <c r="S98" s="15">
        <v>9.2322770620340506</v>
      </c>
      <c r="T98" s="13">
        <f t="shared" si="2"/>
        <v>0.90767722937965944</v>
      </c>
      <c r="U98" s="27">
        <v>0.86960305425801621</v>
      </c>
      <c r="V98" s="15">
        <v>8.4010627191872764</v>
      </c>
      <c r="W98" s="15"/>
      <c r="X98" s="13">
        <v>0.11555195295820105</v>
      </c>
      <c r="Y98" s="13">
        <v>1.1360564225463214</v>
      </c>
      <c r="Z98" s="13">
        <v>1.5621603555615052E-2</v>
      </c>
      <c r="AA98" s="13">
        <v>1.3307580779652568</v>
      </c>
      <c r="AB98" s="13">
        <v>0.18278304536853285</v>
      </c>
      <c r="AC98" s="13">
        <v>0.21406704979165819</v>
      </c>
      <c r="AD98" s="13">
        <v>1.6764079079187692E-2</v>
      </c>
      <c r="AE98" s="13"/>
    </row>
    <row r="99" spans="2:31">
      <c r="C99" s="9" t="s">
        <v>1377</v>
      </c>
      <c r="D99" s="9" t="s">
        <v>134</v>
      </c>
      <c r="E99" s="13">
        <v>0.1076</v>
      </c>
      <c r="F99" s="13">
        <v>13.2464</v>
      </c>
      <c r="G99" s="13">
        <v>2.4535</v>
      </c>
      <c r="H99" s="13">
        <v>76.066299999999998</v>
      </c>
      <c r="I99" s="13">
        <v>0.49469999999999997</v>
      </c>
      <c r="J99" s="13">
        <v>2.0436000000000001</v>
      </c>
      <c r="K99" s="13">
        <v>-4.7999999999999996E-3</v>
      </c>
      <c r="L99" s="13">
        <v>0</v>
      </c>
      <c r="M99" s="13">
        <v>5.4999999999999997E-3</v>
      </c>
      <c r="N99" s="13">
        <v>2.1399999999999999E-2</v>
      </c>
      <c r="O99" s="13">
        <v>0.30470000000000003</v>
      </c>
      <c r="P99" s="13">
        <v>3.3599999999999998E-2</v>
      </c>
      <c r="Q99" s="13">
        <f t="shared" si="3"/>
        <v>94.772499999999994</v>
      </c>
      <c r="S99" s="15">
        <v>8.2007514641900023</v>
      </c>
      <c r="T99" s="13">
        <f t="shared" si="2"/>
        <v>0.91799248535809996</v>
      </c>
      <c r="U99" s="27">
        <v>0.90404051781130612</v>
      </c>
      <c r="V99" s="15">
        <v>7.6903859991204335</v>
      </c>
      <c r="W99" s="15"/>
      <c r="X99" s="13">
        <v>0.11414390492279208</v>
      </c>
      <c r="Y99" s="13">
        <v>1.2777273817662529</v>
      </c>
      <c r="Z99" s="13">
        <v>1.5700748474898288E-2</v>
      </c>
      <c r="AA99" s="13">
        <v>1.1058823478456876</v>
      </c>
      <c r="AB99" s="13">
        <v>0.10835672272901624</v>
      </c>
      <c r="AC99" s="13">
        <v>0.37340816568925983</v>
      </c>
      <c r="AD99" s="13">
        <v>9.0272831536037101E-3</v>
      </c>
      <c r="AE99" s="13"/>
    </row>
    <row r="100" spans="2:31">
      <c r="C100" s="9" t="s">
        <v>1378</v>
      </c>
      <c r="D100" s="9" t="s">
        <v>53</v>
      </c>
      <c r="E100" s="13">
        <v>6.2399999999999997E-2</v>
      </c>
      <c r="F100" s="13">
        <v>10.2067</v>
      </c>
      <c r="G100" s="13">
        <v>4.2550999999999997</v>
      </c>
      <c r="H100" s="13">
        <v>76.514399999999995</v>
      </c>
      <c r="I100" s="13">
        <v>0.30730000000000002</v>
      </c>
      <c r="J100" s="13">
        <v>2.3933</v>
      </c>
      <c r="K100" s="13">
        <v>3.44E-2</v>
      </c>
      <c r="L100" s="13">
        <v>-4.4200000000000003E-2</v>
      </c>
      <c r="M100" s="13">
        <v>-3.1E-2</v>
      </c>
      <c r="N100" s="13">
        <v>1.3299999999999999E-2</v>
      </c>
      <c r="O100" s="13">
        <v>0.2147</v>
      </c>
      <c r="P100" s="13">
        <v>4.0899999999999999E-2</v>
      </c>
      <c r="Q100" s="13">
        <f t="shared" si="3"/>
        <v>93.96729999999998</v>
      </c>
      <c r="S100" s="15">
        <v>10.157038070759087</v>
      </c>
      <c r="T100" s="13">
        <f t="shared" si="2"/>
        <v>0.89842961929240917</v>
      </c>
      <c r="U100" s="27">
        <v>0.86216294491152168</v>
      </c>
      <c r="V100" s="15">
        <v>3.2740119479594507</v>
      </c>
      <c r="W100" s="15"/>
      <c r="X100" s="13">
        <v>0.13295941352167234</v>
      </c>
      <c r="Y100" s="13">
        <v>1.1760778530063205</v>
      </c>
      <c r="Z100" s="13">
        <v>9.7007681333459925E-3</v>
      </c>
      <c r="AA100" s="13">
        <v>1.208717697184345</v>
      </c>
      <c r="AB100" s="13">
        <v>0.18691522935809166</v>
      </c>
      <c r="AC100" s="13">
        <v>0.28617811166395479</v>
      </c>
      <c r="AD100" s="13">
        <v>6.3267660170576376E-3</v>
      </c>
      <c r="AE100" s="13"/>
    </row>
    <row r="101" spans="2:31">
      <c r="C101" s="9" t="s">
        <v>1379</v>
      </c>
      <c r="D101" s="9" t="s">
        <v>134</v>
      </c>
      <c r="E101" s="13">
        <v>0.1</v>
      </c>
      <c r="F101" s="13">
        <v>15.2943</v>
      </c>
      <c r="G101" s="13">
        <v>1.7468999999999999</v>
      </c>
      <c r="H101" s="13">
        <v>74.923299999999998</v>
      </c>
      <c r="I101" s="13">
        <v>0.54710000000000003</v>
      </c>
      <c r="J101" s="13">
        <v>1.7751999999999999</v>
      </c>
      <c r="K101" s="13">
        <v>5.7500000000000002E-2</v>
      </c>
      <c r="L101" s="13">
        <v>3.4000000000000002E-2</v>
      </c>
      <c r="M101" s="13">
        <v>0</v>
      </c>
      <c r="N101" s="13">
        <v>-6.1000000000000004E-3</v>
      </c>
      <c r="O101" s="13">
        <v>0.15260000000000001</v>
      </c>
      <c r="P101" s="13">
        <v>1.77E-2</v>
      </c>
      <c r="Q101" s="13">
        <f t="shared" si="3"/>
        <v>94.642500000000013</v>
      </c>
      <c r="S101" s="15">
        <v>6.9916491283669755</v>
      </c>
      <c r="T101" s="13">
        <f t="shared" si="2"/>
        <v>0.93008350871633028</v>
      </c>
      <c r="U101" s="27">
        <v>0.92645259454451534</v>
      </c>
      <c r="V101" s="15">
        <v>5.5356574386248036</v>
      </c>
      <c r="W101" s="15"/>
      <c r="X101" s="13">
        <v>9.9786956934358545E-2</v>
      </c>
      <c r="Y101" s="13">
        <v>1.3274436592230856</v>
      </c>
      <c r="Z101" s="13">
        <v>1.7474904793857229E-2</v>
      </c>
      <c r="AA101" s="13">
        <v>1.0353696737641025</v>
      </c>
      <c r="AB101" s="13">
        <v>7.7643928567633136E-2</v>
      </c>
      <c r="AC101" s="13">
        <v>0.43389556185934541</v>
      </c>
      <c r="AD101" s="13">
        <v>4.5499728160413103E-3</v>
      </c>
      <c r="AE101" s="13"/>
    </row>
    <row r="102" spans="2:31">
      <c r="C102" s="9" t="s">
        <v>1380</v>
      </c>
      <c r="D102" s="9" t="s">
        <v>53</v>
      </c>
      <c r="E102" s="13">
        <v>0.1008</v>
      </c>
      <c r="F102" s="13">
        <v>13.9664</v>
      </c>
      <c r="G102" s="13">
        <v>2.3589000000000002</v>
      </c>
      <c r="H102" s="13">
        <v>75.054199999999994</v>
      </c>
      <c r="I102" s="13">
        <v>0.50260000000000005</v>
      </c>
      <c r="J102" s="13">
        <v>2.1095000000000002</v>
      </c>
      <c r="K102" s="13">
        <v>8.3999999999999995E-3</v>
      </c>
      <c r="L102" s="13">
        <v>3.3999999999999998E-3</v>
      </c>
      <c r="M102" s="13">
        <v>-1.4500000000000001E-2</v>
      </c>
      <c r="N102" s="13">
        <v>-6.4999999999999997E-3</v>
      </c>
      <c r="O102" s="13">
        <v>0.25659999999999999</v>
      </c>
      <c r="P102" s="13">
        <v>-8.3000000000000001E-3</v>
      </c>
      <c r="Q102" s="13">
        <f t="shared" si="3"/>
        <v>94.331499999999991</v>
      </c>
      <c r="S102" s="15">
        <v>8.4181504874867219</v>
      </c>
      <c r="T102" s="13">
        <f t="shared" si="2"/>
        <v>0.91581849512513269</v>
      </c>
      <c r="U102" s="27">
        <v>0.90541856766261319</v>
      </c>
      <c r="V102" s="15">
        <v>6.8010060002602524</v>
      </c>
      <c r="W102" s="15"/>
      <c r="X102" s="13">
        <v>0.11833687175020124</v>
      </c>
      <c r="Y102" s="13">
        <v>1.2873979381240672</v>
      </c>
      <c r="Z102" s="13">
        <v>1.6020816755072779E-2</v>
      </c>
      <c r="AA102" s="13">
        <v>1.0747200158833747</v>
      </c>
      <c r="AB102" s="13">
        <v>0.1046316447299781</v>
      </c>
      <c r="AC102" s="13">
        <v>0.39541591451966374</v>
      </c>
      <c r="AD102" s="13">
        <v>7.635280308150829E-3</v>
      </c>
      <c r="AE102" s="13"/>
    </row>
    <row r="103" spans="2:31">
      <c r="C103" s="9" t="s">
        <v>1381</v>
      </c>
      <c r="D103" s="9" t="s">
        <v>53</v>
      </c>
      <c r="E103" s="13">
        <v>7.6100000000000001E-2</v>
      </c>
      <c r="F103" s="13">
        <v>12.9727</v>
      </c>
      <c r="G103" s="13">
        <v>2.8740000000000001</v>
      </c>
      <c r="H103" s="13">
        <v>74.784300000000002</v>
      </c>
      <c r="I103" s="13">
        <v>0.47820000000000001</v>
      </c>
      <c r="J103" s="13">
        <v>2.3456999999999999</v>
      </c>
      <c r="K103" s="13">
        <v>9.5399999999999999E-2</v>
      </c>
      <c r="L103" s="13">
        <v>-7.0599999999999996E-2</v>
      </c>
      <c r="M103" s="13">
        <v>4.4999999999999997E-3</v>
      </c>
      <c r="N103" s="13">
        <v>-1.0200000000000001E-2</v>
      </c>
      <c r="O103" s="13">
        <v>0.2044</v>
      </c>
      <c r="P103" s="13">
        <v>-4.5999999999999999E-3</v>
      </c>
      <c r="Q103" s="13">
        <f t="shared" si="3"/>
        <v>93.749899999999997</v>
      </c>
      <c r="S103" s="15">
        <v>9.5551392660493253</v>
      </c>
      <c r="T103" s="13">
        <f t="shared" si="2"/>
        <v>0.90444860733950672</v>
      </c>
      <c r="U103" s="27">
        <v>0.89243125933806955</v>
      </c>
      <c r="V103" s="15">
        <v>4.5537362413875</v>
      </c>
      <c r="W103" s="15"/>
      <c r="X103" s="13">
        <v>0.13173343243087574</v>
      </c>
      <c r="Y103" s="13">
        <v>1.2469323176219995</v>
      </c>
      <c r="Z103" s="13">
        <v>1.5260006754335793E-2</v>
      </c>
      <c r="AA103" s="13">
        <v>1.1093102553882588</v>
      </c>
      <c r="AB103" s="13">
        <v>0.12762133134456408</v>
      </c>
      <c r="AC103" s="13">
        <v>0.36769102451936836</v>
      </c>
      <c r="AD103" s="13">
        <v>6.0888070295514757E-3</v>
      </c>
      <c r="AE103" s="13"/>
    </row>
    <row r="104" spans="2:31">
      <c r="C104" s="9" t="s">
        <v>1382</v>
      </c>
      <c r="D104" s="9" t="s">
        <v>54</v>
      </c>
      <c r="E104" s="13">
        <v>7.4800000000000005E-2</v>
      </c>
      <c r="F104" s="13">
        <v>13.2003</v>
      </c>
      <c r="G104" s="13">
        <v>2.8260000000000001</v>
      </c>
      <c r="H104" s="13">
        <v>75.450900000000004</v>
      </c>
      <c r="I104" s="13">
        <v>0.48730000000000001</v>
      </c>
      <c r="J104" s="13">
        <v>2.2919999999999998</v>
      </c>
      <c r="K104" s="13">
        <v>8.3000000000000001E-3</v>
      </c>
      <c r="L104" s="13">
        <v>-6.7000000000000002E-3</v>
      </c>
      <c r="M104" s="13">
        <v>-2.7000000000000001E-3</v>
      </c>
      <c r="N104" s="13">
        <v>2.3E-3</v>
      </c>
      <c r="O104" s="13">
        <v>0.27600000000000002</v>
      </c>
      <c r="P104" s="13">
        <v>4.9000000000000002E-2</v>
      </c>
      <c r="Q104" s="13">
        <f t="shared" si="3"/>
        <v>94.657500000000027</v>
      </c>
      <c r="S104" s="15">
        <v>9.2071903533327468</v>
      </c>
      <c r="T104" s="13">
        <f t="shared" si="2"/>
        <v>0.9079280964666725</v>
      </c>
      <c r="U104" s="27">
        <v>0.89231244859846093</v>
      </c>
      <c r="V104" s="15">
        <v>6.1488159344603144</v>
      </c>
      <c r="W104" s="15"/>
      <c r="X104" s="13">
        <v>0.12770655422480537</v>
      </c>
      <c r="Y104" s="13">
        <v>1.2593241177171421</v>
      </c>
      <c r="Z104" s="13">
        <v>1.5428247565051217E-2</v>
      </c>
      <c r="AA104" s="13">
        <v>1.0992472598169183</v>
      </c>
      <c r="AB104" s="13">
        <v>0.12450411287342422</v>
      </c>
      <c r="AC104" s="13">
        <v>0.37120300967882469</v>
      </c>
      <c r="AD104" s="13">
        <v>8.1570933895446993E-3</v>
      </c>
      <c r="AE104" s="13"/>
    </row>
    <row r="105" spans="2:31">
      <c r="C105" s="9" t="s">
        <v>1383</v>
      </c>
      <c r="D105" s="9" t="s">
        <v>54</v>
      </c>
      <c r="E105" s="13">
        <v>6.4100000000000004E-2</v>
      </c>
      <c r="F105" s="13">
        <v>13.242100000000001</v>
      </c>
      <c r="G105" s="13">
        <v>2.7934000000000001</v>
      </c>
      <c r="H105" s="13">
        <v>75.116500000000002</v>
      </c>
      <c r="I105" s="13">
        <v>0.42320000000000002</v>
      </c>
      <c r="J105" s="13">
        <v>2.2075</v>
      </c>
      <c r="K105" s="13">
        <v>8.3000000000000001E-3</v>
      </c>
      <c r="L105" s="13">
        <v>-6.3899999999999998E-2</v>
      </c>
      <c r="M105" s="13">
        <v>-3.5999999999999999E-3</v>
      </c>
      <c r="N105" s="13">
        <v>-9.1999999999999998E-3</v>
      </c>
      <c r="O105" s="13">
        <v>0.214</v>
      </c>
      <c r="P105" s="13">
        <v>-3.1199999999999999E-2</v>
      </c>
      <c r="Q105" s="13">
        <f t="shared" si="3"/>
        <v>93.961199999999991</v>
      </c>
      <c r="S105" s="15">
        <v>8.9148867906209635</v>
      </c>
      <c r="T105" s="13">
        <f t="shared" si="2"/>
        <v>0.91085113209379032</v>
      </c>
      <c r="U105" s="27">
        <v>0.89401113944189525</v>
      </c>
      <c r="V105" s="15">
        <v>4.8879954305971429</v>
      </c>
      <c r="W105" s="15"/>
      <c r="X105" s="13">
        <v>0.12392381623412048</v>
      </c>
      <c r="Y105" s="13">
        <v>1.2661534684768454</v>
      </c>
      <c r="Z105" s="13">
        <v>1.3499613662387583E-2</v>
      </c>
      <c r="AA105" s="13">
        <v>1.099632417855676</v>
      </c>
      <c r="AB105" s="13">
        <v>0.12399385502896471</v>
      </c>
      <c r="AC105" s="13">
        <v>0.37518031503293403</v>
      </c>
      <c r="AD105" s="13">
        <v>6.3722912743516928E-3</v>
      </c>
      <c r="AE105" s="13"/>
    </row>
    <row r="106" spans="2:31">
      <c r="C106" s="9" t="s">
        <v>1384</v>
      </c>
      <c r="D106" s="9" t="s">
        <v>93</v>
      </c>
      <c r="E106" s="13">
        <v>9.3799999999999994E-2</v>
      </c>
      <c r="F106" s="13">
        <v>14.1442</v>
      </c>
      <c r="G106" s="13">
        <v>2.2143999999999999</v>
      </c>
      <c r="H106" s="13">
        <v>75.161900000000003</v>
      </c>
      <c r="I106" s="13">
        <v>0.52170000000000005</v>
      </c>
      <c r="J106" s="13">
        <v>1.9690000000000001</v>
      </c>
      <c r="K106" s="13">
        <v>1.43E-2</v>
      </c>
      <c r="L106" s="13">
        <v>-3.04E-2</v>
      </c>
      <c r="M106" s="13">
        <v>-2.07E-2</v>
      </c>
      <c r="N106" s="13">
        <v>1.1000000000000001E-3</v>
      </c>
      <c r="O106" s="13">
        <v>0.13780000000000001</v>
      </c>
      <c r="P106" s="13">
        <v>-4.4000000000000003E-3</v>
      </c>
      <c r="Q106" s="13">
        <f t="shared" si="3"/>
        <v>94.202699999999979</v>
      </c>
      <c r="S106" s="15">
        <v>7.8744726714177151</v>
      </c>
      <c r="T106" s="13">
        <f t="shared" si="2"/>
        <v>0.9212552732858228</v>
      </c>
      <c r="U106" s="27">
        <v>0.91296037156681786</v>
      </c>
      <c r="V106" s="15">
        <v>4.007249579615058</v>
      </c>
      <c r="W106" s="15"/>
      <c r="X106" s="13">
        <v>0.11074338830162209</v>
      </c>
      <c r="Y106" s="13">
        <v>1.2956160331183257</v>
      </c>
      <c r="Z106" s="13">
        <v>1.6673030385395013E-2</v>
      </c>
      <c r="AA106" s="13">
        <v>1.0760627398843416</v>
      </c>
      <c r="AB106" s="13">
        <v>9.8478433286672773E-2</v>
      </c>
      <c r="AC106" s="13">
        <v>0.40149449348846655</v>
      </c>
      <c r="AD106" s="13">
        <v>4.1110152450154827E-3</v>
      </c>
      <c r="AE106" s="13"/>
    </row>
    <row r="107" spans="2:31">
      <c r="C107" s="9" t="s">
        <v>1385</v>
      </c>
      <c r="D107" s="9" t="s">
        <v>134</v>
      </c>
      <c r="E107" s="13">
        <v>8.2100000000000006E-2</v>
      </c>
      <c r="F107" s="13">
        <v>13.4473</v>
      </c>
      <c r="G107" s="13">
        <v>2.2656999999999998</v>
      </c>
      <c r="H107" s="13">
        <v>75.543199999999999</v>
      </c>
      <c r="I107" s="13">
        <v>0.52490000000000003</v>
      </c>
      <c r="J107" s="13">
        <v>1.9830000000000001</v>
      </c>
      <c r="K107" s="13">
        <v>3.15E-2</v>
      </c>
      <c r="L107" s="13">
        <v>1.35E-2</v>
      </c>
      <c r="M107" s="13">
        <v>-3.5999999999999999E-3</v>
      </c>
      <c r="N107" s="13">
        <v>2.47E-2</v>
      </c>
      <c r="O107" s="13">
        <v>0.161</v>
      </c>
      <c r="P107" s="13">
        <v>7.8899999999999998E-2</v>
      </c>
      <c r="Q107" s="13">
        <f t="shared" si="3"/>
        <v>94.152199999999993</v>
      </c>
      <c r="S107" s="15">
        <v>8.046580801160589</v>
      </c>
      <c r="T107" s="13">
        <f t="shared" si="2"/>
        <v>0.91953419198839415</v>
      </c>
      <c r="U107" s="27">
        <v>0.91309827038293334</v>
      </c>
      <c r="V107" s="15">
        <v>4.5500281927203563</v>
      </c>
      <c r="W107" s="15"/>
      <c r="X107" s="13">
        <v>0.11151357728729722</v>
      </c>
      <c r="Y107" s="13">
        <v>1.2743368856970947</v>
      </c>
      <c r="Z107" s="13">
        <v>1.6772709321214427E-2</v>
      </c>
      <c r="AA107" s="13">
        <v>1.1090055018793255</v>
      </c>
      <c r="AB107" s="13">
        <v>0.10074428186002876</v>
      </c>
      <c r="AC107" s="13">
        <v>0.38165349276193378</v>
      </c>
      <c r="AD107" s="13">
        <v>4.8024039613549386E-3</v>
      </c>
      <c r="AE107" s="13"/>
    </row>
    <row r="108" spans="2:31"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S108" s="15"/>
      <c r="T108" s="13"/>
      <c r="U108" s="27"/>
      <c r="V108" s="15"/>
      <c r="W108" s="15"/>
      <c r="X108" s="13"/>
      <c r="Y108" s="13"/>
      <c r="Z108" s="13"/>
      <c r="AA108" s="13"/>
      <c r="AB108" s="13"/>
      <c r="AC108" s="13"/>
      <c r="AD108" s="13"/>
      <c r="AE108" s="13"/>
    </row>
    <row r="109" spans="2:31"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S109" s="15"/>
      <c r="T109" s="13"/>
      <c r="U109" s="27"/>
      <c r="V109" s="15"/>
      <c r="W109" s="15"/>
      <c r="X109" s="13"/>
      <c r="Y109" s="13"/>
      <c r="Z109" s="13"/>
      <c r="AA109" s="13"/>
      <c r="AB109" s="13"/>
      <c r="AC109" s="13"/>
      <c r="AD109" s="13"/>
      <c r="AE109" s="13"/>
    </row>
    <row r="110" spans="2:31" s="3" customFormat="1">
      <c r="B110" s="12" t="s">
        <v>132</v>
      </c>
      <c r="C110" s="12"/>
      <c r="D110" s="12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12"/>
      <c r="S110" s="26"/>
      <c r="T110" s="28"/>
      <c r="U110" s="26"/>
      <c r="V110" s="17"/>
      <c r="W110" s="17"/>
      <c r="X110" s="12"/>
      <c r="Y110" s="12"/>
      <c r="Z110" s="12"/>
      <c r="AA110" s="12"/>
      <c r="AB110" s="12"/>
      <c r="AC110" s="12"/>
      <c r="AD110" s="12"/>
      <c r="AE110" s="12"/>
    </row>
    <row r="111" spans="2:31">
      <c r="C111" s="9" t="s">
        <v>1386</v>
      </c>
      <c r="D111" s="9" t="s">
        <v>53</v>
      </c>
      <c r="E111" s="13">
        <v>6.9699999999999998E-2</v>
      </c>
      <c r="F111" s="13">
        <v>16.165900000000001</v>
      </c>
      <c r="G111" s="13">
        <v>1.1093999999999999</v>
      </c>
      <c r="H111" s="13">
        <v>74.795599999999993</v>
      </c>
      <c r="I111" s="13">
        <v>0.49170000000000003</v>
      </c>
      <c r="J111" s="13">
        <v>1.0609</v>
      </c>
      <c r="K111" s="13">
        <v>0.1061</v>
      </c>
      <c r="L111" s="13">
        <v>1.04E-2</v>
      </c>
      <c r="M111" s="13">
        <v>-1.7999999999999999E-2</v>
      </c>
      <c r="N111" s="13">
        <v>-2.46E-2</v>
      </c>
      <c r="O111" s="13">
        <v>0.23760000000000001</v>
      </c>
      <c r="P111" s="13">
        <v>3.1899999999999998E-2</v>
      </c>
      <c r="Q111" s="13">
        <f t="shared" si="3"/>
        <v>94.036599999999979</v>
      </c>
      <c r="S111" s="15">
        <v>4.1247558040080197</v>
      </c>
      <c r="T111" s="13">
        <f t="shared" si="2"/>
        <v>0.95875244195991982</v>
      </c>
      <c r="U111" s="27">
        <v>0.94519755663146654</v>
      </c>
      <c r="V111" s="15">
        <v>12.562367054694459</v>
      </c>
      <c r="W111" s="15"/>
      <c r="X111" s="13">
        <v>6.0685167792816623E-2</v>
      </c>
      <c r="Y111" s="13">
        <v>1.4105575112004205</v>
      </c>
      <c r="Z111" s="13">
        <v>1.5981955974742272E-2</v>
      </c>
      <c r="AA111" s="13">
        <v>0.98976823660101587</v>
      </c>
      <c r="AB111" s="13">
        <v>5.0177525029551431E-2</v>
      </c>
      <c r="AC111" s="13">
        <v>0.46669925690495251</v>
      </c>
      <c r="AD111" s="13">
        <v>7.2091211310768505E-3</v>
      </c>
      <c r="AE111" s="13"/>
    </row>
    <row r="112" spans="2:31">
      <c r="C112" s="9" t="s">
        <v>1387</v>
      </c>
      <c r="D112" s="9" t="s">
        <v>53</v>
      </c>
      <c r="E112" s="13">
        <v>6.5299999999999997E-2</v>
      </c>
      <c r="F112" s="13">
        <v>13.132899999999999</v>
      </c>
      <c r="G112" s="13">
        <v>3.2690000000000001</v>
      </c>
      <c r="H112" s="13">
        <v>73.365899999999996</v>
      </c>
      <c r="I112" s="13">
        <v>0.43890000000000001</v>
      </c>
      <c r="J112" s="13">
        <v>2.8435000000000001</v>
      </c>
      <c r="K112" s="13">
        <v>-1.8E-3</v>
      </c>
      <c r="L112" s="13">
        <v>3.7699999999999997E-2</v>
      </c>
      <c r="M112" s="13">
        <v>2.8500000000000001E-2</v>
      </c>
      <c r="N112" s="13">
        <v>-4.7000000000000002E-3</v>
      </c>
      <c r="O112" s="13">
        <v>1.1356999999999999</v>
      </c>
      <c r="P112" s="13">
        <v>3.8199999999999998E-2</v>
      </c>
      <c r="Q112" s="13">
        <f t="shared" si="3"/>
        <v>94.349100000000007</v>
      </c>
      <c r="S112" s="15">
        <v>10.944988937949148</v>
      </c>
      <c r="T112" s="13">
        <f t="shared" si="2"/>
        <v>0.89055011062050848</v>
      </c>
      <c r="U112" s="27">
        <v>0.84973945730666289</v>
      </c>
      <c r="V112" s="15">
        <v>18.900796489315102</v>
      </c>
      <c r="W112" s="15"/>
      <c r="X112" s="13">
        <v>0.15921187165984385</v>
      </c>
      <c r="Y112" s="13">
        <v>1.2954435196107177</v>
      </c>
      <c r="Z112" s="13">
        <v>1.3963986173494007E-2</v>
      </c>
      <c r="AA112" s="13">
        <v>1.0091932704675228</v>
      </c>
      <c r="AB112" s="13">
        <v>0.14472718095721296</v>
      </c>
      <c r="AC112" s="13">
        <v>0.3711179549551219</v>
      </c>
      <c r="AD112" s="13">
        <v>3.3729788645632787E-2</v>
      </c>
      <c r="AE112" s="13"/>
    </row>
    <row r="113" spans="2:31">
      <c r="C113" s="9" t="s">
        <v>1388</v>
      </c>
      <c r="D113" s="9" t="s">
        <v>53</v>
      </c>
      <c r="E113" s="13">
        <v>0.1134</v>
      </c>
      <c r="F113" s="13">
        <v>13.5175</v>
      </c>
      <c r="G113" s="13">
        <v>2.8883999999999999</v>
      </c>
      <c r="H113" s="13">
        <v>73.906700000000001</v>
      </c>
      <c r="I113" s="13">
        <v>0.37109999999999999</v>
      </c>
      <c r="J113" s="13">
        <v>2.6133000000000002</v>
      </c>
      <c r="K113" s="13">
        <v>0.04</v>
      </c>
      <c r="L113" s="13">
        <v>-1.38E-2</v>
      </c>
      <c r="M113" s="13">
        <v>-2.5000000000000001E-2</v>
      </c>
      <c r="N113" s="13">
        <v>2.87E-2</v>
      </c>
      <c r="O113" s="13">
        <v>0.41949999999999998</v>
      </c>
      <c r="P113" s="13">
        <v>3.9E-2</v>
      </c>
      <c r="Q113" s="13">
        <f t="shared" si="3"/>
        <v>93.898799999999994</v>
      </c>
      <c r="S113" s="15">
        <v>10.327247266589005</v>
      </c>
      <c r="T113" s="13">
        <f t="shared" si="2"/>
        <v>0.89672752733410988</v>
      </c>
      <c r="U113" s="27">
        <v>0.88221150985981078</v>
      </c>
      <c r="V113" s="15">
        <v>8.8779542376151426</v>
      </c>
      <c r="W113" s="15"/>
      <c r="X113" s="13">
        <v>0.14660623235684267</v>
      </c>
      <c r="Y113" s="13">
        <v>1.2729998695629514</v>
      </c>
      <c r="Z113" s="13">
        <v>1.1829754525100275E-2</v>
      </c>
      <c r="AA113" s="13">
        <v>1.053124875143653</v>
      </c>
      <c r="AB113" s="13">
        <v>0.12812487886907617</v>
      </c>
      <c r="AC113" s="13">
        <v>0.38272660804535164</v>
      </c>
      <c r="AD113" s="13">
        <v>1.24831131893792E-2</v>
      </c>
      <c r="AE113" s="13"/>
    </row>
    <row r="114" spans="2:31">
      <c r="C114" s="9" t="s">
        <v>1389</v>
      </c>
      <c r="D114" s="9" t="s">
        <v>53</v>
      </c>
      <c r="E114" s="13">
        <v>8.8900000000000007E-2</v>
      </c>
      <c r="F114" s="13">
        <v>14.6523</v>
      </c>
      <c r="G114" s="13">
        <v>2.1353</v>
      </c>
      <c r="H114" s="13">
        <v>75.212800000000001</v>
      </c>
      <c r="I114" s="13">
        <v>0.49619999999999997</v>
      </c>
      <c r="J114" s="13">
        <v>2.0895000000000001</v>
      </c>
      <c r="K114" s="13">
        <v>-7.0000000000000001E-3</v>
      </c>
      <c r="L114" s="13">
        <v>5.5199999999999999E-2</v>
      </c>
      <c r="M114" s="13">
        <v>1.03E-2</v>
      </c>
      <c r="N114" s="13">
        <v>3.9899999999999998E-2</v>
      </c>
      <c r="O114" s="13">
        <v>0.2409</v>
      </c>
      <c r="P114" s="13">
        <v>3.3300000000000003E-2</v>
      </c>
      <c r="Q114" s="13">
        <f t="shared" si="3"/>
        <v>95.047600000000003</v>
      </c>
      <c r="S114" s="15">
        <v>8.2207236791605407</v>
      </c>
      <c r="T114" s="13">
        <f t="shared" si="2"/>
        <v>0.91779276320839454</v>
      </c>
      <c r="U114" s="27">
        <v>0.91219811088738867</v>
      </c>
      <c r="V114" s="15">
        <v>7.0357241305431071</v>
      </c>
      <c r="W114" s="15"/>
      <c r="X114" s="13">
        <v>0.11649473196515028</v>
      </c>
      <c r="Y114" s="13">
        <v>1.3005913605946002</v>
      </c>
      <c r="Z114" s="13">
        <v>1.5719628744394885E-2</v>
      </c>
      <c r="AA114" s="13">
        <v>1.0519739745918288</v>
      </c>
      <c r="AB114" s="13">
        <v>9.4131673133068292E-2</v>
      </c>
      <c r="AC114" s="13">
        <v>0.41228622698102707</v>
      </c>
      <c r="AD114" s="13">
        <v>7.1240751129038396E-3</v>
      </c>
      <c r="AE114" s="13"/>
    </row>
    <row r="115" spans="2:31">
      <c r="C115" s="9" t="s">
        <v>1390</v>
      </c>
      <c r="D115" s="9" t="s">
        <v>53</v>
      </c>
      <c r="E115" s="13">
        <v>8.5900000000000004E-2</v>
      </c>
      <c r="F115" s="13">
        <v>13.610799999999999</v>
      </c>
      <c r="G115" s="13">
        <v>2.2301000000000002</v>
      </c>
      <c r="H115" s="13">
        <v>74.820300000000003</v>
      </c>
      <c r="I115" s="13">
        <v>0.50129999999999997</v>
      </c>
      <c r="J115" s="13">
        <v>2.0989</v>
      </c>
      <c r="K115" s="13">
        <v>6.3200000000000006E-2</v>
      </c>
      <c r="L115" s="13">
        <v>3.4500000000000003E-2</v>
      </c>
      <c r="M115" s="13">
        <v>1.7999999999999999E-2</v>
      </c>
      <c r="N115" s="13">
        <v>4.3400000000000001E-2</v>
      </c>
      <c r="O115" s="13">
        <v>0.29020000000000001</v>
      </c>
      <c r="P115" s="13">
        <v>7.0999999999999994E-2</v>
      </c>
      <c r="Q115" s="13">
        <f t="shared" si="3"/>
        <v>93.867599999999996</v>
      </c>
      <c r="S115" s="15">
        <v>8.4664626423986977</v>
      </c>
      <c r="T115" s="13">
        <f t="shared" si="2"/>
        <v>0.91533537357601302</v>
      </c>
      <c r="U115" s="27">
        <v>0.90957034819070826</v>
      </c>
      <c r="V115" s="15">
        <v>8.0286145970931653</v>
      </c>
      <c r="W115" s="15"/>
      <c r="X115" s="13">
        <v>0.11840172748595415</v>
      </c>
      <c r="Y115" s="13">
        <v>1.2800775723932794</v>
      </c>
      <c r="Z115" s="13">
        <v>1.6068880087757732E-2</v>
      </c>
      <c r="AA115" s="13">
        <v>1.0878682525593932</v>
      </c>
      <c r="AB115" s="13">
        <v>9.9472628943259978E-2</v>
      </c>
      <c r="AC115" s="13">
        <v>0.38750655860068067</v>
      </c>
      <c r="AD115" s="13">
        <v>8.6834334097118868E-3</v>
      </c>
      <c r="AE115" s="13"/>
    </row>
    <row r="116" spans="2:31">
      <c r="C116" s="9" t="s">
        <v>1391</v>
      </c>
      <c r="D116" s="9" t="s">
        <v>53</v>
      </c>
      <c r="E116" s="13">
        <v>7.4499999999999997E-2</v>
      </c>
      <c r="F116" s="13">
        <v>13.1412</v>
      </c>
      <c r="G116" s="13">
        <v>3.0914000000000001</v>
      </c>
      <c r="H116" s="13">
        <v>74.555400000000006</v>
      </c>
      <c r="I116" s="13">
        <v>0.45400000000000001</v>
      </c>
      <c r="J116" s="13">
        <v>2.4609000000000001</v>
      </c>
      <c r="K116" s="13">
        <v>1.41E-2</v>
      </c>
      <c r="L116" s="13">
        <v>2.06E-2</v>
      </c>
      <c r="M116" s="13">
        <v>1.55E-2</v>
      </c>
      <c r="N116" s="13">
        <v>4.02E-2</v>
      </c>
      <c r="O116" s="13">
        <v>0.35270000000000001</v>
      </c>
      <c r="P116" s="13">
        <v>-8.0000000000000004E-4</v>
      </c>
      <c r="Q116" s="13">
        <f t="shared" si="3"/>
        <v>94.219700000000003</v>
      </c>
      <c r="S116" s="15">
        <v>9.9008065781508208</v>
      </c>
      <c r="T116" s="13">
        <f t="shared" si="2"/>
        <v>0.90099193421849177</v>
      </c>
      <c r="U116" s="27">
        <v>0.88073850644447405</v>
      </c>
      <c r="V116" s="15">
        <v>7.109459108257786</v>
      </c>
      <c r="W116" s="15"/>
      <c r="X116" s="13">
        <v>0.13736184186030947</v>
      </c>
      <c r="Y116" s="13">
        <v>1.2500184768648404</v>
      </c>
      <c r="Z116" s="13">
        <v>1.4399572744889021E-2</v>
      </c>
      <c r="AA116" s="13">
        <v>1.0847147798028924</v>
      </c>
      <c r="AB116" s="13">
        <v>0.13643955959584353</v>
      </c>
      <c r="AC116" s="13">
        <v>0.37019988373985802</v>
      </c>
      <c r="AD116" s="13">
        <v>1.0442521492321109E-2</v>
      </c>
      <c r="AE116" s="13"/>
    </row>
    <row r="117" spans="2:31">
      <c r="C117" s="9" t="s">
        <v>1392</v>
      </c>
      <c r="D117" s="9" t="s">
        <v>53</v>
      </c>
      <c r="E117" s="13">
        <v>6.83E-2</v>
      </c>
      <c r="F117" s="13">
        <v>14.175700000000001</v>
      </c>
      <c r="G117" s="13">
        <v>2.3393999999999999</v>
      </c>
      <c r="H117" s="13">
        <v>75.001400000000004</v>
      </c>
      <c r="I117" s="13">
        <v>0.32519999999999999</v>
      </c>
      <c r="J117" s="13">
        <v>2.1987000000000001</v>
      </c>
      <c r="K117" s="13">
        <v>2.1000000000000001E-2</v>
      </c>
      <c r="L117" s="13">
        <v>3.7699999999999997E-2</v>
      </c>
      <c r="M117" s="13">
        <v>-1.8800000000000001E-2</v>
      </c>
      <c r="N117" s="13">
        <v>6.6799999999999998E-2</v>
      </c>
      <c r="O117" s="13">
        <v>0.23949999999999999</v>
      </c>
      <c r="P117" s="13">
        <v>3.9100000000000003E-2</v>
      </c>
      <c r="Q117" s="13">
        <f t="shared" si="3"/>
        <v>94.494000000000014</v>
      </c>
      <c r="S117" s="15">
        <v>8.6906930334607377</v>
      </c>
      <c r="T117" s="13">
        <f t="shared" si="2"/>
        <v>0.91309306966539272</v>
      </c>
      <c r="U117" s="27">
        <v>0.90565995855033898</v>
      </c>
      <c r="V117" s="15">
        <v>6.4264197749833301</v>
      </c>
      <c r="W117" s="15"/>
      <c r="X117" s="13">
        <v>0.12306731996374748</v>
      </c>
      <c r="Y117" s="13">
        <v>1.2930144526856382</v>
      </c>
      <c r="Z117" s="13">
        <v>1.0343056988942299E-2</v>
      </c>
      <c r="AA117" s="13">
        <v>1.062209245239579</v>
      </c>
      <c r="AB117" s="13">
        <v>0.10353667629009836</v>
      </c>
      <c r="AC117" s="13">
        <v>0.40045193271673768</v>
      </c>
      <c r="AD117" s="13">
        <v>7.1106624577868911E-3</v>
      </c>
      <c r="AE117" s="13"/>
    </row>
    <row r="118" spans="2:31">
      <c r="C118" s="9" t="s">
        <v>1393</v>
      </c>
      <c r="D118" s="9" t="s">
        <v>54</v>
      </c>
      <c r="E118" s="13">
        <v>0.11360000000000001</v>
      </c>
      <c r="F118" s="13">
        <v>13.329800000000001</v>
      </c>
      <c r="G118" s="13">
        <v>2.8980000000000001</v>
      </c>
      <c r="H118" s="13">
        <v>74.553100000000001</v>
      </c>
      <c r="I118" s="13">
        <v>0.47839999999999999</v>
      </c>
      <c r="J118" s="13">
        <v>2.5143</v>
      </c>
      <c r="K118" s="13">
        <v>3.5000000000000001E-3</v>
      </c>
      <c r="L118" s="13">
        <v>6.7999999999999996E-3</v>
      </c>
      <c r="M118" s="13">
        <v>1.3599999999999999E-2</v>
      </c>
      <c r="N118" s="13">
        <v>3.0700000000000002E-2</v>
      </c>
      <c r="O118" s="13">
        <v>0.17860000000000001</v>
      </c>
      <c r="P118" s="13">
        <v>2.0199999999999999E-2</v>
      </c>
      <c r="Q118" s="13">
        <f t="shared" si="3"/>
        <v>94.140599999999992</v>
      </c>
      <c r="S118" s="15">
        <v>10.160704993518415</v>
      </c>
      <c r="T118" s="13">
        <f t="shared" si="2"/>
        <v>0.8983929500648159</v>
      </c>
      <c r="U118" s="27">
        <v>0.89144642924865058</v>
      </c>
      <c r="V118" s="15">
        <v>3.9701255965972888</v>
      </c>
      <c r="W118" s="15"/>
      <c r="X118" s="13">
        <v>0.14033761009000087</v>
      </c>
      <c r="Y118" s="13">
        <v>1.2408422409097399</v>
      </c>
      <c r="Z118" s="13">
        <v>1.5172940891486906E-2</v>
      </c>
      <c r="AA118" s="13">
        <v>1.0937375042393755</v>
      </c>
      <c r="AB118" s="13">
        <v>0.12789934757795499</v>
      </c>
      <c r="AC118" s="13">
        <v>0.37549981554787121</v>
      </c>
      <c r="AD118" s="13">
        <v>5.2876927806264004E-3</v>
      </c>
      <c r="AE118" s="13"/>
    </row>
    <row r="119" spans="2:31">
      <c r="C119" s="9" t="s">
        <v>1394</v>
      </c>
      <c r="D119" s="9" t="s">
        <v>29</v>
      </c>
      <c r="E119" s="13">
        <v>0.1014</v>
      </c>
      <c r="F119" s="13">
        <v>13.3515</v>
      </c>
      <c r="G119" s="13">
        <v>3.0529000000000002</v>
      </c>
      <c r="H119" s="13">
        <v>74.673299999999998</v>
      </c>
      <c r="I119" s="13">
        <v>0.45279999999999998</v>
      </c>
      <c r="J119" s="13">
        <v>2.4817</v>
      </c>
      <c r="K119" s="13">
        <v>-1.2800000000000001E-2</v>
      </c>
      <c r="L119" s="13">
        <v>4.0800000000000003E-2</v>
      </c>
      <c r="M119" s="13">
        <v>-9.4000000000000004E-3</v>
      </c>
      <c r="N119" s="13">
        <v>1.66E-2</v>
      </c>
      <c r="O119" s="13">
        <v>0.29759999999999998</v>
      </c>
      <c r="P119" s="13">
        <v>7.6600000000000001E-2</v>
      </c>
      <c r="Q119" s="13">
        <f t="shared" si="3"/>
        <v>94.52300000000001</v>
      </c>
      <c r="S119" s="15">
        <v>9.9229813759787877</v>
      </c>
      <c r="T119" s="13">
        <f t="shared" si="2"/>
        <v>0.9007701862402121</v>
      </c>
      <c r="U119" s="27">
        <v>0.88276911603207542</v>
      </c>
      <c r="V119" s="15">
        <v>6.1379745238087837</v>
      </c>
      <c r="W119" s="15"/>
      <c r="X119" s="13">
        <v>0.13813161300868276</v>
      </c>
      <c r="Y119" s="13">
        <v>1.2539057976738266</v>
      </c>
      <c r="Z119" s="13">
        <v>1.4320950207325149E-2</v>
      </c>
      <c r="AA119" s="13">
        <v>1.0779150056480038</v>
      </c>
      <c r="AB119" s="13">
        <v>0.13435979992286662</v>
      </c>
      <c r="AC119" s="13">
        <v>0.37506192331776755</v>
      </c>
      <c r="AD119" s="13">
        <v>8.7862692581654467E-3</v>
      </c>
      <c r="AE119" s="13"/>
    </row>
    <row r="120" spans="2:31">
      <c r="C120" s="9" t="s">
        <v>1395</v>
      </c>
      <c r="D120" s="9" t="s">
        <v>53</v>
      </c>
      <c r="E120" s="13">
        <v>9.8000000000000004E-2</v>
      </c>
      <c r="F120" s="13">
        <v>16.2453</v>
      </c>
      <c r="G120" s="13">
        <v>2.0699000000000001</v>
      </c>
      <c r="H120" s="13">
        <v>72.633899999999997</v>
      </c>
      <c r="I120" s="13">
        <v>0.43619999999999998</v>
      </c>
      <c r="J120" s="13">
        <v>2.1301000000000001</v>
      </c>
      <c r="K120" s="13">
        <v>4.2799999999999998E-2</v>
      </c>
      <c r="L120" s="13">
        <v>4.41E-2</v>
      </c>
      <c r="M120" s="13">
        <v>-8.0000000000000004E-4</v>
      </c>
      <c r="N120" s="13">
        <v>2.58E-2</v>
      </c>
      <c r="O120" s="13">
        <v>0.30709999999999998</v>
      </c>
      <c r="P120" s="13">
        <v>1.3100000000000001E-2</v>
      </c>
      <c r="Q120" s="13">
        <f t="shared" si="3"/>
        <v>94.045500000000004</v>
      </c>
      <c r="S120" s="15">
        <v>8.1565485214939137</v>
      </c>
      <c r="T120" s="13">
        <f t="shared" si="2"/>
        <v>0.91843451478506077</v>
      </c>
      <c r="U120" s="27">
        <v>0.90306262394892667</v>
      </c>
      <c r="V120" s="15">
        <v>9.0518838276285987</v>
      </c>
      <c r="W120" s="15"/>
      <c r="X120" s="13">
        <v>0.12027399104920752</v>
      </c>
      <c r="Y120" s="13">
        <v>1.3542956842523592</v>
      </c>
      <c r="Z120" s="13">
        <v>1.3995196651797132E-2</v>
      </c>
      <c r="AA120" s="13">
        <v>0.94660100647959666</v>
      </c>
      <c r="AB120" s="13">
        <v>9.2413211218999133E-2</v>
      </c>
      <c r="AC120" s="13">
        <v>0.46294412767945847</v>
      </c>
      <c r="AD120" s="13">
        <v>9.1977018029385377E-3</v>
      </c>
      <c r="AE120" s="13"/>
    </row>
    <row r="121" spans="2:31">
      <c r="C121" s="9" t="s">
        <v>1396</v>
      </c>
      <c r="D121" s="9" t="s">
        <v>54</v>
      </c>
      <c r="E121" s="13">
        <v>6.9900000000000004E-2</v>
      </c>
      <c r="F121" s="13">
        <v>13.0688</v>
      </c>
      <c r="G121" s="13">
        <v>3.1509</v>
      </c>
      <c r="H121" s="13">
        <v>74.308899999999994</v>
      </c>
      <c r="I121" s="13">
        <v>0.42220000000000002</v>
      </c>
      <c r="J121" s="13">
        <v>2.4984999999999999</v>
      </c>
      <c r="K121" s="13">
        <v>1.7399999999999999E-2</v>
      </c>
      <c r="L121" s="13">
        <v>1.0200000000000001E-2</v>
      </c>
      <c r="M121" s="13">
        <v>2.47E-2</v>
      </c>
      <c r="N121" s="13">
        <v>-1.49E-2</v>
      </c>
      <c r="O121" s="13">
        <v>0.54910000000000003</v>
      </c>
      <c r="P121" s="13">
        <v>1.0200000000000001E-2</v>
      </c>
      <c r="Q121" s="13">
        <f t="shared" si="3"/>
        <v>94.115899999999996</v>
      </c>
      <c r="S121" s="15">
        <v>9.971623361856059</v>
      </c>
      <c r="T121" s="13">
        <f t="shared" si="2"/>
        <v>0.90028376638143937</v>
      </c>
      <c r="U121" s="27">
        <v>0.87302151047070775</v>
      </c>
      <c r="V121" s="15">
        <v>10.466839195229948</v>
      </c>
      <c r="W121" s="15"/>
      <c r="X121" s="13">
        <v>0.13984025225288454</v>
      </c>
      <c r="Y121" s="13">
        <v>1.2625417589631458</v>
      </c>
      <c r="Z121" s="13">
        <v>1.342742353583606E-2</v>
      </c>
      <c r="AA121" s="13">
        <v>1.0708072507197501</v>
      </c>
      <c r="AB121" s="13">
        <v>0.13944419264112315</v>
      </c>
      <c r="AC121" s="13">
        <v>0.36916257817882958</v>
      </c>
      <c r="AD121" s="13">
        <v>1.6301668878482663E-2</v>
      </c>
      <c r="AE121" s="13"/>
    </row>
    <row r="122" spans="2:31"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S122" s="15"/>
      <c r="T122" s="13"/>
      <c r="U122" s="27"/>
      <c r="V122" s="15"/>
      <c r="W122" s="15"/>
      <c r="X122" s="13"/>
      <c r="Y122" s="13"/>
      <c r="Z122" s="13"/>
      <c r="AA122" s="13"/>
      <c r="AB122" s="13"/>
      <c r="AC122" s="13"/>
      <c r="AD122" s="13"/>
      <c r="AE122" s="13"/>
    </row>
    <row r="123" spans="2:31"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S123" s="15"/>
      <c r="T123" s="13"/>
      <c r="U123" s="27"/>
      <c r="V123" s="15"/>
      <c r="W123" s="15"/>
      <c r="X123" s="13"/>
      <c r="Y123" s="13"/>
      <c r="Z123" s="13"/>
      <c r="AA123" s="13"/>
      <c r="AB123" s="13"/>
      <c r="AC123" s="13"/>
      <c r="AD123" s="13"/>
      <c r="AE123" s="13"/>
    </row>
    <row r="124" spans="2:31" s="3" customFormat="1">
      <c r="B124" s="12" t="s">
        <v>155</v>
      </c>
      <c r="C124" s="12"/>
      <c r="D124" s="12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12"/>
      <c r="S124" s="26"/>
      <c r="T124" s="28"/>
      <c r="U124" s="26"/>
      <c r="V124" s="17"/>
      <c r="W124" s="17"/>
      <c r="X124" s="12"/>
      <c r="Y124" s="12"/>
      <c r="Z124" s="12"/>
      <c r="AA124" s="12"/>
      <c r="AB124" s="12"/>
      <c r="AC124" s="12"/>
      <c r="AD124" s="12"/>
      <c r="AE124" s="12"/>
    </row>
    <row r="125" spans="2:31">
      <c r="C125" s="9" t="s">
        <v>1397</v>
      </c>
      <c r="D125" s="9" t="s">
        <v>196</v>
      </c>
      <c r="E125" s="13">
        <v>6.9500000000000006E-2</v>
      </c>
      <c r="F125" s="13">
        <v>15.3179</v>
      </c>
      <c r="G125" s="13">
        <v>2.4594</v>
      </c>
      <c r="H125" s="13">
        <v>72.498099999999994</v>
      </c>
      <c r="I125" s="13">
        <v>0.41460000000000002</v>
      </c>
      <c r="J125" s="13">
        <v>3.5230000000000001</v>
      </c>
      <c r="K125" s="13">
        <v>2.3E-3</v>
      </c>
      <c r="L125" s="13">
        <v>1.0200000000000001E-2</v>
      </c>
      <c r="M125" s="13">
        <v>-1.6999999999999999E-3</v>
      </c>
      <c r="N125" s="13">
        <v>-2.0400000000000001E-2</v>
      </c>
      <c r="O125" s="13">
        <v>0.3019</v>
      </c>
      <c r="P125" s="13">
        <v>0.1111</v>
      </c>
      <c r="Q125" s="13">
        <f t="shared" si="3"/>
        <v>94.68589999999999</v>
      </c>
      <c r="S125" s="15">
        <v>13.47441104843378</v>
      </c>
      <c r="T125" s="13">
        <f t="shared" si="2"/>
        <v>0.86525588951566224</v>
      </c>
      <c r="U125" s="27">
        <v>0.89557263237854678</v>
      </c>
      <c r="V125" s="15">
        <v>7.6082042694860883</v>
      </c>
      <c r="W125" s="15"/>
      <c r="X125" s="13">
        <v>0.19515765891777889</v>
      </c>
      <c r="Y125" s="13">
        <v>1.2531999592095335</v>
      </c>
      <c r="Z125" s="13">
        <v>1.305040135688346E-2</v>
      </c>
      <c r="AA125" s="13">
        <v>0.99992670486080204</v>
      </c>
      <c r="AB125" s="13">
        <v>0.10772465013613704</v>
      </c>
      <c r="AC125" s="13">
        <v>0.4282538739685674</v>
      </c>
      <c r="AD125" s="13">
        <v>8.8708216634863987E-3</v>
      </c>
      <c r="AE125" s="13"/>
    </row>
    <row r="126" spans="2:31">
      <c r="C126" s="9" t="s">
        <v>1398</v>
      </c>
      <c r="D126" s="9" t="s">
        <v>93</v>
      </c>
      <c r="E126" s="13">
        <v>9.2399999999999996E-2</v>
      </c>
      <c r="F126" s="13">
        <v>16.0672</v>
      </c>
      <c r="G126" s="13">
        <v>2.8186</v>
      </c>
      <c r="H126" s="13">
        <v>69.384500000000003</v>
      </c>
      <c r="I126" s="13">
        <v>0.4128</v>
      </c>
      <c r="J126" s="13">
        <v>3.6057000000000001</v>
      </c>
      <c r="K126" s="13">
        <v>6.5199999999999994E-2</v>
      </c>
      <c r="L126" s="13">
        <v>-2.7E-2</v>
      </c>
      <c r="M126" s="13">
        <v>-1.03E-2</v>
      </c>
      <c r="N126" s="13">
        <v>-3.3E-3</v>
      </c>
      <c r="O126" s="13">
        <v>1.5648</v>
      </c>
      <c r="P126" s="13">
        <v>0.21709999999999999</v>
      </c>
      <c r="Q126" s="13">
        <f t="shared" si="3"/>
        <v>94.187700000000021</v>
      </c>
      <c r="S126" s="15">
        <v>12.686880348153769</v>
      </c>
      <c r="T126" s="13">
        <f t="shared" si="2"/>
        <v>0.87313119651846238</v>
      </c>
      <c r="U126" s="27">
        <v>0.82186339289634303</v>
      </c>
      <c r="V126" s="15">
        <v>27.136335995143448</v>
      </c>
      <c r="W126" s="15"/>
      <c r="X126" s="13">
        <v>0.20345210511135292</v>
      </c>
      <c r="Y126" s="13">
        <v>1.4001896060754309</v>
      </c>
      <c r="Z126" s="13">
        <v>1.32353033775898E-2</v>
      </c>
      <c r="AA126" s="13">
        <v>0.79625920648548743</v>
      </c>
      <c r="AB126" s="13">
        <v>0.12575319054379575</v>
      </c>
      <c r="AC126" s="13">
        <v>0.45755353116302677</v>
      </c>
      <c r="AD126" s="13">
        <v>4.6833780289037966E-2</v>
      </c>
      <c r="AE126" s="13"/>
    </row>
    <row r="127" spans="2:31">
      <c r="C127" s="9" t="s">
        <v>1399</v>
      </c>
      <c r="D127" s="9" t="s">
        <v>53</v>
      </c>
      <c r="E127" s="13">
        <v>6.7799999999999999E-2</v>
      </c>
      <c r="F127" s="13">
        <v>13.933199999999999</v>
      </c>
      <c r="G127" s="13">
        <v>1.615</v>
      </c>
      <c r="H127" s="13">
        <v>72.659700000000001</v>
      </c>
      <c r="I127" s="13">
        <v>0.48980000000000001</v>
      </c>
      <c r="J127" s="13">
        <v>2.0907</v>
      </c>
      <c r="K127" s="13">
        <v>0.02</v>
      </c>
      <c r="L127" s="13">
        <v>-3.7999999999999999E-2</v>
      </c>
      <c r="M127" s="13">
        <v>-2.5999999999999999E-3</v>
      </c>
      <c r="N127" s="13">
        <v>-1.8599999999999998E-2</v>
      </c>
      <c r="O127" s="13">
        <v>3.7452999999999999</v>
      </c>
      <c r="P127" s="13">
        <v>7.8399999999999997E-2</v>
      </c>
      <c r="Q127" s="13">
        <f t="shared" si="3"/>
        <v>94.640699999999995</v>
      </c>
      <c r="S127" s="15">
        <v>6.9555282133148228</v>
      </c>
      <c r="T127" s="13">
        <f t="shared" si="2"/>
        <v>0.93044471786685179</v>
      </c>
      <c r="U127" s="27">
        <v>0.79679276587690318</v>
      </c>
      <c r="V127" s="15">
        <v>60.871943755160544</v>
      </c>
      <c r="W127" s="15"/>
      <c r="X127" s="13">
        <v>0.1219305805184267</v>
      </c>
      <c r="Y127" s="13">
        <v>1.6310718770809478</v>
      </c>
      <c r="Z127" s="13">
        <v>1.6231599452844064E-2</v>
      </c>
      <c r="AA127" s="13">
        <v>0.74631876200298741</v>
      </c>
      <c r="AB127" s="13">
        <v>7.4474297612182341E-2</v>
      </c>
      <c r="AC127" s="13">
        <v>0.4101105174571465</v>
      </c>
      <c r="AD127" s="13">
        <v>0.11586047686822554</v>
      </c>
      <c r="AE127" s="13"/>
    </row>
    <row r="128" spans="2:31">
      <c r="C128" s="9" t="s">
        <v>1400</v>
      </c>
      <c r="D128" s="9" t="s">
        <v>53</v>
      </c>
      <c r="E128" s="13">
        <v>0.25929999999999997</v>
      </c>
      <c r="F128" s="13">
        <v>10.790699999999999</v>
      </c>
      <c r="G128" s="13">
        <v>1.0572999999999999</v>
      </c>
      <c r="H128" s="13">
        <v>78.400099999999995</v>
      </c>
      <c r="I128" s="13">
        <v>0.36849999999999999</v>
      </c>
      <c r="J128" s="13">
        <v>1.08</v>
      </c>
      <c r="K128" s="13">
        <v>0.11310000000000001</v>
      </c>
      <c r="L128" s="13">
        <v>-7.1000000000000004E-3</v>
      </c>
      <c r="M128" s="13">
        <v>2.75E-2</v>
      </c>
      <c r="N128" s="13">
        <v>3.6900000000000002E-2</v>
      </c>
      <c r="O128" s="13">
        <v>0.53320000000000001</v>
      </c>
      <c r="P128" s="13">
        <v>9.3799999999999994E-2</v>
      </c>
      <c r="Q128" s="13">
        <f t="shared" si="3"/>
        <v>92.753299999999996</v>
      </c>
      <c r="S128" s="15">
        <v>4.5812114628424485</v>
      </c>
      <c r="T128" s="13">
        <f t="shared" si="2"/>
        <v>0.95418788537157551</v>
      </c>
      <c r="U128" s="27">
        <v>0.95051394220229268</v>
      </c>
      <c r="V128" s="15">
        <v>25.278543584347844</v>
      </c>
      <c r="W128" s="15"/>
      <c r="X128" s="13">
        <v>6.2491902856561032E-2</v>
      </c>
      <c r="Y128" s="13">
        <v>1.3015993067159268</v>
      </c>
      <c r="Z128" s="13">
        <v>1.2115995398152439E-2</v>
      </c>
      <c r="AA128" s="13">
        <v>1.2434877118935947</v>
      </c>
      <c r="AB128" s="13">
        <v>4.8373910051248387E-2</v>
      </c>
      <c r="AC128" s="13">
        <v>0.31512200117760281</v>
      </c>
      <c r="AD128" s="13">
        <v>1.6365071724159484E-2</v>
      </c>
      <c r="AE128" s="13"/>
    </row>
    <row r="129" spans="2:31">
      <c r="C129" s="9" t="s">
        <v>1401</v>
      </c>
      <c r="D129" s="9" t="s">
        <v>196</v>
      </c>
      <c r="E129" s="13">
        <v>4.2099999999999999E-2</v>
      </c>
      <c r="F129" s="13">
        <v>13.0395</v>
      </c>
      <c r="G129" s="13">
        <v>1.4196</v>
      </c>
      <c r="H129" s="13">
        <v>74.402699999999996</v>
      </c>
      <c r="I129" s="13">
        <v>0.3952</v>
      </c>
      <c r="J129" s="13">
        <v>1.4083000000000001</v>
      </c>
      <c r="K129" s="13">
        <v>1.1999999999999999E-3</v>
      </c>
      <c r="L129" s="13">
        <v>-7.0000000000000001E-3</v>
      </c>
      <c r="M129" s="13">
        <v>-1.38E-2</v>
      </c>
      <c r="N129" s="13">
        <v>3.6200000000000003E-2</v>
      </c>
      <c r="O129" s="13">
        <v>3.2966000000000002</v>
      </c>
      <c r="P129" s="13">
        <v>8.2600000000000007E-2</v>
      </c>
      <c r="Q129" s="13">
        <f t="shared" si="3"/>
        <v>94.103199999999973</v>
      </c>
      <c r="S129" s="15">
        <v>4.8835753516732581</v>
      </c>
      <c r="T129" s="13">
        <f t="shared" si="2"/>
        <v>0.95116424648326747</v>
      </c>
      <c r="U129" s="27">
        <v>0.83292099670278585</v>
      </c>
      <c r="V129" s="15">
        <v>60.904086881367633</v>
      </c>
      <c r="W129" s="15"/>
      <c r="X129" s="13">
        <v>8.2667401458250939E-2</v>
      </c>
      <c r="Y129" s="13">
        <v>1.6100965164759042</v>
      </c>
      <c r="Z129" s="13">
        <v>1.318188920427953E-2</v>
      </c>
      <c r="AA129" s="13">
        <v>0.8401728400886288</v>
      </c>
      <c r="AB129" s="13">
        <v>6.5889781106466955E-2</v>
      </c>
      <c r="AC129" s="13">
        <v>0.38630395943150331</v>
      </c>
      <c r="AD129" s="13">
        <v>0.10264389888850201</v>
      </c>
      <c r="AE129" s="13"/>
    </row>
    <row r="130" spans="2:31">
      <c r="C130" s="9" t="s">
        <v>1402</v>
      </c>
      <c r="D130" s="9" t="s">
        <v>74</v>
      </c>
      <c r="E130" s="13">
        <v>0.1011</v>
      </c>
      <c r="F130" s="13">
        <v>11.199299999999999</v>
      </c>
      <c r="G130" s="13">
        <v>0.84050000000000002</v>
      </c>
      <c r="H130" s="13">
        <v>79.600099999999998</v>
      </c>
      <c r="I130" s="13">
        <v>0.38950000000000001</v>
      </c>
      <c r="J130" s="13">
        <v>0.93840000000000001</v>
      </c>
      <c r="K130" s="13">
        <v>5.4199999999999998E-2</v>
      </c>
      <c r="L130" s="13">
        <v>-6.9800000000000001E-2</v>
      </c>
      <c r="M130" s="13">
        <v>1.2699999999999999E-2</v>
      </c>
      <c r="N130" s="13">
        <v>1.3599999999999999E-2</v>
      </c>
      <c r="O130" s="13">
        <v>0.1139</v>
      </c>
      <c r="P130" s="13">
        <v>2.4199999999999999E-2</v>
      </c>
      <c r="Q130" s="13">
        <f t="shared" si="3"/>
        <v>93.217699999999979</v>
      </c>
      <c r="S130" s="15">
        <v>4.0392294506424893</v>
      </c>
      <c r="T130" s="13">
        <f t="shared" si="2"/>
        <v>0.9596077054935751</v>
      </c>
      <c r="U130" s="27">
        <v>0.96860010371406069</v>
      </c>
      <c r="V130" s="15">
        <v>8.3332190616332298</v>
      </c>
      <c r="W130" s="15"/>
      <c r="X130" s="13">
        <v>5.3962915048940477E-2</v>
      </c>
      <c r="Y130" s="13">
        <v>1.2820076136952734</v>
      </c>
      <c r="Z130" s="13">
        <v>1.2727305795684552E-2</v>
      </c>
      <c r="AA130" s="13">
        <v>1.2860634768546948</v>
      </c>
      <c r="AB130" s="13">
        <v>3.8217131588218649E-2</v>
      </c>
      <c r="AC130" s="13">
        <v>0.32503295411791433</v>
      </c>
      <c r="AD130" s="13">
        <v>3.4742327173681083E-3</v>
      </c>
      <c r="AE130" s="13"/>
    </row>
    <row r="131" spans="2:31">
      <c r="C131" s="9" t="s">
        <v>1403</v>
      </c>
      <c r="D131" s="9" t="s">
        <v>74</v>
      </c>
      <c r="E131" s="13">
        <v>5.7200000000000001E-2</v>
      </c>
      <c r="F131" s="13">
        <v>12.114100000000001</v>
      </c>
      <c r="G131" s="13">
        <v>0.93149999999999999</v>
      </c>
      <c r="H131" s="13">
        <v>79.112700000000004</v>
      </c>
      <c r="I131" s="13">
        <v>0.4108</v>
      </c>
      <c r="J131" s="13">
        <v>0.92530000000000001</v>
      </c>
      <c r="K131" s="13">
        <v>2.1899999999999999E-2</v>
      </c>
      <c r="L131" s="13">
        <v>5.2299999999999999E-2</v>
      </c>
      <c r="M131" s="13">
        <v>-1.0200000000000001E-2</v>
      </c>
      <c r="N131" s="13">
        <v>1.61E-2</v>
      </c>
      <c r="O131" s="13">
        <v>0.3427</v>
      </c>
      <c r="P131" s="13">
        <v>2.58E-2</v>
      </c>
      <c r="Q131" s="13">
        <f t="shared" si="3"/>
        <v>94.000200000000007</v>
      </c>
      <c r="S131" s="15">
        <v>3.8745552321363737</v>
      </c>
      <c r="T131" s="13">
        <f t="shared" si="2"/>
        <v>0.96125444767863621</v>
      </c>
      <c r="U131" s="27">
        <v>0.95890601480336324</v>
      </c>
      <c r="V131" s="15">
        <v>19.794707327188632</v>
      </c>
      <c r="W131" s="15"/>
      <c r="X131" s="13">
        <v>5.285783162668032E-2</v>
      </c>
      <c r="Y131" s="13">
        <v>1.3113718272581996</v>
      </c>
      <c r="Z131" s="13">
        <v>1.3334564302290082E-2</v>
      </c>
      <c r="AA131" s="13">
        <v>1.2241013080266887</v>
      </c>
      <c r="AB131" s="13">
        <v>4.2074852997106435E-2</v>
      </c>
      <c r="AC131" s="13">
        <v>0.34925855201458611</v>
      </c>
      <c r="AD131" s="13">
        <v>1.03840952779733E-2</v>
      </c>
      <c r="AE131" s="13"/>
    </row>
    <row r="132" spans="2:31">
      <c r="C132" s="9" t="s">
        <v>1404</v>
      </c>
      <c r="D132" s="9" t="s">
        <v>93</v>
      </c>
      <c r="E132" s="13">
        <v>0.2137</v>
      </c>
      <c r="F132" s="13">
        <v>11.6195</v>
      </c>
      <c r="G132" s="13">
        <v>1.3613</v>
      </c>
      <c r="H132" s="13">
        <v>77.900899999999993</v>
      </c>
      <c r="I132" s="13">
        <v>0.35949999999999999</v>
      </c>
      <c r="J132" s="13">
        <v>1.1908000000000001</v>
      </c>
      <c r="K132" s="13">
        <v>6.2899999999999998E-2</v>
      </c>
      <c r="L132" s="13">
        <v>-1.3899999999999999E-2</v>
      </c>
      <c r="M132" s="13">
        <v>7.6E-3</v>
      </c>
      <c r="N132" s="13">
        <v>1.3599999999999999E-2</v>
      </c>
      <c r="O132" s="13">
        <v>0.50780000000000003</v>
      </c>
      <c r="P132" s="13">
        <v>6.54E-2</v>
      </c>
      <c r="Q132" s="13">
        <f t="shared" si="3"/>
        <v>93.289099999999976</v>
      </c>
      <c r="S132" s="15">
        <v>4.9443968760390877</v>
      </c>
      <c r="T132" s="13">
        <f t="shared" si="2"/>
        <v>0.95055603123960908</v>
      </c>
      <c r="U132" s="27">
        <v>0.93926487507766743</v>
      </c>
      <c r="V132" s="15">
        <v>20.015243973449355</v>
      </c>
      <c r="W132" s="15"/>
      <c r="X132" s="13">
        <v>6.8403735441760843E-2</v>
      </c>
      <c r="Y132" s="13">
        <v>1.315055909014581</v>
      </c>
      <c r="Z132" s="13">
        <v>1.1734416566252698E-2</v>
      </c>
      <c r="AA132" s="13">
        <v>1.1954976654065721</v>
      </c>
      <c r="AB132" s="13">
        <v>6.1831218362658091E-2</v>
      </c>
      <c r="AC132" s="13">
        <v>0.33686628464245377</v>
      </c>
      <c r="AD132" s="13">
        <v>1.5472534795172944E-2</v>
      </c>
      <c r="AE132" s="13"/>
    </row>
    <row r="133" spans="2:31">
      <c r="C133" s="9" t="s">
        <v>1405</v>
      </c>
      <c r="D133" s="9" t="s">
        <v>53</v>
      </c>
      <c r="E133" s="13">
        <v>5.3100000000000001E-2</v>
      </c>
      <c r="F133" s="13">
        <v>14.4369</v>
      </c>
      <c r="G133" s="13">
        <v>2.677</v>
      </c>
      <c r="H133" s="13">
        <v>72.810400000000001</v>
      </c>
      <c r="I133" s="13">
        <v>0.44619999999999999</v>
      </c>
      <c r="J133" s="13">
        <v>3.2896000000000001</v>
      </c>
      <c r="K133" s="13">
        <v>3.0800000000000001E-2</v>
      </c>
      <c r="L133" s="13">
        <v>0</v>
      </c>
      <c r="M133" s="13">
        <v>3.3999999999999998E-3</v>
      </c>
      <c r="N133" s="13">
        <v>-6.6E-3</v>
      </c>
      <c r="O133" s="13">
        <v>0.16839999999999999</v>
      </c>
      <c r="P133" s="13">
        <v>6.5500000000000003E-2</v>
      </c>
      <c r="Q133" s="13">
        <f t="shared" si="3"/>
        <v>93.974699999999999</v>
      </c>
      <c r="S133" s="15">
        <v>12.991005533988398</v>
      </c>
      <c r="T133" s="13">
        <f t="shared" si="2"/>
        <v>0.87008994466011602</v>
      </c>
      <c r="U133" s="27">
        <v>0.89506224481195773</v>
      </c>
      <c r="V133" s="15">
        <v>4.0490917506008177</v>
      </c>
      <c r="W133" s="15"/>
      <c r="X133" s="13">
        <v>0.18325843089691557</v>
      </c>
      <c r="Y133" s="13">
        <v>1.2273978144372588</v>
      </c>
      <c r="Z133" s="13">
        <v>1.4124466427753175E-2</v>
      </c>
      <c r="AA133" s="13">
        <v>1.0482251791667343</v>
      </c>
      <c r="AB133" s="13">
        <v>0.11791857138086062</v>
      </c>
      <c r="AC133" s="13">
        <v>0.4059045622704428</v>
      </c>
      <c r="AD133" s="13">
        <v>4.9761187604377482E-3</v>
      </c>
      <c r="AE133" s="13"/>
    </row>
    <row r="134" spans="2:31"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S134" s="15"/>
      <c r="T134" s="13"/>
      <c r="U134" s="27"/>
      <c r="V134" s="15"/>
      <c r="W134" s="15"/>
      <c r="X134" s="13"/>
      <c r="Y134" s="13"/>
      <c r="Z134" s="13"/>
      <c r="AA134" s="13"/>
      <c r="AB134" s="13"/>
      <c r="AC134" s="13"/>
      <c r="AD134" s="13"/>
      <c r="AE134" s="13"/>
    </row>
    <row r="135" spans="2:31"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S135" s="15"/>
      <c r="T135" s="13"/>
      <c r="U135" s="27"/>
      <c r="V135" s="15"/>
      <c r="W135" s="15"/>
      <c r="X135" s="13"/>
      <c r="Y135" s="13"/>
      <c r="Z135" s="13"/>
      <c r="AA135" s="13"/>
      <c r="AB135" s="13"/>
      <c r="AC135" s="13"/>
      <c r="AD135" s="13"/>
      <c r="AE135" s="13"/>
    </row>
    <row r="136" spans="2:31" s="3" customFormat="1">
      <c r="B136" s="12" t="s">
        <v>174</v>
      </c>
      <c r="C136" s="12"/>
      <c r="D136" s="12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12"/>
      <c r="S136" s="26"/>
      <c r="T136" s="28"/>
      <c r="U136" s="26"/>
      <c r="V136" s="17"/>
      <c r="W136" s="17"/>
      <c r="X136" s="12"/>
      <c r="Y136" s="12"/>
      <c r="Z136" s="12"/>
      <c r="AA136" s="12"/>
      <c r="AB136" s="12"/>
      <c r="AC136" s="12"/>
      <c r="AD136" s="12"/>
      <c r="AE136" s="12"/>
    </row>
    <row r="137" spans="2:31">
      <c r="C137" s="9" t="s">
        <v>1407</v>
      </c>
      <c r="D137" s="9" t="s">
        <v>93</v>
      </c>
      <c r="E137" s="13">
        <v>7.8700000000000006E-2</v>
      </c>
      <c r="F137" s="13">
        <v>16.275400000000001</v>
      </c>
      <c r="G137" s="13">
        <v>1.8725000000000001</v>
      </c>
      <c r="H137" s="13">
        <v>73.381399999999999</v>
      </c>
      <c r="I137" s="13">
        <v>0.44169999999999998</v>
      </c>
      <c r="J137" s="13">
        <v>2.0501</v>
      </c>
      <c r="K137" s="13">
        <v>1.9300000000000001E-2</v>
      </c>
      <c r="L137" s="13">
        <v>1.72E-2</v>
      </c>
      <c r="M137" s="13">
        <v>6.8999999999999999E-3</v>
      </c>
      <c r="N137" s="13">
        <v>-1.67E-2</v>
      </c>
      <c r="O137" s="13">
        <v>0.26740000000000003</v>
      </c>
      <c r="P137" s="13">
        <v>4.7999999999999996E-3</v>
      </c>
      <c r="Q137" s="13">
        <f t="shared" ref="Q137:Q198" si="4">SUM(E137:P137)</f>
        <v>94.398700000000005</v>
      </c>
      <c r="S137" s="15">
        <v>7.8525770686538463</v>
      </c>
      <c r="T137" s="13">
        <f t="shared" ref="T137:T197" si="5">(100-S137)/100</f>
        <v>0.92147422931346157</v>
      </c>
      <c r="U137" s="27">
        <v>0.91339821772124241</v>
      </c>
      <c r="V137" s="15">
        <v>8.7422669638491666</v>
      </c>
      <c r="W137" s="15"/>
      <c r="X137" s="13">
        <v>0.11549769901801554</v>
      </c>
      <c r="Y137" s="13">
        <v>1.3553277129230241</v>
      </c>
      <c r="Z137" s="13">
        <v>1.4139931312693012E-2</v>
      </c>
      <c r="AA137" s="13">
        <v>0.9640437284520722</v>
      </c>
      <c r="AB137" s="13">
        <v>8.3412873000988333E-2</v>
      </c>
      <c r="AC137" s="13">
        <v>0.46276347247046645</v>
      </c>
      <c r="AD137" s="13">
        <v>7.9907486164204206E-3</v>
      </c>
      <c r="AE137" s="13"/>
    </row>
    <row r="138" spans="2:31">
      <c r="C138" s="9" t="s">
        <v>1408</v>
      </c>
      <c r="D138" s="9" t="s">
        <v>1632</v>
      </c>
      <c r="E138" s="13">
        <v>9.35E-2</v>
      </c>
      <c r="F138" s="13">
        <v>13.914899999999999</v>
      </c>
      <c r="G138" s="13">
        <v>2.69</v>
      </c>
      <c r="H138" s="13">
        <v>73.5154</v>
      </c>
      <c r="I138" s="13">
        <v>0.40339999999999998</v>
      </c>
      <c r="J138" s="13">
        <v>2.7244000000000002</v>
      </c>
      <c r="K138" s="13">
        <v>5.9999999999999995E-4</v>
      </c>
      <c r="L138" s="13">
        <v>2.4E-2</v>
      </c>
      <c r="M138" s="13">
        <v>-2.5000000000000001E-2</v>
      </c>
      <c r="N138" s="13">
        <v>-1.66E-2</v>
      </c>
      <c r="O138" s="13">
        <v>0.41949999999999998</v>
      </c>
      <c r="P138" s="13">
        <v>2.52E-2</v>
      </c>
      <c r="Q138" s="13">
        <f t="shared" si="4"/>
        <v>93.769300000000001</v>
      </c>
      <c r="S138" s="15">
        <v>10.761634800082629</v>
      </c>
      <c r="T138" s="13">
        <f t="shared" si="5"/>
        <v>0.89238365199917369</v>
      </c>
      <c r="U138" s="27">
        <v>0.88813156215394706</v>
      </c>
      <c r="V138" s="15">
        <v>9.4707311804395715</v>
      </c>
      <c r="W138" s="15"/>
      <c r="X138" s="13">
        <v>0.15302385555487141</v>
      </c>
      <c r="Y138" s="13">
        <v>1.2689148962943966</v>
      </c>
      <c r="Z138" s="13">
        <v>1.2874956679359813E-2</v>
      </c>
      <c r="AA138" s="13">
        <v>1.047693461317829</v>
      </c>
      <c r="AB138" s="13">
        <v>0.1194685287931594</v>
      </c>
      <c r="AC138" s="13">
        <v>0.3944550058523284</v>
      </c>
      <c r="AD138" s="13">
        <v>1.2498215610001117E-2</v>
      </c>
      <c r="AE138" s="13"/>
    </row>
    <row r="139" spans="2:31">
      <c r="C139" s="9" t="s">
        <v>1409</v>
      </c>
      <c r="D139" s="9" t="s">
        <v>1632</v>
      </c>
      <c r="E139" s="13">
        <v>0.1361</v>
      </c>
      <c r="F139" s="13">
        <v>12.7158</v>
      </c>
      <c r="G139" s="13">
        <v>3.3062</v>
      </c>
      <c r="H139" s="13">
        <v>74.510199999999998</v>
      </c>
      <c r="I139" s="13">
        <v>0.4047</v>
      </c>
      <c r="J139" s="13">
        <v>2.5268000000000002</v>
      </c>
      <c r="K139" s="13">
        <v>2.24E-2</v>
      </c>
      <c r="L139" s="13">
        <v>-1.38E-2</v>
      </c>
      <c r="M139" s="13">
        <v>-1.03E-2</v>
      </c>
      <c r="N139" s="13">
        <v>9.4000000000000004E-3</v>
      </c>
      <c r="O139" s="13">
        <v>0.7712</v>
      </c>
      <c r="P139" s="13">
        <v>5.4600000000000003E-2</v>
      </c>
      <c r="Q139" s="13">
        <f t="shared" si="4"/>
        <v>94.433299999999988</v>
      </c>
      <c r="S139" s="15">
        <v>9.9068743176315621</v>
      </c>
      <c r="T139" s="13">
        <f t="shared" si="5"/>
        <v>0.90093125682368436</v>
      </c>
      <c r="U139" s="27">
        <v>0.86161556643037385</v>
      </c>
      <c r="V139" s="15">
        <v>13.53054884849008</v>
      </c>
      <c r="W139" s="15"/>
      <c r="X139" s="13">
        <v>0.14122247265146773</v>
      </c>
      <c r="Y139" s="13">
        <v>1.2842773179346492</v>
      </c>
      <c r="Z139" s="13">
        <v>1.2852504406405257E-2</v>
      </c>
      <c r="AA139" s="13">
        <v>1.0520554374967013</v>
      </c>
      <c r="AB139" s="13">
        <v>0.1461083484172945</v>
      </c>
      <c r="AC139" s="13">
        <v>0.35867883068099288</v>
      </c>
      <c r="AD139" s="13">
        <v>2.2862711849164899E-2</v>
      </c>
      <c r="AE139" s="13"/>
    </row>
    <row r="140" spans="2:31">
      <c r="C140" s="9" t="s">
        <v>1410</v>
      </c>
      <c r="D140" s="9" t="s">
        <v>93</v>
      </c>
      <c r="E140" s="13">
        <v>7.46E-2</v>
      </c>
      <c r="F140" s="13">
        <v>12.6769</v>
      </c>
      <c r="G140" s="13">
        <v>2.9857</v>
      </c>
      <c r="H140" s="13">
        <v>74.858800000000002</v>
      </c>
      <c r="I140" s="13">
        <v>0.39240000000000003</v>
      </c>
      <c r="J140" s="13">
        <v>2.8614999999999999</v>
      </c>
      <c r="K140" s="13">
        <v>1.7600000000000001E-2</v>
      </c>
      <c r="L140" s="13">
        <v>1.72E-2</v>
      </c>
      <c r="M140" s="13">
        <v>-1.9E-2</v>
      </c>
      <c r="N140" s="13">
        <v>5.7000000000000002E-3</v>
      </c>
      <c r="O140" s="13">
        <v>0.22420000000000001</v>
      </c>
      <c r="P140" s="13">
        <v>5.6099999999999997E-2</v>
      </c>
      <c r="Q140" s="13">
        <f t="shared" si="4"/>
        <v>94.151700000000005</v>
      </c>
      <c r="S140" s="15">
        <v>11.63444689562585</v>
      </c>
      <c r="T140" s="13">
        <f t="shared" si="5"/>
        <v>0.88365553104374162</v>
      </c>
      <c r="U140" s="27">
        <v>0.89097334865386968</v>
      </c>
      <c r="V140" s="15">
        <v>4.7957926049285335</v>
      </c>
      <c r="W140" s="15"/>
      <c r="X140" s="13">
        <v>0.15922783546170399</v>
      </c>
      <c r="Y140" s="13">
        <v>1.2093618094965635</v>
      </c>
      <c r="Z140" s="13">
        <v>1.2407259162063354E-2</v>
      </c>
      <c r="AA140" s="13">
        <v>1.1276135203617743</v>
      </c>
      <c r="AB140" s="13">
        <v>0.1313664235055822</v>
      </c>
      <c r="AC140" s="13">
        <v>0.35601428090462656</v>
      </c>
      <c r="AD140" s="13">
        <v>6.6174189105910781E-3</v>
      </c>
      <c r="AE140" s="13"/>
    </row>
    <row r="141" spans="2:31">
      <c r="C141" s="9" t="s">
        <v>1411</v>
      </c>
      <c r="D141" s="9" t="s">
        <v>53</v>
      </c>
      <c r="E141" s="13">
        <v>0.27939999999999998</v>
      </c>
      <c r="F141" s="13">
        <v>12.5738</v>
      </c>
      <c r="G141" s="13">
        <v>1.5604</v>
      </c>
      <c r="H141" s="13">
        <v>77.348399999999998</v>
      </c>
      <c r="I141" s="13">
        <v>0.28360000000000002</v>
      </c>
      <c r="J141" s="13">
        <v>0.70289999999999997</v>
      </c>
      <c r="K141" s="13">
        <v>5.1999999999999998E-2</v>
      </c>
      <c r="L141" s="13">
        <v>3.5099999999999999E-2</v>
      </c>
      <c r="M141" s="13">
        <v>-5.1000000000000004E-3</v>
      </c>
      <c r="N141" s="13">
        <v>-2.0299999999999999E-2</v>
      </c>
      <c r="O141" s="13">
        <v>0.60509999999999997</v>
      </c>
      <c r="P141" s="13">
        <v>6.93E-2</v>
      </c>
      <c r="Q141" s="13">
        <f t="shared" si="4"/>
        <v>93.4846</v>
      </c>
      <c r="S141" s="15">
        <v>2.8536903953955171</v>
      </c>
      <c r="T141" s="13">
        <f t="shared" si="5"/>
        <v>0.97146309604604486</v>
      </c>
      <c r="U141" s="27">
        <v>0.92603769751192988</v>
      </c>
      <c r="V141" s="15">
        <v>20.643696020592724</v>
      </c>
      <c r="W141" s="15"/>
      <c r="X141" s="13">
        <v>4.0479425235740739E-2</v>
      </c>
      <c r="Y141" s="13">
        <v>1.3780145116347429</v>
      </c>
      <c r="Z141" s="13">
        <v>9.280441437995798E-3</v>
      </c>
      <c r="AA141" s="13">
        <v>1.1210539527415824</v>
      </c>
      <c r="AB141" s="13">
        <v>7.1054191593709876E-2</v>
      </c>
      <c r="AC141" s="13">
        <v>0.36545714396944462</v>
      </c>
      <c r="AD141" s="13">
        <v>1.8483990038524696E-2</v>
      </c>
      <c r="AE141" s="13"/>
    </row>
    <row r="142" spans="2:31">
      <c r="C142" s="9" t="s">
        <v>1412</v>
      </c>
      <c r="D142" s="9" t="s">
        <v>53</v>
      </c>
      <c r="E142" s="13">
        <v>4.9700000000000001E-2</v>
      </c>
      <c r="F142" s="13">
        <v>11.5852</v>
      </c>
      <c r="G142" s="13">
        <v>2.6709999999999998</v>
      </c>
      <c r="H142" s="13">
        <v>76.2791</v>
      </c>
      <c r="I142" s="13">
        <v>0.4773</v>
      </c>
      <c r="J142" s="13">
        <v>2.669</v>
      </c>
      <c r="K142" s="13">
        <v>0.1109</v>
      </c>
      <c r="L142" s="13">
        <v>4.1500000000000002E-2</v>
      </c>
      <c r="M142" s="13">
        <v>1.55E-2</v>
      </c>
      <c r="N142" s="13">
        <v>-3.1E-2</v>
      </c>
      <c r="O142" s="13">
        <v>0.18779999999999999</v>
      </c>
      <c r="P142" s="13">
        <v>5.8900000000000001E-2</v>
      </c>
      <c r="Q142" s="13">
        <f t="shared" si="4"/>
        <v>94.114899999999977</v>
      </c>
      <c r="S142" s="15">
        <v>11.273800224187488</v>
      </c>
      <c r="T142" s="13">
        <f t="shared" si="5"/>
        <v>0.8872619977581252</v>
      </c>
      <c r="U142" s="27">
        <v>0.90785495896278401</v>
      </c>
      <c r="V142" s="15">
        <v>4.5042308689706765</v>
      </c>
      <c r="W142" s="15"/>
      <c r="X142" s="13">
        <v>0.14867224087090075</v>
      </c>
      <c r="Y142" s="13">
        <v>1.1700688926816558</v>
      </c>
      <c r="Z142" s="13">
        <v>1.5107561192051214E-2</v>
      </c>
      <c r="AA142" s="13">
        <v>1.2137480358278809</v>
      </c>
      <c r="AB142" s="13">
        <v>0.11764356283983088</v>
      </c>
      <c r="AC142" s="13">
        <v>0.32569715346933437</v>
      </c>
      <c r="AD142" s="13">
        <v>5.548871663118321E-3</v>
      </c>
      <c r="AE142" s="13"/>
    </row>
    <row r="143" spans="2:31">
      <c r="C143" s="9" t="s">
        <v>1413</v>
      </c>
      <c r="D143" s="9" t="s">
        <v>29</v>
      </c>
      <c r="E143" s="13">
        <v>4.3400000000000001E-2</v>
      </c>
      <c r="F143" s="13">
        <v>13.304600000000001</v>
      </c>
      <c r="G143" s="13">
        <v>2.8458000000000001</v>
      </c>
      <c r="H143" s="13">
        <v>74.436099999999996</v>
      </c>
      <c r="I143" s="13">
        <v>0.37919999999999998</v>
      </c>
      <c r="J143" s="13">
        <v>2.1934999999999998</v>
      </c>
      <c r="K143" s="13">
        <v>-2.3E-3</v>
      </c>
      <c r="L143" s="13">
        <v>1.38E-2</v>
      </c>
      <c r="M143" s="13">
        <v>-4.3E-3</v>
      </c>
      <c r="N143" s="13">
        <v>3.2000000000000002E-3</v>
      </c>
      <c r="O143" s="13">
        <v>0.54510000000000003</v>
      </c>
      <c r="P143" s="13">
        <v>4.3099999999999999E-2</v>
      </c>
      <c r="Q143" s="13">
        <f t="shared" si="4"/>
        <v>93.801199999999994</v>
      </c>
      <c r="S143" s="15">
        <v>8.7233326932082811</v>
      </c>
      <c r="T143" s="13">
        <f t="shared" si="5"/>
        <v>0.91276667306791726</v>
      </c>
      <c r="U143" s="27">
        <v>0.8810539987187832</v>
      </c>
      <c r="V143" s="15">
        <v>11.386413078397668</v>
      </c>
      <c r="W143" s="15"/>
      <c r="X143" s="13">
        <v>0.1237439750438251</v>
      </c>
      <c r="Y143" s="13">
        <v>1.2947961563003383</v>
      </c>
      <c r="Z143" s="13">
        <v>1.2155599056179911E-2</v>
      </c>
      <c r="AA143" s="13">
        <v>1.0610995486482668</v>
      </c>
      <c r="AB143" s="13">
        <v>0.12694154100473587</v>
      </c>
      <c r="AC143" s="13">
        <v>0.37880644537650143</v>
      </c>
      <c r="AD143" s="13">
        <v>1.6311367961744414E-2</v>
      </c>
      <c r="AE143" s="13"/>
    </row>
    <row r="144" spans="2:31">
      <c r="C144" s="9" t="s">
        <v>1414</v>
      </c>
      <c r="D144" s="9" t="s">
        <v>53</v>
      </c>
      <c r="E144" s="13">
        <v>8.7300000000000003E-2</v>
      </c>
      <c r="F144" s="13">
        <v>11.4815</v>
      </c>
      <c r="G144" s="13">
        <v>1.9671000000000001</v>
      </c>
      <c r="H144" s="13">
        <v>75.6066</v>
      </c>
      <c r="I144" s="13">
        <v>0.31730000000000003</v>
      </c>
      <c r="J144" s="13">
        <v>0.87990000000000002</v>
      </c>
      <c r="K144" s="13">
        <v>6.7500000000000004E-2</v>
      </c>
      <c r="L144" s="13">
        <v>7.0000000000000001E-3</v>
      </c>
      <c r="M144" s="13">
        <v>2.2200000000000001E-2</v>
      </c>
      <c r="N144" s="13">
        <v>-4.0000000000000002E-4</v>
      </c>
      <c r="O144" s="13">
        <v>2.4434</v>
      </c>
      <c r="P144" s="13">
        <v>8.4000000000000005E-2</v>
      </c>
      <c r="Q144" s="13">
        <f t="shared" si="4"/>
        <v>92.963400000000007</v>
      </c>
      <c r="S144" s="15">
        <v>3.316103473510331</v>
      </c>
      <c r="T144" s="13">
        <f t="shared" si="5"/>
        <v>0.96683896526489677</v>
      </c>
      <c r="U144" s="27">
        <v>0.85462768236962372</v>
      </c>
      <c r="V144" s="15">
        <v>45.452501052104466</v>
      </c>
      <c r="W144" s="15"/>
      <c r="X144" s="13">
        <v>5.1796634778443686E-2</v>
      </c>
      <c r="Y144" s="13">
        <v>1.510176180370574</v>
      </c>
      <c r="Z144" s="13">
        <v>1.0613531495680563E-2</v>
      </c>
      <c r="AA144" s="13">
        <v>0.98679747917775007</v>
      </c>
      <c r="AB144" s="13">
        <v>9.1560389668366438E-2</v>
      </c>
      <c r="AC144" s="13">
        <v>0.34111119337010987</v>
      </c>
      <c r="AD144" s="13">
        <v>7.6294033420446633E-2</v>
      </c>
      <c r="AE144" s="13"/>
    </row>
    <row r="145" spans="2:31">
      <c r="C145" s="9" t="s">
        <v>1415</v>
      </c>
      <c r="D145" s="9" t="s">
        <v>53</v>
      </c>
      <c r="E145" s="13">
        <v>0.11260000000000001</v>
      </c>
      <c r="F145" s="13">
        <v>12.2981</v>
      </c>
      <c r="G145" s="13">
        <v>3.2446999999999999</v>
      </c>
      <c r="H145" s="13">
        <v>75.481200000000001</v>
      </c>
      <c r="I145" s="13">
        <v>0.3987</v>
      </c>
      <c r="J145" s="13">
        <v>2.7298</v>
      </c>
      <c r="K145" s="13">
        <v>3.5099999999999999E-2</v>
      </c>
      <c r="L145" s="13">
        <v>-3.7699999999999997E-2</v>
      </c>
      <c r="M145" s="13">
        <v>2.9100000000000001E-2</v>
      </c>
      <c r="N145" s="13">
        <v>-5.7000000000000002E-3</v>
      </c>
      <c r="O145" s="13">
        <v>0.18090000000000001</v>
      </c>
      <c r="P145" s="13">
        <v>9.3200000000000005E-2</v>
      </c>
      <c r="Q145" s="13">
        <f t="shared" si="4"/>
        <v>94.559999999999988</v>
      </c>
      <c r="S145" s="15">
        <v>11.137231458058769</v>
      </c>
      <c r="T145" s="13">
        <f t="shared" si="5"/>
        <v>0.88862768541941239</v>
      </c>
      <c r="U145" s="27">
        <v>0.8854163618943266</v>
      </c>
      <c r="V145" s="15">
        <v>3.6052245988101825</v>
      </c>
      <c r="W145" s="15"/>
      <c r="X145" s="13">
        <v>0.15123729824213378</v>
      </c>
      <c r="Y145" s="13">
        <v>1.2067060902173048</v>
      </c>
      <c r="Z145" s="13">
        <v>1.2551508675863295E-2</v>
      </c>
      <c r="AA145" s="13">
        <v>1.1394283919780408</v>
      </c>
      <c r="AB145" s="13">
        <v>0.14213976619721691</v>
      </c>
      <c r="AC145" s="13">
        <v>0.34387073330694362</v>
      </c>
      <c r="AD145" s="13">
        <v>5.3161157275439788E-3</v>
      </c>
      <c r="AE145" s="13"/>
    </row>
    <row r="146" spans="2:31">
      <c r="C146" s="9" t="s">
        <v>1416</v>
      </c>
      <c r="D146" s="9" t="s">
        <v>53</v>
      </c>
      <c r="E146" s="13">
        <v>0.1091</v>
      </c>
      <c r="F146" s="13">
        <v>12.801600000000001</v>
      </c>
      <c r="G146" s="13">
        <v>2.8548</v>
      </c>
      <c r="H146" s="13">
        <v>75.193600000000004</v>
      </c>
      <c r="I146" s="13">
        <v>0.38969999999999999</v>
      </c>
      <c r="J146" s="13">
        <v>2.6871</v>
      </c>
      <c r="K146" s="13">
        <v>2.0400000000000001E-2</v>
      </c>
      <c r="L146" s="13">
        <v>-3.3999999999999998E-3</v>
      </c>
      <c r="M146" s="13">
        <v>2.8199999999999999E-2</v>
      </c>
      <c r="N146" s="13">
        <v>6.0000000000000001E-3</v>
      </c>
      <c r="O146" s="13">
        <v>0.18060000000000001</v>
      </c>
      <c r="P146" s="13">
        <v>2.76E-2</v>
      </c>
      <c r="Q146" s="13">
        <f t="shared" si="4"/>
        <v>94.295300000000012</v>
      </c>
      <c r="S146" s="15">
        <v>10.94226002981887</v>
      </c>
      <c r="T146" s="13">
        <f t="shared" si="5"/>
        <v>0.89057739970181127</v>
      </c>
      <c r="U146" s="27">
        <v>0.89619764123243006</v>
      </c>
      <c r="V146" s="15">
        <v>4.0710511170546377</v>
      </c>
      <c r="W146" s="15"/>
      <c r="X146" s="13">
        <v>0.14949492349091387</v>
      </c>
      <c r="Y146" s="13">
        <v>1.2167212245765207</v>
      </c>
      <c r="Z146" s="13">
        <v>1.2319544088914178E-2</v>
      </c>
      <c r="AA146" s="13">
        <v>1.1302594836524538</v>
      </c>
      <c r="AB146" s="13">
        <v>0.12558312084173473</v>
      </c>
      <c r="AC146" s="13">
        <v>0.35944792683791138</v>
      </c>
      <c r="AD146" s="13">
        <v>5.3295205497330819E-3</v>
      </c>
      <c r="AE146" s="13"/>
    </row>
    <row r="147" spans="2:31"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S147" s="15"/>
      <c r="T147" s="13"/>
      <c r="U147" s="27"/>
      <c r="V147" s="15"/>
      <c r="W147" s="15"/>
      <c r="X147" s="13"/>
      <c r="Y147" s="13"/>
      <c r="Z147" s="13"/>
      <c r="AA147" s="13"/>
      <c r="AB147" s="13"/>
      <c r="AC147" s="13"/>
      <c r="AD147" s="13"/>
      <c r="AE147" s="13"/>
    </row>
    <row r="148" spans="2:31"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S148" s="15"/>
      <c r="T148" s="13"/>
      <c r="U148" s="27"/>
      <c r="V148" s="15"/>
      <c r="W148" s="15"/>
      <c r="X148" s="13"/>
      <c r="Y148" s="13"/>
      <c r="Z148" s="13"/>
      <c r="AA148" s="13"/>
      <c r="AB148" s="13"/>
      <c r="AC148" s="13"/>
      <c r="AD148" s="13"/>
      <c r="AE148" s="13"/>
    </row>
    <row r="149" spans="2:31" s="3" customFormat="1">
      <c r="B149" s="12" t="s">
        <v>192</v>
      </c>
      <c r="C149" s="12"/>
      <c r="D149" s="12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12"/>
      <c r="S149" s="26"/>
      <c r="T149" s="28"/>
      <c r="U149" s="26"/>
      <c r="V149" s="17"/>
      <c r="W149" s="17"/>
      <c r="X149" s="12"/>
      <c r="Y149" s="12"/>
      <c r="Z149" s="12"/>
      <c r="AA149" s="12"/>
      <c r="AB149" s="12"/>
      <c r="AC149" s="12"/>
      <c r="AD149" s="12"/>
      <c r="AE149" s="12"/>
    </row>
    <row r="150" spans="2:31">
      <c r="C150" s="9" t="s">
        <v>1417</v>
      </c>
      <c r="D150" s="9" t="s">
        <v>52</v>
      </c>
      <c r="E150" s="13">
        <v>0.1003</v>
      </c>
      <c r="F150" s="13">
        <v>13.0357</v>
      </c>
      <c r="G150" s="13">
        <v>2.2402000000000002</v>
      </c>
      <c r="H150" s="13">
        <v>76.768500000000003</v>
      </c>
      <c r="I150" s="13">
        <v>0.49359999999999998</v>
      </c>
      <c r="J150" s="13">
        <v>1.5804</v>
      </c>
      <c r="K150" s="13">
        <v>-1.8499999999999999E-2</v>
      </c>
      <c r="L150" s="13">
        <v>1.4200000000000001E-2</v>
      </c>
      <c r="M150" s="13">
        <v>-1.6999999999999999E-3</v>
      </c>
      <c r="N150" s="13">
        <v>5.5999999999999999E-3</v>
      </c>
      <c r="O150" s="13">
        <v>8.8300000000000003E-2</v>
      </c>
      <c r="P150" s="13">
        <v>-5.8999999999999999E-3</v>
      </c>
      <c r="Q150" s="13">
        <f t="shared" si="4"/>
        <v>94.300700000000006</v>
      </c>
      <c r="S150" s="15">
        <v>6.5115849513405779</v>
      </c>
      <c r="T150" s="13">
        <f t="shared" si="5"/>
        <v>0.93488415048659423</v>
      </c>
      <c r="U150" s="27">
        <v>0.91809096247650157</v>
      </c>
      <c r="V150" s="15">
        <v>2.5760509712142396</v>
      </c>
      <c r="W150" s="15"/>
      <c r="X150" s="13">
        <v>8.8861615888353257E-2</v>
      </c>
      <c r="Y150" s="13">
        <v>1.2758079162208578</v>
      </c>
      <c r="Z150" s="13">
        <v>1.5770445080767193E-2</v>
      </c>
      <c r="AA150" s="13">
        <v>1.1458693560991673</v>
      </c>
      <c r="AB150" s="13">
        <v>9.959715781783865E-2</v>
      </c>
      <c r="AC150" s="13">
        <v>0.369922422286042</v>
      </c>
      <c r="AD150" s="13">
        <v>2.6335142199071957E-3</v>
      </c>
      <c r="AE150" s="13"/>
    </row>
    <row r="151" spans="2:31">
      <c r="C151" s="9" t="s">
        <v>1418</v>
      </c>
      <c r="D151" s="9" t="s">
        <v>52</v>
      </c>
      <c r="E151" s="13">
        <v>4.7699999999999999E-2</v>
      </c>
      <c r="F151" s="13">
        <v>13.3058</v>
      </c>
      <c r="G151" s="13">
        <v>2.2313999999999998</v>
      </c>
      <c r="H151" s="13">
        <v>77.150000000000006</v>
      </c>
      <c r="I151" s="13">
        <v>0.52039999999999997</v>
      </c>
      <c r="J151" s="13">
        <v>1.5185</v>
      </c>
      <c r="K151" s="13">
        <v>6.4999999999999997E-3</v>
      </c>
      <c r="L151" s="13">
        <v>-7.1000000000000004E-3</v>
      </c>
      <c r="M151" s="13">
        <v>-7.0000000000000001E-3</v>
      </c>
      <c r="N151" s="13">
        <v>7.3000000000000001E-3</v>
      </c>
      <c r="O151" s="13">
        <v>8.2600000000000007E-2</v>
      </c>
      <c r="P151" s="13">
        <v>7.0900000000000005E-2</v>
      </c>
      <c r="Q151" s="13">
        <f t="shared" si="4"/>
        <v>94.927000000000007</v>
      </c>
      <c r="S151" s="15">
        <v>6.1824715436065993</v>
      </c>
      <c r="T151" s="13">
        <f t="shared" si="5"/>
        <v>0.93817528456393406</v>
      </c>
      <c r="U151" s="27">
        <v>0.91799150580196287</v>
      </c>
      <c r="V151" s="15">
        <v>2.4230624860176606</v>
      </c>
      <c r="W151" s="15"/>
      <c r="X151" s="13">
        <v>8.4985915035581144E-2</v>
      </c>
      <c r="Y151" s="13">
        <v>1.2896409544316394</v>
      </c>
      <c r="Z151" s="13">
        <v>1.6549735622630145E-2</v>
      </c>
      <c r="AA151" s="13">
        <v>1.1328051005836635</v>
      </c>
      <c r="AB151" s="13">
        <v>9.8746691670612646E-2</v>
      </c>
      <c r="AC151" s="13">
        <v>0.37583936313025257</v>
      </c>
      <c r="AD151" s="13">
        <v>2.4521102045360656E-3</v>
      </c>
      <c r="AE151" s="13"/>
    </row>
    <row r="152" spans="2:31">
      <c r="C152" s="9" t="s">
        <v>1419</v>
      </c>
      <c r="D152" s="9" t="s">
        <v>1636</v>
      </c>
      <c r="E152" s="13">
        <v>0.12740000000000001</v>
      </c>
      <c r="F152" s="13">
        <v>13.1228</v>
      </c>
      <c r="G152" s="13">
        <v>2.2281</v>
      </c>
      <c r="H152" s="13">
        <v>76.833299999999994</v>
      </c>
      <c r="I152" s="13">
        <v>0.48609999999999998</v>
      </c>
      <c r="J152" s="13">
        <v>1.6962999999999999</v>
      </c>
      <c r="K152" s="13">
        <v>5.9999999999999995E-4</v>
      </c>
      <c r="L152" s="13">
        <v>1.06E-2</v>
      </c>
      <c r="M152" s="13">
        <v>-1.14E-2</v>
      </c>
      <c r="N152" s="13">
        <v>-2.3800000000000002E-2</v>
      </c>
      <c r="O152" s="13">
        <v>0.10630000000000001</v>
      </c>
      <c r="P152" s="13">
        <v>9.1000000000000004E-3</v>
      </c>
      <c r="Q152" s="13">
        <f t="shared" si="4"/>
        <v>94.585400000000007</v>
      </c>
      <c r="S152" s="15">
        <v>6.9457292830615138</v>
      </c>
      <c r="T152" s="13">
        <f t="shared" si="5"/>
        <v>0.93054270716938492</v>
      </c>
      <c r="U152" s="27">
        <v>0.91809414857278282</v>
      </c>
      <c r="V152" s="15">
        <v>3.1012139850004892</v>
      </c>
      <c r="W152" s="15"/>
      <c r="X152" s="13">
        <v>9.5049484662521389E-2</v>
      </c>
      <c r="Y152" s="13">
        <v>1.2734099065538582</v>
      </c>
      <c r="Z152" s="13">
        <v>1.5477269310979896E-2</v>
      </c>
      <c r="AA152" s="13">
        <v>1.1419542475831781</v>
      </c>
      <c r="AB152" s="13">
        <v>9.871763677355988E-2</v>
      </c>
      <c r="AC152" s="13">
        <v>0.37111006071762748</v>
      </c>
      <c r="AD152" s="13">
        <v>3.159425709223773E-3</v>
      </c>
      <c r="AE152" s="13"/>
    </row>
    <row r="153" spans="2:31">
      <c r="C153" s="9" t="s">
        <v>1420</v>
      </c>
      <c r="D153" s="9" t="s">
        <v>52</v>
      </c>
      <c r="E153" s="13">
        <v>8.3900000000000002E-2</v>
      </c>
      <c r="F153" s="13">
        <v>12.8399</v>
      </c>
      <c r="G153" s="13">
        <v>2.4198</v>
      </c>
      <c r="H153" s="13">
        <v>77.275199999999998</v>
      </c>
      <c r="I153" s="13">
        <v>0.56920000000000004</v>
      </c>
      <c r="J153" s="13">
        <v>1.6099000000000001</v>
      </c>
      <c r="K153" s="13">
        <v>1.1299999999999999E-2</v>
      </c>
      <c r="L153" s="13">
        <v>0</v>
      </c>
      <c r="M153" s="13">
        <v>-6.1000000000000004E-3</v>
      </c>
      <c r="N153" s="13">
        <v>8.6999999999999994E-3</v>
      </c>
      <c r="O153" s="13">
        <v>9.4700000000000006E-2</v>
      </c>
      <c r="P153" s="13">
        <v>2.58E-2</v>
      </c>
      <c r="Q153" s="13">
        <f t="shared" si="4"/>
        <v>94.932299999999998</v>
      </c>
      <c r="S153" s="15">
        <v>6.619997568147812</v>
      </c>
      <c r="T153" s="13">
        <f t="shared" si="5"/>
        <v>0.93380002431852194</v>
      </c>
      <c r="U153" s="27">
        <v>0.91314864655023109</v>
      </c>
      <c r="V153" s="15">
        <v>2.5581777395288579</v>
      </c>
      <c r="W153" s="15"/>
      <c r="X153" s="13">
        <v>8.9863684401079058E-2</v>
      </c>
      <c r="Y153" s="13">
        <v>1.2675942825543638</v>
      </c>
      <c r="Z153" s="13">
        <v>1.8053932970073537E-2</v>
      </c>
      <c r="AA153" s="13">
        <v>1.1523840845153623</v>
      </c>
      <c r="AB153" s="13">
        <v>0.10680160018416965</v>
      </c>
      <c r="AC153" s="13">
        <v>0.36172295942513233</v>
      </c>
      <c r="AD153" s="13">
        <v>2.8039035990815929E-3</v>
      </c>
      <c r="AE153" s="13"/>
    </row>
    <row r="154" spans="2:31">
      <c r="C154" s="9" t="s">
        <v>1421</v>
      </c>
      <c r="D154" s="9" t="s">
        <v>1636</v>
      </c>
      <c r="E154" s="13">
        <v>0.12870000000000001</v>
      </c>
      <c r="F154" s="13">
        <v>10.259600000000001</v>
      </c>
      <c r="G154" s="13">
        <v>3.9003000000000001</v>
      </c>
      <c r="H154" s="13">
        <v>76.579300000000003</v>
      </c>
      <c r="I154" s="13">
        <v>0.39900000000000002</v>
      </c>
      <c r="J154" s="13">
        <v>2.3574000000000002</v>
      </c>
      <c r="K154" s="13">
        <v>-1.6799999999999999E-2</v>
      </c>
      <c r="L154" s="13">
        <v>-4.5699999999999998E-2</v>
      </c>
      <c r="M154" s="13">
        <v>4.4000000000000003E-3</v>
      </c>
      <c r="N154" s="13">
        <v>7.4000000000000003E-3</v>
      </c>
      <c r="O154" s="13">
        <v>0.10299999999999999</v>
      </c>
      <c r="P154" s="13">
        <v>3.1E-2</v>
      </c>
      <c r="Q154" s="13">
        <f t="shared" si="4"/>
        <v>93.707600000000014</v>
      </c>
      <c r="S154" s="15">
        <v>10.112896227961743</v>
      </c>
      <c r="T154" s="13">
        <f t="shared" si="5"/>
        <v>0.89887103772038257</v>
      </c>
      <c r="U154" s="27">
        <v>0.87519672179877572</v>
      </c>
      <c r="V154" s="15">
        <v>1.7407148084875985</v>
      </c>
      <c r="W154" s="15"/>
      <c r="X154" s="13">
        <v>0.13137506817567945</v>
      </c>
      <c r="Y154" s="13">
        <v>1.1677094395090011</v>
      </c>
      <c r="Z154" s="13">
        <v>1.2634969122338375E-2</v>
      </c>
      <c r="AA154" s="13">
        <v>1.2265824429171674</v>
      </c>
      <c r="AB154" s="13">
        <v>0.17186627143642402</v>
      </c>
      <c r="AC154" s="13">
        <v>0.28856205211862401</v>
      </c>
      <c r="AD154" s="13">
        <v>3.0447012023935901E-3</v>
      </c>
      <c r="AE154" s="13"/>
    </row>
    <row r="155" spans="2:31">
      <c r="C155" s="9" t="s">
        <v>1422</v>
      </c>
      <c r="D155" s="9" t="s">
        <v>1636</v>
      </c>
      <c r="E155" s="13">
        <v>8.4099999999999994E-2</v>
      </c>
      <c r="F155" s="13">
        <v>13.506500000000001</v>
      </c>
      <c r="G155" s="13">
        <v>1.7421</v>
      </c>
      <c r="H155" s="13">
        <v>77.210499999999996</v>
      </c>
      <c r="I155" s="13">
        <v>0.49490000000000001</v>
      </c>
      <c r="J155" s="13">
        <v>1.4092</v>
      </c>
      <c r="K155" s="13">
        <v>-7.1000000000000004E-3</v>
      </c>
      <c r="L155" s="13">
        <v>-4.9700000000000001E-2</v>
      </c>
      <c r="M155" s="13">
        <v>-2.5999999999999999E-3</v>
      </c>
      <c r="N155" s="13">
        <v>-3.8100000000000002E-2</v>
      </c>
      <c r="O155" s="13">
        <v>7.6700000000000004E-2</v>
      </c>
      <c r="P155" s="13">
        <v>3.8E-3</v>
      </c>
      <c r="Q155" s="13">
        <f t="shared" si="4"/>
        <v>94.430300000000003</v>
      </c>
      <c r="S155" s="15">
        <v>5.7435906797296932</v>
      </c>
      <c r="T155" s="13">
        <f t="shared" si="5"/>
        <v>0.94256409320270307</v>
      </c>
      <c r="U155" s="27">
        <v>0.93437329701453908</v>
      </c>
      <c r="V155" s="15">
        <v>2.8687716215080967</v>
      </c>
      <c r="W155" s="15"/>
      <c r="X155" s="13">
        <v>7.9518832914321588E-2</v>
      </c>
      <c r="Y155" s="13">
        <v>1.3049606216359448</v>
      </c>
      <c r="Z155" s="13">
        <v>1.5868520260459987E-2</v>
      </c>
      <c r="AA155" s="13">
        <v>1.1393689020800215</v>
      </c>
      <c r="AB155" s="13">
        <v>7.7729059093983283E-2</v>
      </c>
      <c r="AC155" s="13">
        <v>0.3846531554779048</v>
      </c>
      <c r="AD155" s="13">
        <v>2.2957283936164219E-3</v>
      </c>
      <c r="AE155" s="13"/>
    </row>
    <row r="156" spans="2:31">
      <c r="C156" s="9" t="s">
        <v>1423</v>
      </c>
      <c r="D156" s="9" t="s">
        <v>1636</v>
      </c>
      <c r="E156" s="13">
        <v>0.1237</v>
      </c>
      <c r="F156" s="13">
        <v>13.113099999999999</v>
      </c>
      <c r="G156" s="13">
        <v>2.3906000000000001</v>
      </c>
      <c r="H156" s="13">
        <v>76.8249</v>
      </c>
      <c r="I156" s="13">
        <v>0.5847</v>
      </c>
      <c r="J156" s="13">
        <v>1.7350000000000001</v>
      </c>
      <c r="K156" s="13">
        <v>4.7999999999999996E-3</v>
      </c>
      <c r="L156" s="13">
        <v>-1.77E-2</v>
      </c>
      <c r="M156" s="13">
        <v>8.9999999999999998E-4</v>
      </c>
      <c r="N156" s="13">
        <v>-2.2599999999999999E-2</v>
      </c>
      <c r="O156" s="13">
        <v>0.09</v>
      </c>
      <c r="P156" s="13">
        <v>3.2599999999999997E-2</v>
      </c>
      <c r="Q156" s="13">
        <f t="shared" si="4"/>
        <v>94.86</v>
      </c>
      <c r="S156" s="15">
        <v>7.0897396823770418</v>
      </c>
      <c r="T156" s="13">
        <f t="shared" si="5"/>
        <v>0.92910260317622961</v>
      </c>
      <c r="U156" s="27">
        <v>0.91310263893965815</v>
      </c>
      <c r="V156" s="15">
        <v>2.4633064011225008</v>
      </c>
      <c r="W156" s="15"/>
      <c r="X156" s="13">
        <v>9.6876820622480375E-2</v>
      </c>
      <c r="Y156" s="13">
        <v>1.2695601003731802</v>
      </c>
      <c r="Z156" s="13">
        <v>1.8551332356150627E-2</v>
      </c>
      <c r="AA156" s="13">
        <v>1.1370649201579708</v>
      </c>
      <c r="AB156" s="13">
        <v>0.10554563580555291</v>
      </c>
      <c r="AC156" s="13">
        <v>0.36953441017086719</v>
      </c>
      <c r="AD156" s="13">
        <v>2.6655736492317886E-3</v>
      </c>
      <c r="AE156" s="13"/>
    </row>
    <row r="157" spans="2:31">
      <c r="C157" s="9" t="s">
        <v>1424</v>
      </c>
      <c r="D157" s="9" t="s">
        <v>1636</v>
      </c>
      <c r="E157" s="13">
        <v>8.0399999999999999E-2</v>
      </c>
      <c r="F157" s="13">
        <v>13.2898</v>
      </c>
      <c r="G157" s="13">
        <v>2.2119</v>
      </c>
      <c r="H157" s="13">
        <v>76.514499999999998</v>
      </c>
      <c r="I157" s="13">
        <v>0.4556</v>
      </c>
      <c r="J157" s="13">
        <v>1.6442000000000001</v>
      </c>
      <c r="K157" s="13">
        <v>-1.43E-2</v>
      </c>
      <c r="L157" s="13">
        <v>2.8299999999999999E-2</v>
      </c>
      <c r="M157" s="13">
        <v>-6.1000000000000004E-3</v>
      </c>
      <c r="N157" s="13">
        <v>-3.61E-2</v>
      </c>
      <c r="O157" s="13">
        <v>0.13589999999999999</v>
      </c>
      <c r="P157" s="13">
        <v>4.1500000000000002E-2</v>
      </c>
      <c r="Q157" s="13">
        <f t="shared" si="4"/>
        <v>94.34559999999999</v>
      </c>
      <c r="S157" s="15">
        <v>6.7247933262581157</v>
      </c>
      <c r="T157" s="13">
        <f t="shared" si="5"/>
        <v>0.93275206673741873</v>
      </c>
      <c r="U157" s="27">
        <v>0.91700796172307808</v>
      </c>
      <c r="V157" s="15">
        <v>3.9584743070670059</v>
      </c>
      <c r="W157" s="15"/>
      <c r="X157" s="13">
        <v>9.2472954290185289E-2</v>
      </c>
      <c r="Y157" s="13">
        <v>1.2826318229690457</v>
      </c>
      <c r="Z157" s="13">
        <v>1.4560135548163005E-2</v>
      </c>
      <c r="AA157" s="13">
        <v>1.1316605308064158</v>
      </c>
      <c r="AB157" s="13">
        <v>9.8364535237465328E-2</v>
      </c>
      <c r="AC157" s="13">
        <v>0.37723123689367327</v>
      </c>
      <c r="AD157" s="13">
        <v>4.0542201162964741E-3</v>
      </c>
      <c r="AE157" s="13"/>
    </row>
    <row r="158" spans="2:31">
      <c r="C158" s="9" t="s">
        <v>1425</v>
      </c>
      <c r="D158" s="9" t="s">
        <v>29</v>
      </c>
      <c r="E158" s="13">
        <v>0.15240000000000001</v>
      </c>
      <c r="F158" s="13">
        <v>13.434200000000001</v>
      </c>
      <c r="G158" s="13">
        <v>2.1808999999999998</v>
      </c>
      <c r="H158" s="13">
        <v>77.047300000000007</v>
      </c>
      <c r="I158" s="13">
        <v>0.48880000000000001</v>
      </c>
      <c r="J158" s="13">
        <v>1.6503000000000001</v>
      </c>
      <c r="K158" s="13">
        <v>1.55E-2</v>
      </c>
      <c r="L158" s="13">
        <v>-0.10630000000000001</v>
      </c>
      <c r="M158" s="13">
        <v>-2.4500000000000001E-2</v>
      </c>
      <c r="N158" s="13">
        <v>1.49E-2</v>
      </c>
      <c r="O158" s="13">
        <v>9.7799999999999998E-2</v>
      </c>
      <c r="P158" s="13">
        <v>1.83E-2</v>
      </c>
      <c r="Q158" s="13">
        <f t="shared" si="4"/>
        <v>94.9696</v>
      </c>
      <c r="S158" s="15">
        <v>6.6070134347760252</v>
      </c>
      <c r="T158" s="13">
        <f t="shared" si="5"/>
        <v>0.93392986565223979</v>
      </c>
      <c r="U158" s="27">
        <v>0.91804553344493234</v>
      </c>
      <c r="V158" s="15">
        <v>2.9204231914641046</v>
      </c>
      <c r="W158" s="15"/>
      <c r="X158" s="13">
        <v>9.2331174578873298E-2</v>
      </c>
      <c r="Y158" s="13">
        <v>1.3051410038926887</v>
      </c>
      <c r="Z158" s="13">
        <v>1.5539544053542225E-2</v>
      </c>
      <c r="AA158" s="13">
        <v>1.1132633196707049</v>
      </c>
      <c r="AB158" s="13">
        <v>9.6479308097086977E-2</v>
      </c>
      <c r="AC158" s="13">
        <v>0.37933802957750895</v>
      </c>
      <c r="AD158" s="13">
        <v>2.9023654421036697E-3</v>
      </c>
      <c r="AE158" s="13"/>
    </row>
    <row r="159" spans="2:31">
      <c r="C159" s="9" t="s">
        <v>1426</v>
      </c>
      <c r="D159" s="9" t="s">
        <v>76</v>
      </c>
      <c r="E159" s="13">
        <v>6.7400000000000002E-2</v>
      </c>
      <c r="F159" s="13">
        <v>13.603400000000001</v>
      </c>
      <c r="G159" s="13">
        <v>2.0808</v>
      </c>
      <c r="H159" s="13">
        <v>76.963300000000004</v>
      </c>
      <c r="I159" s="13">
        <v>0.59009999999999996</v>
      </c>
      <c r="J159" s="13">
        <v>1.5114000000000001</v>
      </c>
      <c r="K159" s="13">
        <v>2.93E-2</v>
      </c>
      <c r="L159" s="13">
        <v>-3.2000000000000001E-2</v>
      </c>
      <c r="M159" s="13">
        <v>-2.3599999999999999E-2</v>
      </c>
      <c r="N159" s="13">
        <v>2.3900000000000001E-2</v>
      </c>
      <c r="O159" s="13">
        <v>8.8800000000000004E-2</v>
      </c>
      <c r="P159" s="13">
        <v>-1.6199999999999999E-2</v>
      </c>
      <c r="Q159" s="13">
        <f t="shared" si="4"/>
        <v>94.886600000000016</v>
      </c>
      <c r="S159" s="15">
        <v>6.1238719386476728</v>
      </c>
      <c r="T159" s="13">
        <f t="shared" si="5"/>
        <v>0.93876128061352337</v>
      </c>
      <c r="U159" s="27">
        <v>0.92201678227439365</v>
      </c>
      <c r="V159" s="15">
        <v>2.7831647643249231</v>
      </c>
      <c r="W159" s="15"/>
      <c r="X159" s="13">
        <v>8.4665445762720962E-2</v>
      </c>
      <c r="Y159" s="13">
        <v>1.2978821746144864</v>
      </c>
      <c r="Z159" s="13">
        <v>1.8783391478425147E-2</v>
      </c>
      <c r="AA159" s="13">
        <v>1.1208984885540216</v>
      </c>
      <c r="AB159" s="13">
        <v>9.216586164557164E-2</v>
      </c>
      <c r="AC159" s="13">
        <v>0.3845947606525566</v>
      </c>
      <c r="AD159" s="13">
        <v>2.6385633515404738E-3</v>
      </c>
      <c r="AE159" s="13"/>
    </row>
    <row r="160" spans="2:31"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S160" s="15"/>
      <c r="T160" s="13"/>
      <c r="U160" s="27"/>
      <c r="V160" s="15"/>
      <c r="W160" s="15"/>
      <c r="X160" s="13"/>
      <c r="Y160" s="13"/>
      <c r="Z160" s="13"/>
      <c r="AA160" s="13"/>
      <c r="AB160" s="13"/>
      <c r="AC160" s="13"/>
      <c r="AD160" s="13"/>
      <c r="AE160" s="13"/>
    </row>
    <row r="161" spans="2:31"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S161" s="15"/>
      <c r="T161" s="13"/>
      <c r="U161" s="27"/>
      <c r="V161" s="15"/>
      <c r="W161" s="15"/>
      <c r="X161" s="13"/>
      <c r="Y161" s="13"/>
      <c r="Z161" s="13"/>
      <c r="AA161" s="13"/>
      <c r="AB161" s="13"/>
      <c r="AC161" s="13"/>
      <c r="AD161" s="13"/>
      <c r="AE161" s="13"/>
    </row>
    <row r="162" spans="2:31"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S162" s="15"/>
      <c r="T162" s="13"/>
      <c r="U162" s="27"/>
      <c r="V162" s="15"/>
      <c r="W162" s="15"/>
      <c r="X162" s="13"/>
      <c r="Y162" s="13"/>
      <c r="Z162" s="13"/>
      <c r="AA162" s="13"/>
      <c r="AB162" s="13"/>
      <c r="AC162" s="13"/>
      <c r="AD162" s="13"/>
      <c r="AE162" s="13"/>
    </row>
    <row r="163" spans="2:31" s="3" customFormat="1">
      <c r="B163" s="12" t="s">
        <v>209</v>
      </c>
      <c r="C163" s="12"/>
      <c r="D163" s="12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12"/>
      <c r="S163" s="26"/>
      <c r="T163" s="28"/>
      <c r="U163" s="26"/>
      <c r="V163" s="17"/>
      <c r="W163" s="17"/>
      <c r="X163" s="12"/>
      <c r="Y163" s="12"/>
      <c r="Z163" s="12"/>
      <c r="AA163" s="12"/>
      <c r="AB163" s="12"/>
      <c r="AC163" s="12"/>
      <c r="AD163" s="12"/>
      <c r="AE163" s="12"/>
    </row>
    <row r="164" spans="2:31">
      <c r="C164" s="9" t="s">
        <v>1427</v>
      </c>
      <c r="D164" s="9" t="s">
        <v>54</v>
      </c>
      <c r="E164" s="13">
        <v>7.9000000000000001E-2</v>
      </c>
      <c r="F164" s="13">
        <v>13.011699999999999</v>
      </c>
      <c r="G164" s="13">
        <v>2.5265</v>
      </c>
      <c r="H164" s="13">
        <v>76.906000000000006</v>
      </c>
      <c r="I164" s="13">
        <v>0.49919999999999998</v>
      </c>
      <c r="J164" s="13">
        <v>1.2746999999999999</v>
      </c>
      <c r="K164" s="13">
        <v>-1.8E-3</v>
      </c>
      <c r="L164" s="13">
        <v>0</v>
      </c>
      <c r="M164" s="13">
        <v>9.5999999999999992E-3</v>
      </c>
      <c r="N164" s="13">
        <v>-3.0999999999999999E-3</v>
      </c>
      <c r="O164" s="13">
        <v>0.30220000000000002</v>
      </c>
      <c r="P164" s="13">
        <v>7.1099999999999997E-2</v>
      </c>
      <c r="Q164" s="13">
        <f t="shared" si="4"/>
        <v>94.6751</v>
      </c>
      <c r="S164" s="15">
        <v>5.1709529715152129</v>
      </c>
      <c r="T164" s="13">
        <f t="shared" si="5"/>
        <v>0.94829047028484781</v>
      </c>
      <c r="U164" s="27">
        <v>0.90158727705313602</v>
      </c>
      <c r="V164" s="15">
        <v>7.4279639137584148</v>
      </c>
      <c r="W164" s="15"/>
      <c r="X164" s="13">
        <v>7.1709404038614935E-2</v>
      </c>
      <c r="Y164" s="13">
        <v>1.3150640675755034</v>
      </c>
      <c r="Z164" s="13">
        <v>1.5957480341116399E-2</v>
      </c>
      <c r="AA164" s="13">
        <v>1.1121851886345695</v>
      </c>
      <c r="AB164" s="13">
        <v>0.11238294198788133</v>
      </c>
      <c r="AC164" s="13">
        <v>0.36942925375110075</v>
      </c>
      <c r="AD164" s="13">
        <v>9.0175875231943321E-3</v>
      </c>
      <c r="AE164" s="13"/>
    </row>
    <row r="165" spans="2:31">
      <c r="C165" s="9" t="s">
        <v>1428</v>
      </c>
      <c r="D165" s="9" t="s">
        <v>53</v>
      </c>
      <c r="E165" s="13">
        <v>6.54E-2</v>
      </c>
      <c r="F165" s="13">
        <v>13.076499999999999</v>
      </c>
      <c r="G165" s="13">
        <v>2.7179000000000002</v>
      </c>
      <c r="H165" s="13">
        <v>75.864000000000004</v>
      </c>
      <c r="I165" s="13">
        <v>0.57730000000000004</v>
      </c>
      <c r="J165" s="13">
        <v>1.0462</v>
      </c>
      <c r="K165" s="13">
        <v>0.19020000000000001</v>
      </c>
      <c r="L165" s="13">
        <v>-7.0999999999999994E-2</v>
      </c>
      <c r="M165" s="13">
        <v>6.1000000000000004E-3</v>
      </c>
      <c r="N165" s="13">
        <v>1.3899999999999999E-2</v>
      </c>
      <c r="O165" s="13">
        <v>9.7600000000000006E-2</v>
      </c>
      <c r="P165" s="13">
        <v>-4.1500000000000002E-2</v>
      </c>
      <c r="Q165" s="13">
        <f t="shared" si="4"/>
        <v>93.542600000000022</v>
      </c>
      <c r="S165" s="15">
        <v>4.3456311256819911</v>
      </c>
      <c r="T165" s="13">
        <f t="shared" si="5"/>
        <v>0.95654368874318008</v>
      </c>
      <c r="U165" s="27">
        <v>0.89873952033711413</v>
      </c>
      <c r="V165" s="15">
        <v>2.3523024624829612</v>
      </c>
      <c r="W165" s="15"/>
      <c r="X165" s="13">
        <v>5.9458658418936397E-2</v>
      </c>
      <c r="Y165" s="13">
        <v>1.308781228937014</v>
      </c>
      <c r="Z165" s="13">
        <v>1.8643333208700083E-2</v>
      </c>
      <c r="AA165" s="13">
        <v>1.1101423807023627</v>
      </c>
      <c r="AB165" s="13">
        <v>0.12213688257402673</v>
      </c>
      <c r="AC165" s="13">
        <v>0.37507750812095064</v>
      </c>
      <c r="AD165" s="13">
        <v>2.9422392630250324E-3</v>
      </c>
      <c r="AE165" s="13"/>
    </row>
    <row r="166" spans="2:31">
      <c r="C166" s="9" t="s">
        <v>1429</v>
      </c>
      <c r="D166" s="9" t="s">
        <v>53</v>
      </c>
      <c r="E166" s="13">
        <v>9.7100000000000006E-2</v>
      </c>
      <c r="F166" s="13">
        <v>13.1149</v>
      </c>
      <c r="G166" s="13">
        <v>2.7222</v>
      </c>
      <c r="H166" s="13">
        <v>76.383399999999995</v>
      </c>
      <c r="I166" s="13">
        <v>0.45689999999999997</v>
      </c>
      <c r="J166" s="13">
        <v>1.6157999999999999</v>
      </c>
      <c r="K166" s="13">
        <v>7.7999999999999996E-3</v>
      </c>
      <c r="L166" s="13">
        <v>-3.1699999999999999E-2</v>
      </c>
      <c r="M166" s="13">
        <v>-9.5999999999999992E-3</v>
      </c>
      <c r="N166" s="13">
        <v>2.3699999999999999E-2</v>
      </c>
      <c r="O166" s="13">
        <v>0.10539999999999999</v>
      </c>
      <c r="P166" s="13">
        <v>8.0399999999999999E-2</v>
      </c>
      <c r="Q166" s="13">
        <f t="shared" si="4"/>
        <v>94.566299999999998</v>
      </c>
      <c r="S166" s="15">
        <v>6.5564936376364278</v>
      </c>
      <c r="T166" s="13">
        <f t="shared" si="5"/>
        <v>0.93443506362363582</v>
      </c>
      <c r="U166" s="27">
        <v>0.89977166690774002</v>
      </c>
      <c r="V166" s="15">
        <v>2.5316235389108024</v>
      </c>
      <c r="W166" s="15"/>
      <c r="X166" s="13">
        <v>9.0546325506098368E-2</v>
      </c>
      <c r="Y166" s="13">
        <v>1.2904711895012024</v>
      </c>
      <c r="Z166" s="13">
        <v>1.4548760647017562E-2</v>
      </c>
      <c r="AA166" s="13">
        <v>1.1109494477497508</v>
      </c>
      <c r="AB166" s="13">
        <v>0.12061913887202802</v>
      </c>
      <c r="AC166" s="13">
        <v>0.37091750016349723</v>
      </c>
      <c r="AD166" s="13">
        <v>3.1329366744246752E-3</v>
      </c>
      <c r="AE166" s="13"/>
    </row>
    <row r="167" spans="2:31">
      <c r="C167" s="9" t="s">
        <v>1639</v>
      </c>
      <c r="D167" s="9" t="s">
        <v>93</v>
      </c>
      <c r="E167" s="13">
        <v>6.3700000000000007E-2</v>
      </c>
      <c r="F167" s="13">
        <v>12.3469</v>
      </c>
      <c r="G167" s="13">
        <v>2.2161</v>
      </c>
      <c r="H167" s="13">
        <v>78.633799999999994</v>
      </c>
      <c r="I167" s="13">
        <v>0.4572</v>
      </c>
      <c r="J167" s="13">
        <v>0.71530000000000005</v>
      </c>
      <c r="K167" s="13">
        <v>-1.1999999999999999E-3</v>
      </c>
      <c r="L167" s="13">
        <v>-3.5700000000000003E-2</v>
      </c>
      <c r="M167" s="13">
        <v>1.9199999999999998E-2</v>
      </c>
      <c r="N167" s="13">
        <v>1.1000000000000001E-3</v>
      </c>
      <c r="O167" s="13">
        <v>8.5999999999999993E-2</v>
      </c>
      <c r="P167" s="13">
        <v>1.4200000000000001E-2</v>
      </c>
      <c r="Q167" s="13">
        <f t="shared" si="4"/>
        <v>94.516599999999983</v>
      </c>
      <c r="S167" s="15">
        <v>2.989836028567284</v>
      </c>
      <c r="T167" s="13">
        <f t="shared" si="5"/>
        <v>0.97010163971432717</v>
      </c>
      <c r="U167" s="27">
        <v>0.92081415979684189</v>
      </c>
      <c r="V167" s="15">
        <v>2.5372460674539279</v>
      </c>
      <c r="W167" s="15"/>
      <c r="X167" s="13">
        <v>4.0422178604200651E-2</v>
      </c>
      <c r="Y167" s="13">
        <v>1.3115642921579025</v>
      </c>
      <c r="Z167" s="13">
        <v>1.4681124693887214E-2</v>
      </c>
      <c r="AA167" s="13">
        <v>1.1814615531091377</v>
      </c>
      <c r="AB167" s="13">
        <v>9.9022483058935407E-2</v>
      </c>
      <c r="AC167" s="13">
        <v>0.35214257534145049</v>
      </c>
      <c r="AD167" s="13">
        <v>2.577850466904447E-3</v>
      </c>
      <c r="AE167" s="13"/>
    </row>
    <row r="168" spans="2:31">
      <c r="C168" s="9" t="s">
        <v>1638</v>
      </c>
      <c r="D168" s="9" t="s">
        <v>54</v>
      </c>
      <c r="E168" s="13">
        <v>6.88E-2</v>
      </c>
      <c r="F168" s="13">
        <v>13.0837</v>
      </c>
      <c r="G168" s="13">
        <v>2.8569</v>
      </c>
      <c r="H168" s="13">
        <v>76.138900000000007</v>
      </c>
      <c r="I168" s="13">
        <v>0.52729999999999999</v>
      </c>
      <c r="J168" s="13">
        <v>1.6198999999999999</v>
      </c>
      <c r="K168" s="13">
        <v>1.1900000000000001E-2</v>
      </c>
      <c r="L168" s="13">
        <v>-1.41E-2</v>
      </c>
      <c r="M168" s="13">
        <v>3.0599999999999999E-2</v>
      </c>
      <c r="N168" s="13">
        <v>3.2599999999999997E-2</v>
      </c>
      <c r="O168" s="13">
        <v>0.14330000000000001</v>
      </c>
      <c r="P168" s="13">
        <v>2.5000000000000001E-2</v>
      </c>
      <c r="Q168" s="13">
        <f t="shared" si="4"/>
        <v>94.524800000000013</v>
      </c>
      <c r="S168" s="15">
        <v>6.6179727372691648</v>
      </c>
      <c r="T168" s="13">
        <f t="shared" si="5"/>
        <v>0.93382027262730827</v>
      </c>
      <c r="U168" s="27">
        <v>0.89479181621281445</v>
      </c>
      <c r="V168" s="15">
        <v>3.2553154254580741</v>
      </c>
      <c r="W168" s="15"/>
      <c r="X168" s="13">
        <v>9.0701521316113032E-2</v>
      </c>
      <c r="Y168" s="13">
        <v>1.279831796316441</v>
      </c>
      <c r="Z168" s="13">
        <v>1.6776669590998744E-2</v>
      </c>
      <c r="AA168" s="13">
        <v>1.1119358666223658</v>
      </c>
      <c r="AB168" s="13">
        <v>0.12648364485925864</v>
      </c>
      <c r="AC168" s="13">
        <v>0.36973116332423001</v>
      </c>
      <c r="AD168" s="13">
        <v>4.2559874166653161E-3</v>
      </c>
      <c r="AE168" s="13"/>
    </row>
    <row r="169" spans="2:31">
      <c r="C169" s="9" t="s">
        <v>1430</v>
      </c>
      <c r="D169" s="9" t="s">
        <v>54</v>
      </c>
      <c r="E169" s="13">
        <v>9.0800000000000006E-2</v>
      </c>
      <c r="F169" s="13">
        <v>13.205500000000001</v>
      </c>
      <c r="G169" s="13">
        <v>2.7578999999999998</v>
      </c>
      <c r="H169" s="13">
        <v>76.006100000000004</v>
      </c>
      <c r="I169" s="13">
        <v>0.53820000000000001</v>
      </c>
      <c r="J169" s="13">
        <v>1.5736000000000001</v>
      </c>
      <c r="K169" s="13">
        <v>1.9099999999999999E-2</v>
      </c>
      <c r="L169" s="13">
        <v>2.47E-2</v>
      </c>
      <c r="M169" s="13">
        <v>4.4000000000000003E-3</v>
      </c>
      <c r="N169" s="13">
        <v>2.8999999999999998E-3</v>
      </c>
      <c r="O169" s="13">
        <v>0.1197</v>
      </c>
      <c r="P169" s="13">
        <v>1.4800000000000001E-2</v>
      </c>
      <c r="Q169" s="13">
        <f t="shared" si="4"/>
        <v>94.357699999999994</v>
      </c>
      <c r="S169" s="15">
        <v>6.4570359871811496</v>
      </c>
      <c r="T169" s="13">
        <f t="shared" si="5"/>
        <v>0.93542964012818852</v>
      </c>
      <c r="U169" s="27">
        <v>0.89840396993562976</v>
      </c>
      <c r="V169" s="15">
        <v>2.8292163079228039</v>
      </c>
      <c r="W169" s="15"/>
      <c r="X169" s="13">
        <v>8.8274353273848652E-2</v>
      </c>
      <c r="Y169" s="13">
        <v>1.2788289654794553</v>
      </c>
      <c r="Z169" s="13">
        <v>1.7155583935473884E-2</v>
      </c>
      <c r="AA169" s="13">
        <v>1.1132453723033615</v>
      </c>
      <c r="AB169" s="13">
        <v>0.12232963485853943</v>
      </c>
      <c r="AC169" s="13">
        <v>0.3738730499313645</v>
      </c>
      <c r="AD169" s="13">
        <v>3.5617392876110005E-3</v>
      </c>
      <c r="AE169" s="13"/>
    </row>
    <row r="170" spans="2:31">
      <c r="C170" s="9" t="s">
        <v>1431</v>
      </c>
      <c r="D170" s="9" t="s">
        <v>93</v>
      </c>
      <c r="E170" s="13">
        <v>0.1042</v>
      </c>
      <c r="F170" s="13">
        <v>13.550599999999999</v>
      </c>
      <c r="G170" s="13">
        <v>2.5194000000000001</v>
      </c>
      <c r="H170" s="13">
        <v>77.030500000000004</v>
      </c>
      <c r="I170" s="13">
        <v>0.54090000000000005</v>
      </c>
      <c r="J170" s="13">
        <v>0.88859999999999995</v>
      </c>
      <c r="K170" s="13">
        <v>-1.61E-2</v>
      </c>
      <c r="L170" s="13">
        <v>2.4799999999999999E-2</v>
      </c>
      <c r="M170" s="13">
        <v>-1.1299999999999999E-2</v>
      </c>
      <c r="N170" s="13">
        <v>3.9699999999999999E-2</v>
      </c>
      <c r="O170" s="13">
        <v>8.43E-2</v>
      </c>
      <c r="P170" s="13">
        <v>1.83E-2</v>
      </c>
      <c r="Q170" s="13">
        <f t="shared" si="4"/>
        <v>94.773899999999983</v>
      </c>
      <c r="S170" s="15">
        <v>3.6196778316263383</v>
      </c>
      <c r="T170" s="13">
        <f t="shared" si="5"/>
        <v>0.96380322168373667</v>
      </c>
      <c r="U170" s="27">
        <v>0.90567125303462404</v>
      </c>
      <c r="V170" s="15">
        <v>2.1953549238451187</v>
      </c>
      <c r="W170" s="15"/>
      <c r="X170" s="13">
        <v>4.997108503726104E-2</v>
      </c>
      <c r="Y170" s="13">
        <v>1.3305684922877408</v>
      </c>
      <c r="Z170" s="13">
        <v>1.7284270963104042E-2</v>
      </c>
      <c r="AA170" s="13">
        <v>1.0997389293616324</v>
      </c>
      <c r="AB170" s="13">
        <v>0.11202696301101409</v>
      </c>
      <c r="AC170" s="13">
        <v>0.38459187933651817</v>
      </c>
      <c r="AD170" s="13">
        <v>2.5145937052186654E-3</v>
      </c>
      <c r="AE170" s="13"/>
    </row>
    <row r="171" spans="2:31">
      <c r="C171" s="9" t="s">
        <v>1432</v>
      </c>
      <c r="D171" s="9" t="s">
        <v>93</v>
      </c>
      <c r="E171" s="13">
        <v>5.79E-2</v>
      </c>
      <c r="F171" s="13">
        <v>13.551299999999999</v>
      </c>
      <c r="G171" s="13">
        <v>2.5672999999999999</v>
      </c>
      <c r="H171" s="13">
        <v>75.874700000000004</v>
      </c>
      <c r="I171" s="13">
        <v>0.63019999999999998</v>
      </c>
      <c r="J171" s="13">
        <v>1.0966</v>
      </c>
      <c r="K171" s="13">
        <v>7.7000000000000002E-3</v>
      </c>
      <c r="L171" s="13">
        <v>-3.8899999999999997E-2</v>
      </c>
      <c r="M171" s="13">
        <v>1.3100000000000001E-2</v>
      </c>
      <c r="N171" s="13">
        <v>4.1000000000000003E-3</v>
      </c>
      <c r="O171" s="13">
        <v>0.11990000000000001</v>
      </c>
      <c r="P171" s="13">
        <v>8.43E-2</v>
      </c>
      <c r="Q171" s="13">
        <f t="shared" si="4"/>
        <v>93.968199999999996</v>
      </c>
      <c r="S171" s="15">
        <v>4.473584048199732</v>
      </c>
      <c r="T171" s="13">
        <f t="shared" si="5"/>
        <v>0.9552641595180027</v>
      </c>
      <c r="U171" s="27">
        <v>0.90145762519710326</v>
      </c>
      <c r="V171" s="15">
        <v>3.0378044564594182</v>
      </c>
      <c r="W171" s="15"/>
      <c r="X171" s="13">
        <v>6.2189934663475291E-2</v>
      </c>
      <c r="Y171" s="13">
        <v>1.3279691412233827</v>
      </c>
      <c r="Z171" s="13">
        <v>2.030822057799345E-2</v>
      </c>
      <c r="AA171" s="13">
        <v>1.0861287218555375</v>
      </c>
      <c r="AB171" s="13">
        <v>0.11512282728219909</v>
      </c>
      <c r="AC171" s="13">
        <v>0.38786619752748069</v>
      </c>
      <c r="AD171" s="13">
        <v>3.6067730912820693E-3</v>
      </c>
      <c r="AE171" s="13"/>
    </row>
    <row r="172" spans="2:31">
      <c r="C172" s="9" t="s">
        <v>1433</v>
      </c>
      <c r="D172" s="9" t="s">
        <v>53</v>
      </c>
      <c r="E172" s="13">
        <v>7.3700000000000002E-2</v>
      </c>
      <c r="F172" s="13">
        <v>11.7713</v>
      </c>
      <c r="G172" s="13">
        <v>2.9895</v>
      </c>
      <c r="H172" s="13">
        <v>76.498800000000003</v>
      </c>
      <c r="I172" s="13">
        <v>0.45960000000000001</v>
      </c>
      <c r="J172" s="13">
        <v>2.2719999999999998</v>
      </c>
      <c r="K172" s="13">
        <v>1.1900000000000001E-2</v>
      </c>
      <c r="L172" s="13">
        <v>-5.28E-2</v>
      </c>
      <c r="M172" s="13">
        <v>1.8E-3</v>
      </c>
      <c r="N172" s="13">
        <v>-4.1000000000000003E-3</v>
      </c>
      <c r="O172" s="13">
        <v>9.9900000000000003E-2</v>
      </c>
      <c r="P172" s="13">
        <v>-2.4199999999999999E-2</v>
      </c>
      <c r="Q172" s="13">
        <f t="shared" si="4"/>
        <v>94.097400000000022</v>
      </c>
      <c r="S172" s="15">
        <v>9.5070893166991333</v>
      </c>
      <c r="T172" s="13">
        <f t="shared" si="5"/>
        <v>0.90492910683300865</v>
      </c>
      <c r="U172" s="27">
        <v>0.89806407252757181</v>
      </c>
      <c r="V172" s="15">
        <v>2.1925706034181265</v>
      </c>
      <c r="W172" s="15"/>
      <c r="X172" s="13">
        <v>0.12682222948603034</v>
      </c>
      <c r="Y172" s="13">
        <v>1.2071531362788415</v>
      </c>
      <c r="Z172" s="13">
        <v>1.4577689331538315E-2</v>
      </c>
      <c r="AA172" s="13">
        <v>1.1885207830919464</v>
      </c>
      <c r="AB172" s="13">
        <v>0.13194671471728539</v>
      </c>
      <c r="AC172" s="13">
        <v>0.33161991105286698</v>
      </c>
      <c r="AD172" s="13">
        <v>2.9578784525015672E-3</v>
      </c>
      <c r="AE172" s="13"/>
    </row>
    <row r="173" spans="2:31">
      <c r="C173" s="9" t="s">
        <v>1434</v>
      </c>
      <c r="D173" s="9" t="s">
        <v>196</v>
      </c>
      <c r="E173" s="13">
        <v>8.5199999999999998E-2</v>
      </c>
      <c r="F173" s="13">
        <v>13.038600000000001</v>
      </c>
      <c r="G173" s="13">
        <v>2.9451999999999998</v>
      </c>
      <c r="H173" s="13">
        <v>75.931200000000004</v>
      </c>
      <c r="I173" s="13">
        <v>0.50570000000000004</v>
      </c>
      <c r="J173" s="13">
        <v>1.5787</v>
      </c>
      <c r="K173" s="13">
        <v>1.43E-2</v>
      </c>
      <c r="L173" s="13">
        <v>2.8199999999999999E-2</v>
      </c>
      <c r="M173" s="13">
        <v>-1.0500000000000001E-2</v>
      </c>
      <c r="N173" s="13">
        <v>1.3599999999999999E-2</v>
      </c>
      <c r="O173" s="13">
        <v>0.1081</v>
      </c>
      <c r="P173" s="13">
        <v>-2.7000000000000001E-3</v>
      </c>
      <c r="Q173" s="13">
        <f t="shared" si="4"/>
        <v>94.235600000000005</v>
      </c>
      <c r="S173" s="15">
        <v>6.4980011621538312</v>
      </c>
      <c r="T173" s="13">
        <f t="shared" si="5"/>
        <v>0.93501998837846179</v>
      </c>
      <c r="U173" s="27">
        <v>0.89285192113386258</v>
      </c>
      <c r="V173" s="15">
        <v>2.4030454231886904</v>
      </c>
      <c r="W173" s="15"/>
      <c r="X173" s="13">
        <v>8.8561859910350427E-2</v>
      </c>
      <c r="Y173" s="13">
        <v>1.2743474055751558</v>
      </c>
      <c r="Z173" s="13">
        <v>1.611987565291044E-2</v>
      </c>
      <c r="AA173" s="13">
        <v>1.1154077589489857</v>
      </c>
      <c r="AB173" s="13">
        <v>0.13063961100082061</v>
      </c>
      <c r="AC173" s="13">
        <v>0.36915367445921599</v>
      </c>
      <c r="AD173" s="13">
        <v>3.2166261812565031E-3</v>
      </c>
      <c r="AE173" s="13"/>
    </row>
    <row r="174" spans="2:31">
      <c r="C174" s="9" t="s">
        <v>1435</v>
      </c>
      <c r="D174" s="9" t="s">
        <v>54</v>
      </c>
      <c r="E174" s="13">
        <v>4.6100000000000002E-2</v>
      </c>
      <c r="F174" s="13">
        <v>13.073700000000001</v>
      </c>
      <c r="G174" s="13">
        <v>3.0535000000000001</v>
      </c>
      <c r="H174" s="13">
        <v>76.409899999999993</v>
      </c>
      <c r="I174" s="13">
        <v>0.52159999999999995</v>
      </c>
      <c r="J174" s="13">
        <v>1.2608999999999999</v>
      </c>
      <c r="K174" s="13">
        <v>-4.1999999999999997E-3</v>
      </c>
      <c r="L174" s="13">
        <v>-3.1699999999999999E-2</v>
      </c>
      <c r="M174" s="13">
        <v>-9.5999999999999992E-3</v>
      </c>
      <c r="N174" s="13">
        <v>-1.3599999999999999E-2</v>
      </c>
      <c r="O174" s="13">
        <v>0.13289999999999999</v>
      </c>
      <c r="P174" s="13">
        <v>2.1499999999999998E-2</v>
      </c>
      <c r="Q174" s="13">
        <f t="shared" si="4"/>
        <v>94.461000000000013</v>
      </c>
      <c r="S174" s="15">
        <v>5.1556010860411092</v>
      </c>
      <c r="T174" s="13">
        <f t="shared" si="5"/>
        <v>0.94844398913958883</v>
      </c>
      <c r="U174" s="27">
        <v>0.88785093566573137</v>
      </c>
      <c r="V174" s="15">
        <v>2.8368949458636035</v>
      </c>
      <c r="W174" s="15"/>
      <c r="X174" s="13">
        <v>7.0825272621390212E-2</v>
      </c>
      <c r="Y174" s="13">
        <v>1.3029286590617848</v>
      </c>
      <c r="Z174" s="13">
        <v>1.6648181689940277E-2</v>
      </c>
      <c r="AA174" s="13">
        <v>1.1049980674372506</v>
      </c>
      <c r="AB174" s="13">
        <v>0.13561836414027031</v>
      </c>
      <c r="AC174" s="13">
        <v>0.37062545079403958</v>
      </c>
      <c r="AD174" s="13">
        <v>3.9596825521524834E-3</v>
      </c>
      <c r="AE174" s="13"/>
    </row>
    <row r="175" spans="2:31"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S175" s="15"/>
      <c r="T175" s="13"/>
      <c r="U175" s="27"/>
      <c r="V175" s="15"/>
      <c r="W175" s="15"/>
      <c r="X175" s="13"/>
      <c r="Y175" s="13"/>
      <c r="Z175" s="13"/>
      <c r="AA175" s="13"/>
      <c r="AB175" s="13"/>
      <c r="AC175" s="13"/>
      <c r="AD175" s="13"/>
      <c r="AE175" s="13"/>
    </row>
    <row r="176" spans="2:31"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S176" s="15"/>
      <c r="T176" s="13"/>
      <c r="U176" s="27"/>
      <c r="V176" s="15"/>
      <c r="W176" s="15"/>
      <c r="X176" s="13"/>
      <c r="Y176" s="13"/>
      <c r="Z176" s="13"/>
      <c r="AA176" s="13"/>
      <c r="AB176" s="13"/>
      <c r="AC176" s="13"/>
      <c r="AD176" s="13"/>
      <c r="AE176" s="13"/>
    </row>
    <row r="177" spans="2:31" s="3" customFormat="1">
      <c r="B177" s="12" t="s">
        <v>227</v>
      </c>
      <c r="C177" s="12"/>
      <c r="D177" s="12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12"/>
      <c r="S177" s="26"/>
      <c r="T177" s="28"/>
      <c r="U177" s="26"/>
      <c r="V177" s="17"/>
      <c r="W177" s="17"/>
      <c r="X177" s="12"/>
      <c r="Y177" s="12"/>
      <c r="Z177" s="12"/>
      <c r="AA177" s="12"/>
      <c r="AB177" s="12"/>
      <c r="AC177" s="12"/>
      <c r="AD177" s="12"/>
      <c r="AE177" s="12"/>
    </row>
    <row r="178" spans="2:31">
      <c r="C178" s="9" t="s">
        <v>1436</v>
      </c>
      <c r="D178" s="9" t="s">
        <v>196</v>
      </c>
      <c r="E178" s="13">
        <v>4.1599999999999998E-2</v>
      </c>
      <c r="F178" s="13">
        <v>13.174200000000001</v>
      </c>
      <c r="G178" s="13">
        <v>2.8679000000000001</v>
      </c>
      <c r="H178" s="13">
        <v>75.914400000000001</v>
      </c>
      <c r="I178" s="13">
        <v>0.50290000000000001</v>
      </c>
      <c r="J178" s="13">
        <v>1.2027000000000001</v>
      </c>
      <c r="K178" s="13">
        <v>1.6E-2</v>
      </c>
      <c r="L178" s="13">
        <v>1.7600000000000001E-2</v>
      </c>
      <c r="M178" s="13">
        <v>-8.9999999999999998E-4</v>
      </c>
      <c r="N178" s="13">
        <v>6.8999999999999999E-3</v>
      </c>
      <c r="O178" s="13">
        <v>0.19620000000000001</v>
      </c>
      <c r="P178" s="13">
        <v>1.6000000000000001E-3</v>
      </c>
      <c r="Q178" s="13">
        <f t="shared" si="4"/>
        <v>93.941100000000006</v>
      </c>
      <c r="S178" s="15">
        <v>4.940426344094405</v>
      </c>
      <c r="T178" s="13">
        <f t="shared" si="5"/>
        <v>0.95059573655905594</v>
      </c>
      <c r="U178" s="27">
        <v>0.89130808496799596</v>
      </c>
      <c r="V178" s="15">
        <v>4.387957444032498</v>
      </c>
      <c r="W178" s="15"/>
      <c r="X178" s="13">
        <v>6.7999390431549234E-2</v>
      </c>
      <c r="Y178" s="13">
        <v>1.3083877003877094</v>
      </c>
      <c r="Z178" s="13">
        <v>1.6156636653259095E-2</v>
      </c>
      <c r="AA178" s="13">
        <v>1.09962014840825</v>
      </c>
      <c r="AB178" s="13">
        <v>0.12821082052124871</v>
      </c>
      <c r="AC178" s="13">
        <v>0.37592488416706432</v>
      </c>
      <c r="AD178" s="13">
        <v>5.884024744920743E-3</v>
      </c>
      <c r="AE178" s="13"/>
    </row>
    <row r="179" spans="2:31">
      <c r="C179" s="9" t="s">
        <v>1440</v>
      </c>
      <c r="D179" s="9" t="s">
        <v>54</v>
      </c>
      <c r="E179" s="13">
        <v>8.8499999999999995E-2</v>
      </c>
      <c r="F179" s="13">
        <v>13.2456</v>
      </c>
      <c r="G179" s="13">
        <v>2.6459999999999999</v>
      </c>
      <c r="H179" s="13">
        <v>77.284300000000002</v>
      </c>
      <c r="I179" s="13">
        <v>0.53380000000000005</v>
      </c>
      <c r="J179" s="13">
        <v>0.9526</v>
      </c>
      <c r="K179" s="13">
        <v>-1.2500000000000001E-2</v>
      </c>
      <c r="L179" s="13">
        <v>5.6800000000000003E-2</v>
      </c>
      <c r="M179" s="13">
        <v>1.7500000000000002E-2</v>
      </c>
      <c r="N179" s="13">
        <v>4.4999999999999997E-3</v>
      </c>
      <c r="O179" s="13">
        <v>0.2397</v>
      </c>
      <c r="P179" s="13">
        <v>6.8099999999999994E-2</v>
      </c>
      <c r="Q179" s="13">
        <f t="shared" si="4"/>
        <v>95.124899999999982</v>
      </c>
      <c r="S179" s="15">
        <v>3.8759933184763451</v>
      </c>
      <c r="T179" s="13">
        <f t="shared" si="5"/>
        <v>0.96124006681523655</v>
      </c>
      <c r="U179" s="27">
        <v>0.8989086194342738</v>
      </c>
      <c r="V179" s="15">
        <v>5.7289042168416104</v>
      </c>
      <c r="W179" s="15"/>
      <c r="X179" s="13">
        <v>5.3383185264409896E-2</v>
      </c>
      <c r="Y179" s="13">
        <v>1.3238943505336871</v>
      </c>
      <c r="Z179" s="13">
        <v>1.6997853817863607E-2</v>
      </c>
      <c r="AA179" s="13">
        <v>1.1059094658790682</v>
      </c>
      <c r="AB179" s="13">
        <v>0.11724564317109054</v>
      </c>
      <c r="AC179" s="13">
        <v>0.37462318857293275</v>
      </c>
      <c r="AD179" s="13">
        <v>7.1250795802159884E-3</v>
      </c>
      <c r="AE179" s="13"/>
    </row>
    <row r="180" spans="2:31">
      <c r="C180" s="9" t="s">
        <v>1441</v>
      </c>
      <c r="D180" s="9" t="s">
        <v>54</v>
      </c>
      <c r="E180" s="13">
        <v>0.1055</v>
      </c>
      <c r="F180" s="13">
        <v>13.188599999999999</v>
      </c>
      <c r="G180" s="13">
        <v>2.8365</v>
      </c>
      <c r="H180" s="13">
        <v>75.724299999999999</v>
      </c>
      <c r="I180" s="13">
        <v>0.48480000000000001</v>
      </c>
      <c r="J180" s="13">
        <v>1.7058</v>
      </c>
      <c r="K180" s="13">
        <v>1.8E-3</v>
      </c>
      <c r="L180" s="13">
        <v>2.12E-2</v>
      </c>
      <c r="M180" s="13">
        <v>1.8E-3</v>
      </c>
      <c r="N180" s="13">
        <v>5.91E-2</v>
      </c>
      <c r="O180" s="13">
        <v>0.1598</v>
      </c>
      <c r="P180" s="13">
        <v>8.0000000000000004E-4</v>
      </c>
      <c r="Q180" s="13">
        <f t="shared" si="4"/>
        <v>94.29</v>
      </c>
      <c r="S180" s="15">
        <v>6.9490697139916664</v>
      </c>
      <c r="T180" s="13">
        <f t="shared" si="5"/>
        <v>0.93050930286008338</v>
      </c>
      <c r="U180" s="27">
        <v>0.89405512424022127</v>
      </c>
      <c r="V180" s="15">
        <v>3.6416495983330548</v>
      </c>
      <c r="W180" s="15"/>
      <c r="X180" s="13">
        <v>9.5654707373083819E-2</v>
      </c>
      <c r="Y180" s="13">
        <v>1.2808562690600205</v>
      </c>
      <c r="Z180" s="13">
        <v>1.5447651478006258E-2</v>
      </c>
      <c r="AA180" s="13">
        <v>1.1014606245257603</v>
      </c>
      <c r="AB180" s="13">
        <v>0.12576911134292032</v>
      </c>
      <c r="AC180" s="13">
        <v>0.37325535550302746</v>
      </c>
      <c r="AD180" s="13">
        <v>4.7531639125769813E-3</v>
      </c>
      <c r="AE180" s="13"/>
    </row>
    <row r="181" spans="2:31">
      <c r="C181" s="9" t="s">
        <v>1442</v>
      </c>
      <c r="D181" s="9" t="s">
        <v>53</v>
      </c>
      <c r="E181" s="13">
        <v>8.9700000000000002E-2</v>
      </c>
      <c r="F181" s="13">
        <v>13.080500000000001</v>
      </c>
      <c r="G181" s="13">
        <v>2.9885000000000002</v>
      </c>
      <c r="H181" s="13">
        <v>75.260099999999994</v>
      </c>
      <c r="I181" s="13">
        <v>0.48899999999999999</v>
      </c>
      <c r="J181" s="13">
        <v>1.9025000000000001</v>
      </c>
      <c r="K181" s="13">
        <v>1.0200000000000001E-2</v>
      </c>
      <c r="L181" s="13">
        <v>-1.7600000000000001E-2</v>
      </c>
      <c r="M181" s="13">
        <v>-8.9999999999999998E-4</v>
      </c>
      <c r="N181" s="13">
        <v>-6.4000000000000003E-3</v>
      </c>
      <c r="O181" s="13">
        <v>0.41320000000000001</v>
      </c>
      <c r="P181" s="13">
        <v>1.8599999999999998E-2</v>
      </c>
      <c r="Q181" s="13">
        <f t="shared" si="4"/>
        <v>94.227400000000017</v>
      </c>
      <c r="S181" s="15">
        <v>7.6414515260606581</v>
      </c>
      <c r="T181" s="13">
        <f t="shared" si="5"/>
        <v>0.92358548473939339</v>
      </c>
      <c r="U181" s="27">
        <v>0.88160944503851957</v>
      </c>
      <c r="V181" s="15">
        <v>8.4879023562768534</v>
      </c>
      <c r="W181" s="15"/>
      <c r="X181" s="13">
        <v>0.1068651807524042</v>
      </c>
      <c r="Y181" s="13">
        <v>1.2916280294439528</v>
      </c>
      <c r="Z181" s="13">
        <v>1.5607812256196098E-2</v>
      </c>
      <c r="AA181" s="13">
        <v>1.0800862914127984</v>
      </c>
      <c r="AB181" s="13">
        <v>0.13273265649895691</v>
      </c>
      <c r="AC181" s="13">
        <v>0.37082159542298809</v>
      </c>
      <c r="AD181" s="13">
        <v>1.231117914309615E-2</v>
      </c>
      <c r="AE181" s="13"/>
    </row>
    <row r="182" spans="2:31">
      <c r="C182" s="9" t="s">
        <v>1443</v>
      </c>
      <c r="D182" s="9" t="s">
        <v>53</v>
      </c>
      <c r="E182" s="13">
        <v>7.3499999999999996E-2</v>
      </c>
      <c r="F182" s="13">
        <v>12.898300000000001</v>
      </c>
      <c r="G182" s="13">
        <v>3.0846</v>
      </c>
      <c r="H182" s="13">
        <v>74.814800000000005</v>
      </c>
      <c r="I182" s="13">
        <v>0.47899999999999998</v>
      </c>
      <c r="J182" s="13">
        <v>1.9258</v>
      </c>
      <c r="K182" s="13">
        <v>0.11</v>
      </c>
      <c r="L182" s="13">
        <v>2.46E-2</v>
      </c>
      <c r="M182" s="13">
        <v>1.66E-2</v>
      </c>
      <c r="N182" s="13">
        <v>-4.6199999999999998E-2</v>
      </c>
      <c r="O182" s="13">
        <v>0.42420000000000002</v>
      </c>
      <c r="P182" s="13">
        <v>-8.0000000000000004E-4</v>
      </c>
      <c r="Q182" s="13">
        <f t="shared" si="4"/>
        <v>93.804400000000001</v>
      </c>
      <c r="S182" s="15">
        <v>7.8626036387017288</v>
      </c>
      <c r="T182" s="13">
        <f t="shared" si="5"/>
        <v>0.92137396361298274</v>
      </c>
      <c r="U182" s="27">
        <v>0.87929272986321938</v>
      </c>
      <c r="V182" s="15">
        <v>8.4462291194599128</v>
      </c>
      <c r="W182" s="15"/>
      <c r="X182" s="13">
        <v>0.10845836150588095</v>
      </c>
      <c r="Y182" s="13">
        <v>1.2709620759179439</v>
      </c>
      <c r="Z182" s="13">
        <v>1.5328829168528849E-2</v>
      </c>
      <c r="AA182" s="13">
        <v>1.0929177910806791</v>
      </c>
      <c r="AB182" s="13">
        <v>0.13736107408747367</v>
      </c>
      <c r="AC182" s="13">
        <v>0.36661771348010108</v>
      </c>
      <c r="AD182" s="13">
        <v>1.2672149848985731E-2</v>
      </c>
      <c r="AE182" s="13"/>
    </row>
    <row r="183" spans="2:31">
      <c r="C183" s="9" t="s">
        <v>1444</v>
      </c>
      <c r="D183" s="9" t="s">
        <v>54</v>
      </c>
      <c r="E183" s="13">
        <v>8.6699999999999999E-2</v>
      </c>
      <c r="F183" s="13">
        <v>13.417299999999999</v>
      </c>
      <c r="G183" s="13">
        <v>2.5409000000000002</v>
      </c>
      <c r="H183" s="13">
        <v>76.849699999999999</v>
      </c>
      <c r="I183" s="13">
        <v>0.54469999999999996</v>
      </c>
      <c r="J183" s="13">
        <v>0.89839999999999998</v>
      </c>
      <c r="K183" s="13">
        <v>1.01E-2</v>
      </c>
      <c r="L183" s="13">
        <v>-4.9500000000000002E-2</v>
      </c>
      <c r="M183" s="13">
        <v>4.4000000000000003E-3</v>
      </c>
      <c r="N183" s="13">
        <v>1.3899999999999999E-2</v>
      </c>
      <c r="O183" s="13">
        <v>0.1177</v>
      </c>
      <c r="P183" s="13">
        <v>-1.3899999999999999E-2</v>
      </c>
      <c r="Q183" s="13">
        <f t="shared" si="4"/>
        <v>94.420400000000001</v>
      </c>
      <c r="S183" s="15">
        <v>3.6627825793535482</v>
      </c>
      <c r="T183" s="13">
        <f t="shared" si="5"/>
        <v>0.96337217420646448</v>
      </c>
      <c r="U183" s="27">
        <v>0.90390515742050914</v>
      </c>
      <c r="V183" s="15">
        <v>3.0137947268027414</v>
      </c>
      <c r="W183" s="15"/>
      <c r="X183" s="13">
        <v>5.0741457334812765E-2</v>
      </c>
      <c r="Y183" s="13">
        <v>1.3345839403787534</v>
      </c>
      <c r="Z183" s="13">
        <v>1.7481237870741559E-2</v>
      </c>
      <c r="AA183" s="13">
        <v>1.1005418215818406</v>
      </c>
      <c r="AB183" s="13">
        <v>0.11347331261096094</v>
      </c>
      <c r="AC183" s="13">
        <v>0.38246124741412257</v>
      </c>
      <c r="AD183" s="13">
        <v>3.5261228152645629E-3</v>
      </c>
      <c r="AE183" s="13"/>
    </row>
    <row r="184" spans="2:31">
      <c r="C184" s="9" t="s">
        <v>1445</v>
      </c>
      <c r="D184" s="9" t="s">
        <v>54</v>
      </c>
      <c r="E184" s="13">
        <v>9.3299999999999994E-2</v>
      </c>
      <c r="F184" s="13">
        <v>13.272399999999999</v>
      </c>
      <c r="G184" s="13">
        <v>2.7130000000000001</v>
      </c>
      <c r="H184" s="13">
        <v>76.645700000000005</v>
      </c>
      <c r="I184" s="13">
        <v>0.57820000000000005</v>
      </c>
      <c r="J184" s="13">
        <v>1.0327</v>
      </c>
      <c r="K184" s="13">
        <v>-1.61E-2</v>
      </c>
      <c r="L184" s="13">
        <v>-1.77E-2</v>
      </c>
      <c r="M184" s="13">
        <v>-2.5999999999999999E-3</v>
      </c>
      <c r="N184" s="13">
        <v>3.2800000000000003E-2</v>
      </c>
      <c r="O184" s="13">
        <v>0.1298</v>
      </c>
      <c r="P184" s="13">
        <v>2.92E-2</v>
      </c>
      <c r="Q184" s="13">
        <f t="shared" si="4"/>
        <v>94.490700000000004</v>
      </c>
      <c r="S184" s="15">
        <v>4.2116797718700223</v>
      </c>
      <c r="T184" s="13">
        <f t="shared" si="5"/>
        <v>0.95788320228129975</v>
      </c>
      <c r="U184" s="27">
        <v>0.89809962512070884</v>
      </c>
      <c r="V184" s="15">
        <v>3.1097105276772643</v>
      </c>
      <c r="W184" s="15"/>
      <c r="X184" s="13">
        <v>5.8180426039043207E-2</v>
      </c>
      <c r="Y184" s="13">
        <v>1.3232262618015804</v>
      </c>
      <c r="Z184" s="13">
        <v>1.850982963323022E-2</v>
      </c>
      <c r="AA184" s="13">
        <v>1.0993448869811253</v>
      </c>
      <c r="AB184" s="13">
        <v>0.12085523881945034</v>
      </c>
      <c r="AC184" s="13">
        <v>0.37738209900541358</v>
      </c>
      <c r="AD184" s="13">
        <v>3.8788697043696122E-3</v>
      </c>
      <c r="AE184" s="13"/>
    </row>
    <row r="185" spans="2:31">
      <c r="C185" s="9" t="s">
        <v>1446</v>
      </c>
      <c r="D185" s="9" t="s">
        <v>53</v>
      </c>
      <c r="E185" s="13">
        <v>2.1100000000000001E-2</v>
      </c>
      <c r="F185" s="13">
        <v>13.5816</v>
      </c>
      <c r="G185" s="13">
        <v>2.2789000000000001</v>
      </c>
      <c r="H185" s="13">
        <v>77.093000000000004</v>
      </c>
      <c r="I185" s="13">
        <v>0.54369999999999996</v>
      </c>
      <c r="J185" s="13">
        <v>0.81699999999999995</v>
      </c>
      <c r="K185" s="13">
        <v>-3.0000000000000001E-3</v>
      </c>
      <c r="L185" s="13">
        <v>-1.06E-2</v>
      </c>
      <c r="M185" s="13">
        <v>8.6999999999999994E-3</v>
      </c>
      <c r="N185" s="13">
        <v>-2.3900000000000001E-2</v>
      </c>
      <c r="O185" s="13">
        <v>0.1065</v>
      </c>
      <c r="P185" s="13">
        <v>2.5700000000000001E-2</v>
      </c>
      <c r="Q185" s="13">
        <f t="shared" si="4"/>
        <v>94.438700000000011</v>
      </c>
      <c r="S185" s="15">
        <v>3.3456162468235275</v>
      </c>
      <c r="T185" s="13">
        <f t="shared" si="5"/>
        <v>0.96654383753176476</v>
      </c>
      <c r="U185" s="27">
        <v>0.9135894417397139</v>
      </c>
      <c r="V185" s="15">
        <v>3.039716139757183</v>
      </c>
      <c r="W185" s="15"/>
      <c r="X185" s="13">
        <v>4.6222603813107964E-2</v>
      </c>
      <c r="Y185" s="13">
        <v>1.3353645359849398</v>
      </c>
      <c r="Z185" s="13">
        <v>1.7478867775108105E-2</v>
      </c>
      <c r="AA185" s="13">
        <v>1.1116318155744196</v>
      </c>
      <c r="AB185" s="13">
        <v>0.10194609275470966</v>
      </c>
      <c r="AC185" s="13">
        <v>0.38780410274818061</v>
      </c>
      <c r="AD185" s="13">
        <v>3.196021826610375E-3</v>
      </c>
      <c r="AE185" s="13"/>
    </row>
    <row r="186" spans="2:31"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S186" s="15"/>
      <c r="T186" s="13"/>
      <c r="U186" s="27"/>
      <c r="V186" s="15"/>
      <c r="W186" s="15"/>
      <c r="X186" s="13"/>
      <c r="Y186" s="13"/>
      <c r="Z186" s="13"/>
      <c r="AA186" s="13"/>
      <c r="AB186" s="13"/>
      <c r="AC186" s="13"/>
      <c r="AD186" s="13"/>
      <c r="AE186" s="13"/>
    </row>
    <row r="187" spans="2:31"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S187" s="15"/>
      <c r="T187" s="13"/>
      <c r="U187" s="27"/>
      <c r="V187" s="15"/>
      <c r="W187" s="15"/>
      <c r="X187" s="13"/>
      <c r="Y187" s="13"/>
      <c r="Z187" s="13"/>
      <c r="AA187" s="13"/>
      <c r="AB187" s="13"/>
      <c r="AC187" s="13"/>
      <c r="AD187" s="13"/>
      <c r="AE187" s="13"/>
    </row>
    <row r="188" spans="2:31" s="3" customFormat="1">
      <c r="B188" s="12" t="s">
        <v>246</v>
      </c>
      <c r="C188" s="12"/>
      <c r="D188" s="12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12"/>
      <c r="S188" s="26"/>
      <c r="T188" s="28"/>
      <c r="U188" s="26"/>
      <c r="V188" s="17"/>
      <c r="W188" s="17"/>
      <c r="X188" s="12"/>
      <c r="Y188" s="12"/>
      <c r="Z188" s="12"/>
      <c r="AA188" s="12"/>
      <c r="AB188" s="12"/>
      <c r="AC188" s="12"/>
      <c r="AD188" s="12"/>
      <c r="AE188" s="12"/>
    </row>
    <row r="189" spans="2:31">
      <c r="C189" s="9" t="s">
        <v>1447</v>
      </c>
      <c r="D189" s="9" t="s">
        <v>54</v>
      </c>
      <c r="E189" s="13">
        <v>0.09</v>
      </c>
      <c r="F189" s="13">
        <v>13.1083</v>
      </c>
      <c r="G189" s="13">
        <v>3.1957</v>
      </c>
      <c r="H189" s="13">
        <v>76.336299999999994</v>
      </c>
      <c r="I189" s="13">
        <v>0.51259999999999994</v>
      </c>
      <c r="J189" s="13">
        <v>1.8771</v>
      </c>
      <c r="K189" s="13">
        <v>-1.2E-2</v>
      </c>
      <c r="L189" s="13">
        <v>-1.06E-2</v>
      </c>
      <c r="M189" s="13">
        <v>-2.4500000000000001E-2</v>
      </c>
      <c r="N189" s="13">
        <v>-1.15E-2</v>
      </c>
      <c r="O189" s="13">
        <v>0.1031</v>
      </c>
      <c r="P189" s="13">
        <v>0.1048</v>
      </c>
      <c r="Q189" s="13">
        <f t="shared" si="4"/>
        <v>95.269300000000001</v>
      </c>
      <c r="S189" s="15">
        <v>7.5761323158257916</v>
      </c>
      <c r="T189" s="13">
        <f t="shared" si="5"/>
        <v>0.9242386768417421</v>
      </c>
      <c r="U189" s="27">
        <v>0.88531146323010046</v>
      </c>
      <c r="V189" s="15">
        <v>2.1184027047131675</v>
      </c>
      <c r="W189" s="15"/>
      <c r="X189" s="13">
        <v>0.10399767677999187</v>
      </c>
      <c r="Y189" s="13">
        <v>1.2687037550937759</v>
      </c>
      <c r="Z189" s="13">
        <v>1.6137507005392227E-2</v>
      </c>
      <c r="AA189" s="13">
        <v>1.1040537710458462</v>
      </c>
      <c r="AB189" s="13">
        <v>0.13999586156085708</v>
      </c>
      <c r="AC189" s="13">
        <v>0.36653184575561659</v>
      </c>
      <c r="AD189" s="13">
        <v>3.0298607702987498E-3</v>
      </c>
      <c r="AE189" s="13"/>
    </row>
    <row r="190" spans="2:31">
      <c r="C190" s="9" t="s">
        <v>1448</v>
      </c>
      <c r="D190" s="9" t="s">
        <v>53</v>
      </c>
      <c r="E190" s="13">
        <v>0.11119999999999999</v>
      </c>
      <c r="F190" s="13">
        <v>13.3934</v>
      </c>
      <c r="G190" s="13">
        <v>3.1756000000000002</v>
      </c>
      <c r="H190" s="13">
        <v>75.180700000000002</v>
      </c>
      <c r="I190" s="13">
        <v>0.49209999999999998</v>
      </c>
      <c r="J190" s="13">
        <v>1.5234000000000001</v>
      </c>
      <c r="K190" s="13">
        <v>-1.8700000000000001E-2</v>
      </c>
      <c r="L190" s="13">
        <v>6.0400000000000002E-2</v>
      </c>
      <c r="M190" s="13">
        <v>-8.8000000000000005E-3</v>
      </c>
      <c r="N190" s="13">
        <v>2.2200000000000001E-2</v>
      </c>
      <c r="O190" s="13">
        <v>0.18410000000000001</v>
      </c>
      <c r="P190" s="13">
        <v>3.3399999999999999E-2</v>
      </c>
      <c r="Q190" s="13">
        <f t="shared" si="4"/>
        <v>94.149000000000001</v>
      </c>
      <c r="S190" s="15">
        <v>6.197935922423528</v>
      </c>
      <c r="T190" s="13">
        <f t="shared" si="5"/>
        <v>0.93802064077576475</v>
      </c>
      <c r="U190" s="27">
        <v>0.8799618635168146</v>
      </c>
      <c r="V190" s="15">
        <v>3.7434588114622831</v>
      </c>
      <c r="W190" s="15"/>
      <c r="X190" s="13">
        <v>8.5589107304422291E-2</v>
      </c>
      <c r="Y190" s="13">
        <v>1.2953400984133916</v>
      </c>
      <c r="Z190" s="13">
        <v>1.5710120800676679E-2</v>
      </c>
      <c r="AA190" s="13">
        <v>1.0743793683318721</v>
      </c>
      <c r="AB190" s="13">
        <v>0.14107280632509825</v>
      </c>
      <c r="AC190" s="13">
        <v>0.37977336142275409</v>
      </c>
      <c r="AD190" s="13">
        <v>5.4863828823956077E-3</v>
      </c>
      <c r="AE190" s="13"/>
    </row>
    <row r="191" spans="2:31">
      <c r="C191" s="9" t="s">
        <v>1449</v>
      </c>
      <c r="D191" s="9" t="s">
        <v>134</v>
      </c>
      <c r="E191" s="13">
        <v>0.10150000000000001</v>
      </c>
      <c r="F191" s="13">
        <v>13.5512</v>
      </c>
      <c r="G191" s="13">
        <v>2.8365</v>
      </c>
      <c r="H191" s="13">
        <v>75.333600000000004</v>
      </c>
      <c r="I191" s="13">
        <v>0.4098</v>
      </c>
      <c r="J191" s="13">
        <v>0.95920000000000005</v>
      </c>
      <c r="K191" s="13">
        <v>2.1000000000000001E-2</v>
      </c>
      <c r="L191" s="13">
        <v>-7.1000000000000004E-3</v>
      </c>
      <c r="M191" s="13">
        <v>2.1100000000000001E-2</v>
      </c>
      <c r="N191" s="13">
        <v>-1.38E-2</v>
      </c>
      <c r="O191" s="13">
        <v>0.1426</v>
      </c>
      <c r="P191" s="13">
        <v>-1.46E-2</v>
      </c>
      <c r="Q191" s="13">
        <f t="shared" si="4"/>
        <v>93.341000000000008</v>
      </c>
      <c r="S191" s="15">
        <v>3.9346806413507407</v>
      </c>
      <c r="T191" s="13">
        <f t="shared" si="5"/>
        <v>0.96065319358649259</v>
      </c>
      <c r="U191" s="27">
        <v>0.89045225935002614</v>
      </c>
      <c r="V191" s="15">
        <v>3.2624701231578714</v>
      </c>
      <c r="W191" s="15"/>
      <c r="X191" s="13">
        <v>5.4683642780423793E-2</v>
      </c>
      <c r="Y191" s="13">
        <v>1.335102410139271</v>
      </c>
      <c r="Z191" s="13">
        <v>1.3275223318738127E-2</v>
      </c>
      <c r="AA191" s="13">
        <v>1.0743758654937521</v>
      </c>
      <c r="AB191" s="13">
        <v>0.12786274460970221</v>
      </c>
      <c r="AC191" s="13">
        <v>0.38990170674627123</v>
      </c>
      <c r="AD191" s="13">
        <v>4.3121670016300385E-3</v>
      </c>
      <c r="AE191" s="13"/>
    </row>
    <row r="192" spans="2:31">
      <c r="C192" s="9" t="s">
        <v>1450</v>
      </c>
      <c r="D192" s="9" t="s">
        <v>134</v>
      </c>
      <c r="E192" s="13">
        <v>0.1106</v>
      </c>
      <c r="F192" s="13">
        <v>10.213100000000001</v>
      </c>
      <c r="G192" s="13">
        <v>4.3433000000000002</v>
      </c>
      <c r="H192" s="13">
        <v>76.200500000000005</v>
      </c>
      <c r="I192" s="13">
        <v>0.47339999999999999</v>
      </c>
      <c r="J192" s="13">
        <v>2.9270999999999998</v>
      </c>
      <c r="K192" s="13">
        <v>6.1000000000000004E-3</v>
      </c>
      <c r="L192" s="13">
        <v>7.7600000000000002E-2</v>
      </c>
      <c r="M192" s="13">
        <v>-3.6400000000000002E-2</v>
      </c>
      <c r="N192" s="13">
        <v>1.6500000000000001E-2</v>
      </c>
      <c r="O192" s="13">
        <v>0.57699999999999996</v>
      </c>
      <c r="P192" s="13">
        <v>3.0000000000000001E-3</v>
      </c>
      <c r="Q192" s="13">
        <f t="shared" si="4"/>
        <v>94.911799999999999</v>
      </c>
      <c r="S192" s="15">
        <v>12.202852189880955</v>
      </c>
      <c r="T192" s="13">
        <f t="shared" si="5"/>
        <v>0.87797147810119047</v>
      </c>
      <c r="U192" s="27">
        <v>0.85292393858329152</v>
      </c>
      <c r="V192" s="15">
        <v>8.1826772616163925</v>
      </c>
      <c r="W192" s="15"/>
      <c r="X192" s="13">
        <v>0.1605551592215505</v>
      </c>
      <c r="Y192" s="13">
        <v>1.1551631394454498</v>
      </c>
      <c r="Z192" s="13">
        <v>1.4754910295443253E-2</v>
      </c>
      <c r="AA192" s="13">
        <v>1.1897704768085609</v>
      </c>
      <c r="AB192" s="13">
        <v>0.18837336716648306</v>
      </c>
      <c r="AC192" s="13">
        <v>0.28273098346403236</v>
      </c>
      <c r="AD192" s="13">
        <v>1.6787665140261445E-2</v>
      </c>
      <c r="AE192" s="13"/>
    </row>
    <row r="193" spans="2:31">
      <c r="C193" s="9" t="s">
        <v>1451</v>
      </c>
      <c r="D193" s="9" t="s">
        <v>53</v>
      </c>
      <c r="E193" s="13">
        <v>7.7799999999999994E-2</v>
      </c>
      <c r="F193" s="13">
        <v>12.942500000000001</v>
      </c>
      <c r="G193" s="13">
        <v>3.2046000000000001</v>
      </c>
      <c r="H193" s="13">
        <v>75.845600000000005</v>
      </c>
      <c r="I193" s="13">
        <v>0.53159999999999996</v>
      </c>
      <c r="J193" s="13">
        <v>2.0249999999999999</v>
      </c>
      <c r="K193" s="13">
        <v>-8.9999999999999993E-3</v>
      </c>
      <c r="L193" s="13">
        <v>-1.77E-2</v>
      </c>
      <c r="M193" s="13">
        <v>1.8E-3</v>
      </c>
      <c r="N193" s="13">
        <v>-3.3999999999999998E-3</v>
      </c>
      <c r="O193" s="13">
        <v>8.1000000000000003E-2</v>
      </c>
      <c r="P193" s="13">
        <v>-2.9999999999999997E-4</v>
      </c>
      <c r="Q193" s="13">
        <f t="shared" si="4"/>
        <v>94.679500000000019</v>
      </c>
      <c r="S193" s="15">
        <v>8.2838156256258824</v>
      </c>
      <c r="T193" s="13">
        <f t="shared" si="5"/>
        <v>0.91716184374374121</v>
      </c>
      <c r="U193" s="27">
        <v>0.88652362401385609</v>
      </c>
      <c r="V193" s="15">
        <v>1.6673385677132164</v>
      </c>
      <c r="W193" s="15"/>
      <c r="X193" s="13">
        <v>0.11256894018644262</v>
      </c>
      <c r="Y193" s="13">
        <v>1.246333107780583</v>
      </c>
      <c r="Z193" s="13">
        <v>1.6791911475818419E-2</v>
      </c>
      <c r="AA193" s="13">
        <v>1.1190961635802505</v>
      </c>
      <c r="AB193" s="13">
        <v>0.140857619699157</v>
      </c>
      <c r="AC193" s="13">
        <v>0.36311219696274277</v>
      </c>
      <c r="AD193" s="13">
        <v>2.3883960675915535E-3</v>
      </c>
      <c r="AE193" s="13"/>
    </row>
    <row r="194" spans="2:31">
      <c r="C194" s="9" t="s">
        <v>1452</v>
      </c>
      <c r="D194" s="9" t="s">
        <v>134</v>
      </c>
      <c r="E194" s="13">
        <v>6.3500000000000001E-2</v>
      </c>
      <c r="F194" s="13">
        <v>12.9892</v>
      </c>
      <c r="G194" s="13">
        <v>3.3075999999999999</v>
      </c>
      <c r="H194" s="13">
        <v>74.405699999999996</v>
      </c>
      <c r="I194" s="13">
        <v>0.57210000000000005</v>
      </c>
      <c r="J194" s="13">
        <v>2.4979</v>
      </c>
      <c r="K194" s="13">
        <v>1.1999999999999999E-3</v>
      </c>
      <c r="L194" s="13">
        <v>5.9900000000000002E-2</v>
      </c>
      <c r="M194" s="13">
        <v>-1.24E-2</v>
      </c>
      <c r="N194" s="13">
        <v>1.17E-2</v>
      </c>
      <c r="O194" s="13">
        <v>0.1061</v>
      </c>
      <c r="P194" s="13">
        <v>-5.4899999999999997E-2</v>
      </c>
      <c r="Q194" s="13">
        <f t="shared" si="4"/>
        <v>93.947599999999994</v>
      </c>
      <c r="S194" s="15">
        <v>10.316695079861919</v>
      </c>
      <c r="T194" s="13">
        <f t="shared" si="5"/>
        <v>0.89683304920138085</v>
      </c>
      <c r="U194" s="27">
        <v>0.88231393422151516</v>
      </c>
      <c r="V194" s="15">
        <v>2.1065456078910136</v>
      </c>
      <c r="W194" s="15"/>
      <c r="X194" s="13">
        <v>0.13914552668597724</v>
      </c>
      <c r="Y194" s="13">
        <v>1.2095957670020359</v>
      </c>
      <c r="Z194" s="13">
        <v>1.8108720380576059E-2</v>
      </c>
      <c r="AA194" s="13">
        <v>1.1157440787756343</v>
      </c>
      <c r="AB194" s="13">
        <v>0.14568678225858928</v>
      </c>
      <c r="AC194" s="13">
        <v>0.36517893571980692</v>
      </c>
      <c r="AD194" s="13">
        <v>3.1349986901610862E-3</v>
      </c>
      <c r="AE194" s="13"/>
    </row>
    <row r="195" spans="2:31">
      <c r="C195" s="9" t="s">
        <v>1453</v>
      </c>
      <c r="D195" s="9" t="s">
        <v>54</v>
      </c>
      <c r="E195" s="13">
        <v>0.1081</v>
      </c>
      <c r="F195" s="13">
        <v>12.788600000000001</v>
      </c>
      <c r="G195" s="13">
        <v>3.0842999999999998</v>
      </c>
      <c r="H195" s="13">
        <v>76.255099999999999</v>
      </c>
      <c r="I195" s="13">
        <v>0.50690000000000002</v>
      </c>
      <c r="J195" s="13">
        <v>1.9436</v>
      </c>
      <c r="K195" s="13">
        <v>2.41E-2</v>
      </c>
      <c r="L195" s="13">
        <v>3.1899999999999998E-2</v>
      </c>
      <c r="M195" s="13">
        <v>2.47E-2</v>
      </c>
      <c r="N195" s="13">
        <v>1.14E-2</v>
      </c>
      <c r="O195" s="13">
        <v>0.1086</v>
      </c>
      <c r="P195" s="13">
        <v>4.6100000000000002E-2</v>
      </c>
      <c r="Q195" s="13">
        <f t="shared" si="4"/>
        <v>94.933399999999978</v>
      </c>
      <c r="S195" s="15">
        <v>7.980797578207417</v>
      </c>
      <c r="T195" s="13">
        <f t="shared" si="5"/>
        <v>0.9201920242179259</v>
      </c>
      <c r="U195" s="27">
        <v>0.89083531764653812</v>
      </c>
      <c r="V195" s="15">
        <v>2.3075391221900747</v>
      </c>
      <c r="W195" s="15"/>
      <c r="X195" s="13">
        <v>0.10784779851263068</v>
      </c>
      <c r="Y195" s="13">
        <v>1.2434933106407051</v>
      </c>
      <c r="Z195" s="13">
        <v>1.5982631971327668E-2</v>
      </c>
      <c r="AA195" s="13">
        <v>1.1303897122408237</v>
      </c>
      <c r="AB195" s="13">
        <v>0.13532373462472996</v>
      </c>
      <c r="AC195" s="13">
        <v>0.35814303648813228</v>
      </c>
      <c r="AD195" s="13">
        <v>3.1964064473511532E-3</v>
      </c>
      <c r="AE195" s="13"/>
    </row>
    <row r="196" spans="2:31">
      <c r="C196" s="9" t="s">
        <v>1454</v>
      </c>
      <c r="D196" s="9" t="s">
        <v>53</v>
      </c>
      <c r="E196" s="13">
        <v>7.4899999999999994E-2</v>
      </c>
      <c r="F196" s="13">
        <v>12.9236</v>
      </c>
      <c r="G196" s="13">
        <v>3.2109000000000001</v>
      </c>
      <c r="H196" s="13">
        <v>76.031999999999996</v>
      </c>
      <c r="I196" s="13">
        <v>0.51559999999999995</v>
      </c>
      <c r="J196" s="13">
        <v>1.7774000000000001</v>
      </c>
      <c r="K196" s="13">
        <v>1.14E-2</v>
      </c>
      <c r="L196" s="13">
        <v>-4.9599999999999998E-2</v>
      </c>
      <c r="M196" s="13">
        <v>-7.1000000000000004E-3</v>
      </c>
      <c r="N196" s="13">
        <v>-2.0000000000000001E-4</v>
      </c>
      <c r="O196" s="13">
        <v>0.1099</v>
      </c>
      <c r="P196" s="13">
        <v>2.6800000000000001E-2</v>
      </c>
      <c r="Q196" s="13">
        <f t="shared" si="4"/>
        <v>94.625599999999991</v>
      </c>
      <c r="S196" s="15">
        <v>7.2424120041185631</v>
      </c>
      <c r="T196" s="13">
        <f t="shared" si="5"/>
        <v>0.92757587995881441</v>
      </c>
      <c r="U196" s="27">
        <v>0.88451543521170817</v>
      </c>
      <c r="V196" s="15">
        <v>2.2445369604570806</v>
      </c>
      <c r="W196" s="15"/>
      <c r="X196" s="13">
        <v>9.9156345519095052E-2</v>
      </c>
      <c r="Y196" s="13">
        <v>1.2699503203638667</v>
      </c>
      <c r="Z196" s="13">
        <v>1.6344432993122771E-2</v>
      </c>
      <c r="AA196" s="13">
        <v>1.109725383935908</v>
      </c>
      <c r="AB196" s="13">
        <v>0.14163646646508171</v>
      </c>
      <c r="AC196" s="13">
        <v>0.36387143012240275</v>
      </c>
      <c r="AD196" s="13">
        <v>3.2520769074646919E-3</v>
      </c>
      <c r="AE196" s="13"/>
    </row>
    <row r="197" spans="2:31">
      <c r="C197" s="9" t="s">
        <v>1455</v>
      </c>
      <c r="D197" s="9" t="s">
        <v>93</v>
      </c>
      <c r="E197" s="13">
        <v>0.10249999999999999</v>
      </c>
      <c r="F197" s="13">
        <v>14.2087</v>
      </c>
      <c r="G197" s="13">
        <v>2.3944999999999999</v>
      </c>
      <c r="H197" s="13">
        <v>76.519000000000005</v>
      </c>
      <c r="I197" s="13">
        <v>0.59030000000000005</v>
      </c>
      <c r="J197" s="13">
        <v>0.92949999999999999</v>
      </c>
      <c r="K197" s="13">
        <v>2.2800000000000001E-2</v>
      </c>
      <c r="L197" s="13">
        <v>-2.1399999999999999E-2</v>
      </c>
      <c r="M197" s="13">
        <v>6.1000000000000004E-3</v>
      </c>
      <c r="N197" s="13">
        <v>2.5000000000000001E-2</v>
      </c>
      <c r="O197" s="13">
        <v>8.3799999999999999E-2</v>
      </c>
      <c r="P197" s="13">
        <v>1.6799999999999999E-2</v>
      </c>
      <c r="Q197" s="13">
        <f t="shared" si="4"/>
        <v>94.877600000000029</v>
      </c>
      <c r="S197" s="15">
        <v>3.7341878971052185</v>
      </c>
      <c r="T197" s="13">
        <f t="shared" si="5"/>
        <v>0.96265812102894788</v>
      </c>
      <c r="U197" s="27">
        <v>0.90730561246193109</v>
      </c>
      <c r="V197" s="15">
        <v>2.2938545144545319</v>
      </c>
      <c r="W197" s="15"/>
      <c r="X197" s="13">
        <v>5.2282247311724005E-2</v>
      </c>
      <c r="Y197" s="13">
        <v>1.3478146078104767</v>
      </c>
      <c r="Z197" s="13">
        <v>1.8866843641161146E-2</v>
      </c>
      <c r="AA197" s="13">
        <v>1.0668686138655854</v>
      </c>
      <c r="AB197" s="13">
        <v>0.10649584440364618</v>
      </c>
      <c r="AC197" s="13">
        <v>0.40335580489100226</v>
      </c>
      <c r="AD197" s="13">
        <v>2.500210935985501E-3</v>
      </c>
      <c r="AE197" s="13"/>
    </row>
    <row r="198" spans="2:31">
      <c r="C198" s="9" t="s">
        <v>1456</v>
      </c>
      <c r="D198" s="9" t="s">
        <v>29</v>
      </c>
      <c r="E198" s="13">
        <v>0.12280000000000001</v>
      </c>
      <c r="F198" s="13">
        <v>12.9329</v>
      </c>
      <c r="G198" s="13">
        <v>3.1648000000000001</v>
      </c>
      <c r="H198" s="13">
        <v>76.592699999999994</v>
      </c>
      <c r="I198" s="13">
        <v>0.51419999999999999</v>
      </c>
      <c r="J198" s="13">
        <v>1.8694</v>
      </c>
      <c r="K198" s="13">
        <v>3.1300000000000001E-2</v>
      </c>
      <c r="L198" s="13">
        <v>-6.0199999999999997E-2</v>
      </c>
      <c r="M198" s="13">
        <v>1.8E-3</v>
      </c>
      <c r="N198" s="13">
        <v>-3.5999999999999997E-2</v>
      </c>
      <c r="O198" s="13">
        <v>9.3600000000000003E-2</v>
      </c>
      <c r="P198" s="13">
        <v>-4.9599999999999998E-2</v>
      </c>
      <c r="Q198" s="13">
        <f t="shared" si="4"/>
        <v>95.177700000000002</v>
      </c>
      <c r="S198" s="15">
        <v>7.6117334318895242</v>
      </c>
      <c r="T198" s="13">
        <f t="shared" ref="T198:T261" si="6">(100-S198)/100</f>
        <v>0.92388266568110478</v>
      </c>
      <c r="U198" s="27">
        <v>0.88822825886330126</v>
      </c>
      <c r="V198" s="15">
        <v>1.945415159930395</v>
      </c>
      <c r="W198" s="15"/>
      <c r="X198" s="13">
        <v>0.10353033799543622</v>
      </c>
      <c r="Y198" s="13">
        <v>1.2566110663487255</v>
      </c>
      <c r="Z198" s="13">
        <v>1.6181511261852903E-2</v>
      </c>
      <c r="AA198" s="13">
        <v>1.1231798279435248</v>
      </c>
      <c r="AB198" s="13">
        <v>0.13858768186091944</v>
      </c>
      <c r="AC198" s="13">
        <v>0.36148512153105783</v>
      </c>
      <c r="AD198" s="13">
        <v>2.7495968466093399E-3</v>
      </c>
      <c r="AE198" s="13"/>
    </row>
    <row r="199" spans="2:31">
      <c r="C199" s="9" t="s">
        <v>1457</v>
      </c>
      <c r="D199" s="9" t="s">
        <v>53</v>
      </c>
      <c r="E199" s="13">
        <v>6.9500000000000006E-2</v>
      </c>
      <c r="F199" s="13">
        <v>12.9163</v>
      </c>
      <c r="G199" s="13">
        <v>3.1446999999999998</v>
      </c>
      <c r="H199" s="13">
        <v>76.0167</v>
      </c>
      <c r="I199" s="13">
        <v>0.59219999999999995</v>
      </c>
      <c r="J199" s="13">
        <v>1.9595</v>
      </c>
      <c r="K199" s="13">
        <v>0</v>
      </c>
      <c r="L199" s="13">
        <v>-1.4200000000000001E-2</v>
      </c>
      <c r="M199" s="13">
        <v>1.06E-2</v>
      </c>
      <c r="N199" s="13">
        <v>-8.8999999999999999E-3</v>
      </c>
      <c r="O199" s="13">
        <v>7.9799999999999996E-2</v>
      </c>
      <c r="P199" s="13">
        <v>3.3099999999999997E-2</v>
      </c>
      <c r="Q199" s="13">
        <f t="shared" ref="Q199:Q262" si="7">SUM(E199:P199)</f>
        <v>94.799300000000017</v>
      </c>
      <c r="S199" s="15">
        <v>8.0327055053954677</v>
      </c>
      <c r="T199" s="13">
        <f t="shared" si="6"/>
        <v>0.91967294494604535</v>
      </c>
      <c r="U199" s="27">
        <v>0.8888025281620836</v>
      </c>
      <c r="V199" s="15">
        <v>1.6738158189020949</v>
      </c>
      <c r="W199" s="15"/>
      <c r="X199" s="13">
        <v>0.10889916331283389</v>
      </c>
      <c r="Y199" s="13">
        <v>1.2467980328521153</v>
      </c>
      <c r="Z199" s="13">
        <v>1.8701192140231467E-2</v>
      </c>
      <c r="AA199" s="13">
        <v>1.123343677568359</v>
      </c>
      <c r="AB199" s="13">
        <v>0.13818836005858945</v>
      </c>
      <c r="AC199" s="13">
        <v>0.36228179636935853</v>
      </c>
      <c r="AD199" s="13">
        <v>2.3523933627709161E-3</v>
      </c>
      <c r="AE199" s="13"/>
    </row>
    <row r="200" spans="2:31">
      <c r="C200" s="9" t="s">
        <v>1458</v>
      </c>
      <c r="D200" s="9" t="s">
        <v>53</v>
      </c>
      <c r="E200" s="13">
        <v>8.8700000000000001E-2</v>
      </c>
      <c r="F200" s="13">
        <v>13.4506</v>
      </c>
      <c r="G200" s="13">
        <v>2.8357999999999999</v>
      </c>
      <c r="H200" s="13">
        <v>76.087199999999996</v>
      </c>
      <c r="I200" s="13">
        <v>0.50880000000000003</v>
      </c>
      <c r="J200" s="13">
        <v>1.2206999999999999</v>
      </c>
      <c r="K200" s="13">
        <v>-2.64E-2</v>
      </c>
      <c r="L200" s="13">
        <v>-7.1000000000000004E-3</v>
      </c>
      <c r="M200" s="13">
        <v>-9.7000000000000003E-3</v>
      </c>
      <c r="N200" s="13">
        <v>3.9E-2</v>
      </c>
      <c r="O200" s="13">
        <v>7.7899999999999997E-2</v>
      </c>
      <c r="P200" s="13">
        <v>-1.9E-3</v>
      </c>
      <c r="Q200" s="13">
        <f t="shared" si="7"/>
        <v>94.263599999999997</v>
      </c>
      <c r="S200" s="15">
        <v>4.9749905905637517</v>
      </c>
      <c r="T200" s="13">
        <f t="shared" si="6"/>
        <v>0.95025009409436256</v>
      </c>
      <c r="U200" s="27">
        <v>0.89454540868202626</v>
      </c>
      <c r="V200" s="15">
        <v>1.8094490880617475</v>
      </c>
      <c r="W200" s="15"/>
      <c r="X200" s="13">
        <v>6.8742299310496663E-2</v>
      </c>
      <c r="Y200" s="13">
        <v>1.313015074077962</v>
      </c>
      <c r="Z200" s="13">
        <v>1.6281103101848278E-2</v>
      </c>
      <c r="AA200" s="13">
        <v>1.0908646699900215</v>
      </c>
      <c r="AB200" s="13">
        <v>0.12627101604854374</v>
      </c>
      <c r="AC200" s="13">
        <v>0.38228378844049371</v>
      </c>
      <c r="AD200" s="13">
        <v>2.3269140738662306E-3</v>
      </c>
      <c r="AE200" s="13"/>
    </row>
    <row r="201" spans="2:31">
      <c r="C201" s="9" t="s">
        <v>1459</v>
      </c>
      <c r="D201" s="9" t="s">
        <v>53</v>
      </c>
      <c r="E201" s="13">
        <v>8.2500000000000004E-2</v>
      </c>
      <c r="F201" s="13">
        <v>13.0007</v>
      </c>
      <c r="G201" s="13">
        <v>3.3742000000000001</v>
      </c>
      <c r="H201" s="13">
        <v>74.886899999999997</v>
      </c>
      <c r="I201" s="13">
        <v>0.53600000000000003</v>
      </c>
      <c r="J201" s="13">
        <v>1.5126999999999999</v>
      </c>
      <c r="K201" s="13">
        <v>-1.0800000000000001E-2</v>
      </c>
      <c r="L201" s="13">
        <v>1.4200000000000001E-2</v>
      </c>
      <c r="M201" s="13">
        <v>-2.1100000000000001E-2</v>
      </c>
      <c r="N201" s="13">
        <v>3.1699999999999999E-2</v>
      </c>
      <c r="O201" s="13">
        <v>8.9099999999999999E-2</v>
      </c>
      <c r="P201" s="13">
        <v>-3.7400000000000003E-2</v>
      </c>
      <c r="Q201" s="13">
        <f t="shared" si="7"/>
        <v>93.458699999999993</v>
      </c>
      <c r="S201" s="15">
        <v>6.2597921792573983</v>
      </c>
      <c r="T201" s="13">
        <f t="shared" si="6"/>
        <v>0.93740207820742594</v>
      </c>
      <c r="U201" s="27">
        <v>0.87700673232011483</v>
      </c>
      <c r="V201" s="15">
        <v>1.7405874903814074</v>
      </c>
      <c r="W201" s="15"/>
      <c r="X201" s="13">
        <v>8.5420749054810841E-2</v>
      </c>
      <c r="Y201" s="13">
        <v>1.2791732599581902</v>
      </c>
      <c r="Z201" s="13">
        <v>1.7198753508221989E-2</v>
      </c>
      <c r="AA201" s="13">
        <v>1.0933061239336768</v>
      </c>
      <c r="AB201" s="13">
        <v>0.15065874890076811</v>
      </c>
      <c r="AC201" s="13">
        <v>0.37051553261115988</v>
      </c>
      <c r="AD201" s="13">
        <v>2.6688001378750402E-3</v>
      </c>
      <c r="AE201" s="13"/>
    </row>
    <row r="202" spans="2:31"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S202" s="15"/>
      <c r="T202" s="13"/>
      <c r="U202" s="27"/>
      <c r="V202" s="15"/>
      <c r="W202" s="15"/>
      <c r="X202" s="13"/>
      <c r="Y202" s="13"/>
      <c r="Z202" s="13"/>
      <c r="AA202" s="13"/>
      <c r="AB202" s="13"/>
      <c r="AC202" s="13"/>
      <c r="AD202" s="13"/>
      <c r="AE202" s="13"/>
    </row>
    <row r="203" spans="2:31"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S203" s="15"/>
      <c r="T203" s="13"/>
      <c r="U203" s="27"/>
      <c r="V203" s="15"/>
      <c r="W203" s="15"/>
      <c r="X203" s="13"/>
      <c r="Y203" s="13"/>
      <c r="Z203" s="13"/>
      <c r="AA203" s="13"/>
      <c r="AB203" s="13"/>
      <c r="AC203" s="13"/>
      <c r="AD203" s="13"/>
      <c r="AE203" s="13"/>
    </row>
    <row r="204" spans="2:31" s="3" customFormat="1">
      <c r="B204" s="12" t="s">
        <v>267</v>
      </c>
      <c r="C204" s="12"/>
      <c r="D204" s="12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12"/>
      <c r="S204" s="26"/>
      <c r="T204" s="28"/>
      <c r="U204" s="26"/>
      <c r="V204" s="17"/>
      <c r="W204" s="17"/>
      <c r="X204" s="12"/>
      <c r="Y204" s="12"/>
      <c r="Z204" s="12"/>
      <c r="AA204" s="12"/>
      <c r="AB204" s="12"/>
      <c r="AC204" s="12"/>
      <c r="AD204" s="12"/>
      <c r="AE204" s="12"/>
    </row>
    <row r="205" spans="2:31">
      <c r="C205" s="9" t="s">
        <v>1460</v>
      </c>
      <c r="D205" s="9" t="s">
        <v>54</v>
      </c>
      <c r="E205" s="13">
        <v>0.1016</v>
      </c>
      <c r="F205" s="13">
        <v>12.7018</v>
      </c>
      <c r="G205" s="13">
        <v>3.9007000000000001</v>
      </c>
      <c r="H205" s="13">
        <v>74.63</v>
      </c>
      <c r="I205" s="13">
        <v>0.43169999999999997</v>
      </c>
      <c r="J205" s="13">
        <v>2.5465</v>
      </c>
      <c r="K205" s="13">
        <v>1.8E-3</v>
      </c>
      <c r="L205" s="13">
        <v>7.0000000000000001E-3</v>
      </c>
      <c r="M205" s="13">
        <v>-2.8000000000000001E-2</v>
      </c>
      <c r="N205" s="13">
        <v>6.3E-3</v>
      </c>
      <c r="O205" s="13">
        <v>0.37269999999999998</v>
      </c>
      <c r="P205" s="13">
        <v>-3.9800000000000002E-2</v>
      </c>
      <c r="Q205" s="13">
        <f t="shared" si="7"/>
        <v>94.632299999999987</v>
      </c>
      <c r="S205" s="15">
        <v>10.230781992825076</v>
      </c>
      <c r="T205" s="13">
        <f t="shared" si="6"/>
        <v>0.89769218007174922</v>
      </c>
      <c r="U205" s="27">
        <v>0.85610117765018079</v>
      </c>
      <c r="V205" s="15">
        <v>6.0235261460487859</v>
      </c>
      <c r="W205" s="15"/>
      <c r="X205" s="13">
        <v>0.14091257659559855</v>
      </c>
      <c r="Y205" s="13">
        <v>1.236426679527947</v>
      </c>
      <c r="Z205" s="13">
        <v>1.357405917839577E-2</v>
      </c>
      <c r="AA205" s="13">
        <v>1.0804640021518512</v>
      </c>
      <c r="AB205" s="13">
        <v>0.17067173086816101</v>
      </c>
      <c r="AC205" s="13">
        <v>0.35473207509893329</v>
      </c>
      <c r="AD205" s="13">
        <v>1.0939393564323925E-2</v>
      </c>
      <c r="AE205" s="13"/>
    </row>
    <row r="206" spans="2:31">
      <c r="C206" s="9" t="s">
        <v>1461</v>
      </c>
      <c r="D206" s="9" t="s">
        <v>54</v>
      </c>
      <c r="E206" s="13">
        <v>0.13150000000000001</v>
      </c>
      <c r="F206" s="13">
        <v>12.4092</v>
      </c>
      <c r="G206" s="13">
        <v>3.448</v>
      </c>
      <c r="H206" s="13">
        <v>75.355599999999995</v>
      </c>
      <c r="I206" s="13">
        <v>0.42430000000000001</v>
      </c>
      <c r="J206" s="13">
        <v>2.4276</v>
      </c>
      <c r="K206" s="13">
        <v>4.1999999999999997E-3</v>
      </c>
      <c r="L206" s="13">
        <v>-2.7900000000000001E-2</v>
      </c>
      <c r="M206" s="13">
        <v>-1.5699999999999999E-2</v>
      </c>
      <c r="N206" s="13">
        <v>2.8899999999999999E-2</v>
      </c>
      <c r="O206" s="13">
        <v>0.16850000000000001</v>
      </c>
      <c r="P206" s="13">
        <v>3.8E-3</v>
      </c>
      <c r="Q206" s="13">
        <f t="shared" si="7"/>
        <v>94.35799999999999</v>
      </c>
      <c r="S206" s="15">
        <v>9.9049327184562959</v>
      </c>
      <c r="T206" s="13">
        <f t="shared" si="6"/>
        <v>0.90095067281543706</v>
      </c>
      <c r="U206" s="27">
        <v>0.87763631417505672</v>
      </c>
      <c r="V206" s="15">
        <v>3.1742301933897257</v>
      </c>
      <c r="W206" s="15"/>
      <c r="X206" s="13">
        <v>0.13488522756355609</v>
      </c>
      <c r="Y206" s="13">
        <v>1.2269132964407365</v>
      </c>
      <c r="Z206" s="13">
        <v>1.3396208734675929E-2</v>
      </c>
      <c r="AA206" s="13">
        <v>1.1221180811553833</v>
      </c>
      <c r="AB206" s="13">
        <v>0.15148425113615768</v>
      </c>
      <c r="AC206" s="13">
        <v>0.34798470681096344</v>
      </c>
      <c r="AD206" s="13">
        <v>4.9660940960223219E-3</v>
      </c>
      <c r="AE206" s="13"/>
    </row>
    <row r="207" spans="2:31">
      <c r="C207" s="9" t="s">
        <v>1462</v>
      </c>
      <c r="D207" s="9" t="s">
        <v>53</v>
      </c>
      <c r="E207" s="13">
        <v>6.83E-2</v>
      </c>
      <c r="F207" s="13">
        <v>13.2563</v>
      </c>
      <c r="G207" s="13">
        <v>3.5731999999999999</v>
      </c>
      <c r="H207" s="13">
        <v>74.509399999999999</v>
      </c>
      <c r="I207" s="13">
        <v>0.45679999999999998</v>
      </c>
      <c r="J207" s="13">
        <v>2.5024999999999999</v>
      </c>
      <c r="K207" s="13">
        <v>-1.9099999999999999E-2</v>
      </c>
      <c r="L207" s="13">
        <v>-3.5000000000000001E-3</v>
      </c>
      <c r="M207" s="13">
        <v>3.5000000000000001E-3</v>
      </c>
      <c r="N207" s="13">
        <v>2.4500000000000001E-2</v>
      </c>
      <c r="O207" s="13">
        <v>0.17760000000000001</v>
      </c>
      <c r="P207" s="13">
        <v>-2.9600000000000001E-2</v>
      </c>
      <c r="Q207" s="13">
        <f t="shared" si="7"/>
        <v>94.519900000000007</v>
      </c>
      <c r="S207" s="15">
        <v>10.085279162014421</v>
      </c>
      <c r="T207" s="13">
        <f t="shared" si="6"/>
        <v>0.89914720837985584</v>
      </c>
      <c r="U207" s="27">
        <v>0.8697252691828441</v>
      </c>
      <c r="V207" s="15">
        <v>3.2266813759411628</v>
      </c>
      <c r="W207" s="15"/>
      <c r="X207" s="13">
        <v>0.13870863689903828</v>
      </c>
      <c r="Y207" s="13">
        <v>1.2366487991298598</v>
      </c>
      <c r="Z207" s="13">
        <v>1.4387228030347022E-2</v>
      </c>
      <c r="AA207" s="13">
        <v>1.0803537394464389</v>
      </c>
      <c r="AB207" s="13">
        <v>0.15660286752972186</v>
      </c>
      <c r="AC207" s="13">
        <v>0.37083511834112803</v>
      </c>
      <c r="AD207" s="13">
        <v>5.2215586203066301E-3</v>
      </c>
      <c r="AE207" s="13"/>
    </row>
    <row r="208" spans="2:31">
      <c r="C208" s="9" t="s">
        <v>1463</v>
      </c>
      <c r="D208" s="9" t="s">
        <v>53</v>
      </c>
      <c r="E208" s="13">
        <v>7.2900000000000006E-2</v>
      </c>
      <c r="F208" s="13">
        <v>13.2141</v>
      </c>
      <c r="G208" s="13">
        <v>3.3161</v>
      </c>
      <c r="H208" s="13">
        <v>74.846299999999999</v>
      </c>
      <c r="I208" s="13">
        <v>0.38190000000000002</v>
      </c>
      <c r="J208" s="13">
        <v>2.33</v>
      </c>
      <c r="K208" s="13">
        <v>6.0000000000000001E-3</v>
      </c>
      <c r="L208" s="13">
        <v>-6.9699999999999998E-2</v>
      </c>
      <c r="M208" s="13">
        <v>-1.5699999999999999E-2</v>
      </c>
      <c r="N208" s="13">
        <v>3.8E-3</v>
      </c>
      <c r="O208" s="13">
        <v>0.1799</v>
      </c>
      <c r="P208" s="13">
        <v>2.7900000000000001E-2</v>
      </c>
      <c r="Q208" s="13">
        <f t="shared" si="7"/>
        <v>94.293500000000009</v>
      </c>
      <c r="S208" s="15">
        <v>9.3377828992276513</v>
      </c>
      <c r="T208" s="13">
        <f t="shared" si="6"/>
        <v>0.90662217100772358</v>
      </c>
      <c r="U208" s="27">
        <v>0.87696005777064034</v>
      </c>
      <c r="V208" s="15">
        <v>3.5115096640974475</v>
      </c>
      <c r="W208" s="15"/>
      <c r="X208" s="13">
        <v>0.12997291591592586</v>
      </c>
      <c r="Y208" s="13">
        <v>1.2619304654175192</v>
      </c>
      <c r="Z208" s="13">
        <v>1.2105095323703728E-2</v>
      </c>
      <c r="AA208" s="13">
        <v>1.0804277005054495</v>
      </c>
      <c r="AB208" s="13">
        <v>0.14626402718357448</v>
      </c>
      <c r="AC208" s="13">
        <v>0.37201773489070422</v>
      </c>
      <c r="AD208" s="13">
        <v>5.3229928582873096E-3</v>
      </c>
      <c r="AE208" s="13"/>
    </row>
    <row r="209" spans="2:31">
      <c r="C209" s="9" t="s">
        <v>1464</v>
      </c>
      <c r="D209" s="9" t="s">
        <v>54</v>
      </c>
      <c r="E209" s="13">
        <v>9.3399999999999997E-2</v>
      </c>
      <c r="F209" s="13">
        <v>10.7631</v>
      </c>
      <c r="G209" s="13">
        <v>3.5327000000000002</v>
      </c>
      <c r="H209" s="13">
        <v>77.010599999999997</v>
      </c>
      <c r="I209" s="13">
        <v>0.30980000000000002</v>
      </c>
      <c r="J209" s="13">
        <v>2.1076999999999999</v>
      </c>
      <c r="K209" s="13">
        <v>2.5000000000000001E-2</v>
      </c>
      <c r="L209" s="13">
        <v>-4.2200000000000001E-2</v>
      </c>
      <c r="M209" s="13">
        <v>-2.7099999999999999E-2</v>
      </c>
      <c r="N209" s="13">
        <v>3.5999999999999999E-3</v>
      </c>
      <c r="O209" s="13">
        <v>0.1484</v>
      </c>
      <c r="P209" s="13">
        <v>-1.47E-2</v>
      </c>
      <c r="Q209" s="13">
        <f t="shared" si="7"/>
        <v>93.910299999999992</v>
      </c>
      <c r="S209" s="15">
        <v>8.9356289696534539</v>
      </c>
      <c r="T209" s="13">
        <f t="shared" si="6"/>
        <v>0.91064371030346547</v>
      </c>
      <c r="U209" s="27">
        <v>0.88323842078127557</v>
      </c>
      <c r="V209" s="15">
        <v>2.7407711626301627</v>
      </c>
      <c r="W209" s="15"/>
      <c r="X209" s="13">
        <v>0.11770702032498012</v>
      </c>
      <c r="Y209" s="13">
        <v>1.1995703725113644</v>
      </c>
      <c r="Z209" s="13">
        <v>9.8309751398678504E-3</v>
      </c>
      <c r="AA209" s="13">
        <v>1.2132784011784175</v>
      </c>
      <c r="AB209" s="13">
        <v>0.15599594013417048</v>
      </c>
      <c r="AC209" s="13">
        <v>0.30336121808696281</v>
      </c>
      <c r="AD209" s="13">
        <v>4.3959753672531566E-3</v>
      </c>
      <c r="AE209" s="13"/>
    </row>
    <row r="210" spans="2:31">
      <c r="C210" s="9" t="s">
        <v>1465</v>
      </c>
      <c r="D210" s="9" t="s">
        <v>134</v>
      </c>
      <c r="E210" s="13">
        <v>5.5500000000000001E-2</v>
      </c>
      <c r="F210" s="13">
        <v>13.047700000000001</v>
      </c>
      <c r="G210" s="13">
        <v>3.6072000000000002</v>
      </c>
      <c r="H210" s="13">
        <v>74.1113</v>
      </c>
      <c r="I210" s="13">
        <v>0.48859999999999998</v>
      </c>
      <c r="J210" s="13">
        <v>2.7408000000000001</v>
      </c>
      <c r="K210" s="13">
        <v>4.1999999999999997E-3</v>
      </c>
      <c r="L210" s="13">
        <v>-6.8999999999999999E-3</v>
      </c>
      <c r="M210" s="13">
        <v>-6.1000000000000004E-3</v>
      </c>
      <c r="N210" s="13">
        <v>1.24E-2</v>
      </c>
      <c r="O210" s="13">
        <v>0.11070000000000001</v>
      </c>
      <c r="P210" s="13">
        <v>-1.72E-2</v>
      </c>
      <c r="Q210" s="13">
        <f t="shared" si="7"/>
        <v>94.148199999999974</v>
      </c>
      <c r="S210" s="15">
        <v>11.157672964546204</v>
      </c>
      <c r="T210" s="13">
        <f t="shared" si="6"/>
        <v>0.88842327035453794</v>
      </c>
      <c r="U210" s="27">
        <v>0.87157317774849508</v>
      </c>
      <c r="V210" s="15">
        <v>2.0171685831334836</v>
      </c>
      <c r="W210" s="15"/>
      <c r="X210" s="13">
        <v>0.15207651075493039</v>
      </c>
      <c r="Y210" s="13">
        <v>1.2109004400676779</v>
      </c>
      <c r="Z210" s="13">
        <v>1.5404935012936355E-2</v>
      </c>
      <c r="AA210" s="13">
        <v>1.0961402317253874</v>
      </c>
      <c r="AB210" s="13">
        <v>0.15825884185279315</v>
      </c>
      <c r="AC210" s="13">
        <v>0.36538260705457848</v>
      </c>
      <c r="AD210" s="13">
        <v>3.2580683694510238E-3</v>
      </c>
      <c r="AE210" s="13"/>
    </row>
    <row r="211" spans="2:31">
      <c r="C211" s="9" t="s">
        <v>1466</v>
      </c>
      <c r="D211" s="9" t="s">
        <v>74</v>
      </c>
      <c r="E211" s="13">
        <v>9.4799999999999995E-2</v>
      </c>
      <c r="F211" s="13">
        <v>11.445600000000001</v>
      </c>
      <c r="G211" s="13">
        <v>3.7355</v>
      </c>
      <c r="H211" s="13">
        <v>76.105400000000003</v>
      </c>
      <c r="I211" s="13">
        <v>0.44490000000000002</v>
      </c>
      <c r="J211" s="13">
        <v>2.2725</v>
      </c>
      <c r="K211" s="13">
        <v>1.1900000000000001E-2</v>
      </c>
      <c r="L211" s="13">
        <v>4.5499999999999999E-2</v>
      </c>
      <c r="M211" s="13">
        <v>-4.4000000000000003E-3</v>
      </c>
      <c r="N211" s="13">
        <v>4.0000000000000001E-3</v>
      </c>
      <c r="O211" s="13">
        <v>0.17519999999999999</v>
      </c>
      <c r="P211" s="13">
        <v>-6.3600000000000004E-2</v>
      </c>
      <c r="Q211" s="13">
        <f t="shared" si="7"/>
        <v>94.26730000000002</v>
      </c>
      <c r="S211" s="15">
        <v>9.584477559950658</v>
      </c>
      <c r="T211" s="13">
        <f t="shared" si="6"/>
        <v>0.90415522440049345</v>
      </c>
      <c r="U211" s="27">
        <v>0.87465799945454625</v>
      </c>
      <c r="V211" s="15">
        <v>3.0503278345722493</v>
      </c>
      <c r="W211" s="15"/>
      <c r="X211" s="13">
        <v>0.12605681641373914</v>
      </c>
      <c r="Y211" s="13">
        <v>1.1891616253349846</v>
      </c>
      <c r="Z211" s="13">
        <v>1.402317851440095E-2</v>
      </c>
      <c r="AA211" s="13">
        <v>1.1792868509224341</v>
      </c>
      <c r="AB211" s="13">
        <v>0.163841588752483</v>
      </c>
      <c r="AC211" s="13">
        <v>0.32042775035376769</v>
      </c>
      <c r="AD211" s="13">
        <v>5.1549484126100706E-3</v>
      </c>
      <c r="AE211" s="13"/>
    </row>
    <row r="212" spans="2:31">
      <c r="C212" s="9" t="s">
        <v>1467</v>
      </c>
      <c r="D212" s="9" t="s">
        <v>74</v>
      </c>
      <c r="E212" s="13">
        <v>0.13</v>
      </c>
      <c r="F212" s="13">
        <v>11.6578</v>
      </c>
      <c r="G212" s="13">
        <v>2.7008999999999999</v>
      </c>
      <c r="H212" s="13">
        <v>77.009600000000006</v>
      </c>
      <c r="I212" s="13">
        <v>0.37069999999999997</v>
      </c>
      <c r="J212" s="13">
        <v>2.1391</v>
      </c>
      <c r="K212" s="13">
        <v>-1.8E-3</v>
      </c>
      <c r="L212" s="13">
        <v>1.06E-2</v>
      </c>
      <c r="M212" s="13">
        <v>-1.5699999999999999E-2</v>
      </c>
      <c r="N212" s="13">
        <v>3.3E-3</v>
      </c>
      <c r="O212" s="13">
        <v>0.20669999999999999</v>
      </c>
      <c r="P212" s="13">
        <v>1.37E-2</v>
      </c>
      <c r="Q212" s="13">
        <f t="shared" si="7"/>
        <v>94.224899999999991</v>
      </c>
      <c r="S212" s="15">
        <v>8.9145810257390945</v>
      </c>
      <c r="T212" s="13">
        <f t="shared" si="6"/>
        <v>0.91085418974260901</v>
      </c>
      <c r="U212" s="27">
        <v>0.90483625851459581</v>
      </c>
      <c r="V212" s="15">
        <v>4.8831946800884891</v>
      </c>
      <c r="W212" s="15"/>
      <c r="X212" s="13">
        <v>0.11958783334306652</v>
      </c>
      <c r="Y212" s="13">
        <v>1.2218979078014724</v>
      </c>
      <c r="Z212" s="13">
        <v>1.1776062714280937E-2</v>
      </c>
      <c r="AA212" s="13">
        <v>1.193489529217203</v>
      </c>
      <c r="AB212" s="13">
        <v>0.11939259225244014</v>
      </c>
      <c r="AC212" s="13">
        <v>0.32892859038012617</v>
      </c>
      <c r="AD212" s="13">
        <v>6.129487521875825E-3</v>
      </c>
      <c r="AE212" s="13"/>
    </row>
    <row r="213" spans="2:31">
      <c r="C213" s="9" t="s">
        <v>1468</v>
      </c>
      <c r="D213" s="9" t="s">
        <v>53</v>
      </c>
      <c r="E213" s="13">
        <v>0.1295</v>
      </c>
      <c r="F213" s="13">
        <v>14.2652</v>
      </c>
      <c r="G213" s="13">
        <v>2.82</v>
      </c>
      <c r="H213" s="13">
        <v>74.385499999999993</v>
      </c>
      <c r="I213" s="13">
        <v>0.47299999999999998</v>
      </c>
      <c r="J213" s="13">
        <v>2.3233999999999999</v>
      </c>
      <c r="K213" s="13">
        <v>4.2900000000000001E-2</v>
      </c>
      <c r="L213" s="13">
        <v>-5.9299999999999999E-2</v>
      </c>
      <c r="M213" s="13">
        <v>5.1999999999999998E-3</v>
      </c>
      <c r="N213" s="13">
        <v>5.4999999999999997E-3</v>
      </c>
      <c r="O213" s="13">
        <v>0.1618</v>
      </c>
      <c r="P213" s="13">
        <v>3.8100000000000002E-2</v>
      </c>
      <c r="Q213" s="13">
        <f t="shared" si="7"/>
        <v>94.590800000000016</v>
      </c>
      <c r="S213" s="15">
        <v>9.1576606153101974</v>
      </c>
      <c r="T213" s="13">
        <f t="shared" si="6"/>
        <v>0.90842339384689808</v>
      </c>
      <c r="U213" s="27">
        <v>0.88973518241637883</v>
      </c>
      <c r="V213" s="15">
        <v>3.7063125366022764</v>
      </c>
      <c r="W213" s="15"/>
      <c r="X213" s="13">
        <v>0.12955239892641146</v>
      </c>
      <c r="Y213" s="13">
        <v>1.2851363995405225</v>
      </c>
      <c r="Z213" s="13">
        <v>1.4986638409246571E-2</v>
      </c>
      <c r="AA213" s="13">
        <v>1.0418604026792275</v>
      </c>
      <c r="AB213" s="13">
        <v>0.12433218030535972</v>
      </c>
      <c r="AC213" s="13">
        <v>0.40144721819553875</v>
      </c>
      <c r="AD213" s="13">
        <v>4.7855049558052261E-3</v>
      </c>
      <c r="AE213" s="13"/>
    </row>
    <row r="214" spans="2:31"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S214" s="15"/>
      <c r="T214" s="13"/>
      <c r="U214" s="27"/>
      <c r="V214" s="15"/>
      <c r="W214" s="15"/>
      <c r="X214" s="13"/>
      <c r="Y214" s="13"/>
      <c r="Z214" s="13"/>
      <c r="AA214" s="13"/>
      <c r="AB214" s="13"/>
      <c r="AC214" s="13"/>
      <c r="AD214" s="13"/>
      <c r="AE214" s="13"/>
    </row>
    <row r="215" spans="2:31"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S215" s="15"/>
      <c r="T215" s="13"/>
      <c r="U215" s="27"/>
      <c r="V215" s="15"/>
      <c r="W215" s="15"/>
      <c r="X215" s="13"/>
      <c r="Y215" s="13"/>
      <c r="Z215" s="13"/>
      <c r="AA215" s="13"/>
      <c r="AB215" s="13"/>
      <c r="AC215" s="13"/>
      <c r="AD215" s="13"/>
      <c r="AE215" s="13"/>
    </row>
    <row r="216" spans="2:31" s="3" customFormat="1">
      <c r="B216" s="12" t="s">
        <v>283</v>
      </c>
      <c r="C216" s="12"/>
      <c r="D216" s="12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12"/>
      <c r="S216" s="26"/>
      <c r="T216" s="28"/>
      <c r="U216" s="26"/>
      <c r="V216" s="17"/>
      <c r="W216" s="17"/>
      <c r="X216" s="12"/>
      <c r="Y216" s="12"/>
      <c r="Z216" s="12"/>
      <c r="AA216" s="12"/>
      <c r="AB216" s="12"/>
      <c r="AC216" s="12"/>
      <c r="AD216" s="12"/>
      <c r="AE216" s="12"/>
    </row>
    <row r="217" spans="2:31">
      <c r="C217" s="9" t="s">
        <v>1469</v>
      </c>
      <c r="D217" s="9" t="s">
        <v>134</v>
      </c>
      <c r="E217" s="13">
        <v>0.1056</v>
      </c>
      <c r="F217" s="13">
        <v>10.3201</v>
      </c>
      <c r="G217" s="13">
        <v>4.6528999999999998</v>
      </c>
      <c r="H217" s="13">
        <v>75.263499999999993</v>
      </c>
      <c r="I217" s="13">
        <v>0.46100000000000002</v>
      </c>
      <c r="J217" s="13">
        <v>3.0703999999999998</v>
      </c>
      <c r="K217" s="13">
        <v>3.1199999999999999E-2</v>
      </c>
      <c r="L217" s="13">
        <v>-4.87E-2</v>
      </c>
      <c r="M217" s="13">
        <v>1.84E-2</v>
      </c>
      <c r="N217" s="13">
        <v>-3.1399999999999997E-2</v>
      </c>
      <c r="O217" s="13">
        <v>0.17499999999999999</v>
      </c>
      <c r="P217" s="13">
        <v>-2.3999999999999998E-3</v>
      </c>
      <c r="Q217" s="13">
        <f t="shared" si="7"/>
        <v>94.015599999999992</v>
      </c>
      <c r="S217" s="15">
        <v>13.072215309214952</v>
      </c>
      <c r="T217" s="13">
        <f t="shared" si="6"/>
        <v>0.86927784690785048</v>
      </c>
      <c r="U217" s="27">
        <v>0.85254198893611954</v>
      </c>
      <c r="V217" s="15">
        <v>2.4609769336947642</v>
      </c>
      <c r="W217" s="15"/>
      <c r="X217" s="13">
        <v>0.16909716604823799</v>
      </c>
      <c r="Y217" s="13">
        <v>1.124464499272841</v>
      </c>
      <c r="Z217" s="13">
        <v>1.442659736678233E-2</v>
      </c>
      <c r="AA217" s="13">
        <v>1.2010112131823814</v>
      </c>
      <c r="AB217" s="13">
        <v>0.20261801557787251</v>
      </c>
      <c r="AC217" s="13">
        <v>0.28684969408751687</v>
      </c>
      <c r="AD217" s="13">
        <v>5.1121925052415741E-3</v>
      </c>
      <c r="AE217" s="13"/>
    </row>
    <row r="218" spans="2:31">
      <c r="C218" s="9" t="s">
        <v>1644</v>
      </c>
      <c r="D218" s="9" t="s">
        <v>53</v>
      </c>
      <c r="E218" s="13">
        <v>4.7E-2</v>
      </c>
      <c r="F218" s="13">
        <v>12.254200000000001</v>
      </c>
      <c r="G218" s="13">
        <v>3.8094000000000001</v>
      </c>
      <c r="H218" s="13">
        <v>72.989699999999999</v>
      </c>
      <c r="I218" s="13">
        <v>0.4123</v>
      </c>
      <c r="J218" s="13">
        <v>2.4876</v>
      </c>
      <c r="K218" s="13">
        <v>4.7899999999999998E-2</v>
      </c>
      <c r="L218" s="13">
        <v>-7.0000000000000001E-3</v>
      </c>
      <c r="M218" s="13">
        <v>-1.7500000000000002E-2</v>
      </c>
      <c r="N218" s="13">
        <v>-2.86E-2</v>
      </c>
      <c r="O218" s="13">
        <v>0.1147</v>
      </c>
      <c r="P218" s="13">
        <v>1.5100000000000001E-2</v>
      </c>
      <c r="Q218" s="13">
        <f t="shared" si="7"/>
        <v>92.124800000000008</v>
      </c>
      <c r="S218" s="15">
        <v>10.455102296332996</v>
      </c>
      <c r="T218" s="13">
        <f t="shared" si="6"/>
        <v>0.89544897703667004</v>
      </c>
      <c r="U218" s="27">
        <v>0.86472812527084419</v>
      </c>
      <c r="V218" s="15">
        <v>1.9798711232327859</v>
      </c>
      <c r="W218" s="15"/>
      <c r="X218" s="13">
        <v>0.14109064911238417</v>
      </c>
      <c r="Y218" s="13">
        <v>1.2084002034244681</v>
      </c>
      <c r="Z218" s="13">
        <v>1.3287786214642621E-2</v>
      </c>
      <c r="AA218" s="13">
        <v>1.1141509485367092</v>
      </c>
      <c r="AB218" s="13">
        <v>0.17083908151441396</v>
      </c>
      <c r="AC218" s="13">
        <v>0.35077752641532478</v>
      </c>
      <c r="AD218" s="13">
        <v>3.4507133186413288E-3</v>
      </c>
      <c r="AE218" s="13"/>
    </row>
    <row r="219" spans="2:31">
      <c r="C219" s="9" t="s">
        <v>1470</v>
      </c>
      <c r="D219" s="9" t="s">
        <v>196</v>
      </c>
      <c r="E219" s="13">
        <v>8.5699999999999998E-2</v>
      </c>
      <c r="F219" s="13">
        <v>14.044700000000001</v>
      </c>
      <c r="G219" s="13">
        <v>3.1573000000000002</v>
      </c>
      <c r="H219" s="13">
        <v>74.605900000000005</v>
      </c>
      <c r="I219" s="13">
        <v>0.48299999999999998</v>
      </c>
      <c r="J219" s="13">
        <v>1.8728</v>
      </c>
      <c r="K219" s="13">
        <v>-1.9699999999999999E-2</v>
      </c>
      <c r="L219" s="13">
        <v>-1.4E-2</v>
      </c>
      <c r="M219" s="13">
        <v>-2.01E-2</v>
      </c>
      <c r="N219" s="13">
        <v>-1.0200000000000001E-2</v>
      </c>
      <c r="O219" s="13">
        <v>0.15659999999999999</v>
      </c>
      <c r="P219" s="13">
        <v>-7.3000000000000001E-3</v>
      </c>
      <c r="Q219" s="13">
        <f t="shared" si="7"/>
        <v>94.334700000000012</v>
      </c>
      <c r="S219" s="15">
        <v>7.4764042326477336</v>
      </c>
      <c r="T219" s="13">
        <f t="shared" si="6"/>
        <v>0.92523595767352262</v>
      </c>
      <c r="U219" s="27">
        <v>0.87866092499812931</v>
      </c>
      <c r="V219" s="15">
        <v>3.2201468586865518</v>
      </c>
      <c r="W219" s="15"/>
      <c r="X219" s="13">
        <v>0.10483987794788902</v>
      </c>
      <c r="Y219" s="13">
        <v>1.2974368674704158</v>
      </c>
      <c r="Z219" s="13">
        <v>1.5363984160573824E-2</v>
      </c>
      <c r="AA219" s="13">
        <v>1.045681915648518</v>
      </c>
      <c r="AB219" s="13">
        <v>0.13975389561575929</v>
      </c>
      <c r="AC219" s="13">
        <v>0.3968045895294241</v>
      </c>
      <c r="AD219" s="13">
        <v>4.6500180910502668E-3</v>
      </c>
      <c r="AE219" s="13"/>
    </row>
    <row r="220" spans="2:31">
      <c r="C220" s="9" t="s">
        <v>1645</v>
      </c>
      <c r="D220" s="9" t="s">
        <v>53</v>
      </c>
      <c r="E220" s="13">
        <v>0.11269999999999999</v>
      </c>
      <c r="F220" s="13">
        <v>12.524900000000001</v>
      </c>
      <c r="G220" s="13">
        <v>3.4708999999999999</v>
      </c>
      <c r="H220" s="13">
        <v>75.296499999999995</v>
      </c>
      <c r="I220" s="13">
        <v>0.45069999999999999</v>
      </c>
      <c r="J220" s="13">
        <v>2.1095999999999999</v>
      </c>
      <c r="K220" s="13">
        <v>1.9099999999999999E-2</v>
      </c>
      <c r="L220" s="13">
        <v>3.5000000000000001E-3</v>
      </c>
      <c r="M220" s="13">
        <v>-1.14E-2</v>
      </c>
      <c r="N220" s="13">
        <v>-3.95E-2</v>
      </c>
      <c r="O220" s="13">
        <v>0.14660000000000001</v>
      </c>
      <c r="P220" s="13">
        <v>-5.2200000000000003E-2</v>
      </c>
      <c r="Q220" s="13">
        <f t="shared" si="7"/>
        <v>94.031400000000005</v>
      </c>
      <c r="S220" s="15">
        <v>8.7239403006854594</v>
      </c>
      <c r="T220" s="13">
        <f t="shared" si="6"/>
        <v>0.91276059699314549</v>
      </c>
      <c r="U220" s="27">
        <v>0.8772614404132385</v>
      </c>
      <c r="V220" s="15">
        <v>2.7553230083505391</v>
      </c>
      <c r="W220" s="15"/>
      <c r="X220" s="13">
        <v>0.11777429018063215</v>
      </c>
      <c r="Y220" s="13">
        <v>1.2322382743411397</v>
      </c>
      <c r="Z220" s="13">
        <v>1.4297481746270036E-2</v>
      </c>
      <c r="AA220" s="13">
        <v>1.1261276639854021</v>
      </c>
      <c r="AB220" s="13">
        <v>0.15321646816901913</v>
      </c>
      <c r="AC220" s="13">
        <v>0.3529017073436162</v>
      </c>
      <c r="AD220" s="13">
        <v>4.3412233251652211E-3</v>
      </c>
      <c r="AE220" s="13"/>
    </row>
    <row r="221" spans="2:31">
      <c r="C221" s="9" t="s">
        <v>1471</v>
      </c>
      <c r="D221" s="9" t="s">
        <v>54</v>
      </c>
      <c r="E221" s="13">
        <v>9.5000000000000001E-2</v>
      </c>
      <c r="F221" s="13">
        <v>11.0159</v>
      </c>
      <c r="G221" s="13">
        <v>4.4801000000000002</v>
      </c>
      <c r="H221" s="13">
        <v>75.334299999999999</v>
      </c>
      <c r="I221" s="13">
        <v>0.43340000000000001</v>
      </c>
      <c r="J221" s="13">
        <v>2.5333999999999999</v>
      </c>
      <c r="K221" s="13">
        <v>-2.8199999999999999E-2</v>
      </c>
      <c r="L221" s="13">
        <v>4.9000000000000002E-2</v>
      </c>
      <c r="M221" s="13">
        <v>-4.4000000000000003E-3</v>
      </c>
      <c r="N221" s="13">
        <v>-1.7000000000000001E-2</v>
      </c>
      <c r="O221" s="13">
        <v>0.23380000000000001</v>
      </c>
      <c r="P221" s="13">
        <v>6.59E-2</v>
      </c>
      <c r="Q221" s="13">
        <f t="shared" si="7"/>
        <v>94.191200000000009</v>
      </c>
      <c r="S221" s="15">
        <v>10.652847630953826</v>
      </c>
      <c r="T221" s="13">
        <f t="shared" si="6"/>
        <v>0.89347152369046168</v>
      </c>
      <c r="U221" s="27">
        <v>0.85146012978245278</v>
      </c>
      <c r="V221" s="15">
        <v>3.3824217495305229</v>
      </c>
      <c r="W221" s="15"/>
      <c r="X221" s="13">
        <v>0.14012081433909476</v>
      </c>
      <c r="Y221" s="13">
        <v>1.1752158842911169</v>
      </c>
      <c r="Z221" s="13">
        <v>1.3621013000022889E-2</v>
      </c>
      <c r="AA221" s="13">
        <v>1.1624243273545769</v>
      </c>
      <c r="AB221" s="13">
        <v>0.19592937874146188</v>
      </c>
      <c r="AC221" s="13">
        <v>0.30750202846258723</v>
      </c>
      <c r="AD221" s="13">
        <v>6.8591637673748422E-3</v>
      </c>
      <c r="AE221" s="13"/>
    </row>
    <row r="222" spans="2:31">
      <c r="C222" s="9" t="s">
        <v>1472</v>
      </c>
      <c r="D222" s="9" t="s">
        <v>54</v>
      </c>
      <c r="E222" s="13">
        <v>9.6199999999999994E-2</v>
      </c>
      <c r="F222" s="13">
        <v>13.135</v>
      </c>
      <c r="G222" s="13">
        <v>4.1887999999999996</v>
      </c>
      <c r="H222" s="13">
        <v>74.024799999999999</v>
      </c>
      <c r="I222" s="13">
        <v>0.44230000000000003</v>
      </c>
      <c r="J222" s="13">
        <v>1.9001999999999999</v>
      </c>
      <c r="K222" s="13">
        <v>-1.5599999999999999E-2</v>
      </c>
      <c r="L222" s="13">
        <v>3.85E-2</v>
      </c>
      <c r="M222" s="13">
        <v>-4.4000000000000003E-3</v>
      </c>
      <c r="N222" s="13">
        <v>2.69E-2</v>
      </c>
      <c r="O222" s="13">
        <v>0.24310000000000001</v>
      </c>
      <c r="P222" s="13">
        <v>3.9699999999999999E-2</v>
      </c>
      <c r="Q222" s="13">
        <f t="shared" si="7"/>
        <v>94.115499999999983</v>
      </c>
      <c r="S222" s="15">
        <v>7.6825959630668699</v>
      </c>
      <c r="T222" s="13">
        <f t="shared" si="6"/>
        <v>0.92317404036933126</v>
      </c>
      <c r="U222" s="27">
        <v>0.84456083673333926</v>
      </c>
      <c r="V222" s="15">
        <v>3.7473382329825027</v>
      </c>
      <c r="W222" s="15"/>
      <c r="X222" s="13">
        <v>0.1060816919480716</v>
      </c>
      <c r="Y222" s="13">
        <v>1.2747236043091599</v>
      </c>
      <c r="Z222" s="13">
        <v>1.4030710943617967E-2</v>
      </c>
      <c r="AA222" s="13">
        <v>1.0437619404058047</v>
      </c>
      <c r="AB222" s="13">
        <v>0.18490289717975669</v>
      </c>
      <c r="AC222" s="13">
        <v>0.37008400469832248</v>
      </c>
      <c r="AD222" s="13">
        <v>7.1986964648115929E-3</v>
      </c>
      <c r="AE222" s="13"/>
    </row>
    <row r="223" spans="2:31">
      <c r="C223" s="9" t="s">
        <v>1473</v>
      </c>
      <c r="D223" s="9" t="s">
        <v>54</v>
      </c>
      <c r="E223" s="13">
        <v>9.0399999999999994E-2</v>
      </c>
      <c r="F223" s="13">
        <v>13.052</v>
      </c>
      <c r="G223" s="13">
        <v>3.7566000000000002</v>
      </c>
      <c r="H223" s="13">
        <v>74.248999999999995</v>
      </c>
      <c r="I223" s="13">
        <v>0.41510000000000002</v>
      </c>
      <c r="J223" s="13">
        <v>2.1743999999999999</v>
      </c>
      <c r="K223" s="13">
        <v>1.44E-2</v>
      </c>
      <c r="L223" s="13">
        <v>2.4500000000000001E-2</v>
      </c>
      <c r="M223" s="13">
        <v>1.8E-3</v>
      </c>
      <c r="N223" s="13">
        <v>-9.5999999999999992E-3</v>
      </c>
      <c r="O223" s="13">
        <v>0.26219999999999999</v>
      </c>
      <c r="P223" s="13">
        <v>2.1600000000000001E-2</v>
      </c>
      <c r="Q223" s="13">
        <f t="shared" si="7"/>
        <v>94.052400000000006</v>
      </c>
      <c r="S223" s="15">
        <v>8.8131873466131214</v>
      </c>
      <c r="T223" s="13">
        <f t="shared" si="6"/>
        <v>0.91186812653386884</v>
      </c>
      <c r="U223" s="27">
        <v>0.86036090895244777</v>
      </c>
      <c r="V223" s="15">
        <v>4.4728011220540553</v>
      </c>
      <c r="W223" s="15"/>
      <c r="X223" s="13">
        <v>0.12142338775633948</v>
      </c>
      <c r="Y223" s="13">
        <v>1.2563231979099925</v>
      </c>
      <c r="Z223" s="13">
        <v>1.3171561187187528E-2</v>
      </c>
      <c r="AA223" s="13">
        <v>1.0698365738687654</v>
      </c>
      <c r="AB223" s="13">
        <v>0.16587113923191441</v>
      </c>
      <c r="AC223" s="13">
        <v>0.3678485810545567</v>
      </c>
      <c r="AD223" s="13">
        <v>7.7664646968327814E-3</v>
      </c>
      <c r="AE223" s="13"/>
    </row>
    <row r="224" spans="2:31">
      <c r="C224" s="9" t="s">
        <v>1474</v>
      </c>
      <c r="D224" s="9" t="s">
        <v>54</v>
      </c>
      <c r="E224" s="13">
        <v>3.85E-2</v>
      </c>
      <c r="F224" s="13">
        <v>13.470499999999999</v>
      </c>
      <c r="G224" s="13">
        <v>3.4441000000000002</v>
      </c>
      <c r="H224" s="13">
        <v>74.627200000000002</v>
      </c>
      <c r="I224" s="13">
        <v>0.43490000000000001</v>
      </c>
      <c r="J224" s="13">
        <v>2.1238000000000001</v>
      </c>
      <c r="K224" s="13">
        <v>-2.3999999999999998E-3</v>
      </c>
      <c r="L224" s="13">
        <v>-5.62E-2</v>
      </c>
      <c r="M224" s="13">
        <v>-3.5000000000000001E-3</v>
      </c>
      <c r="N224" s="13">
        <v>-1.9699999999999999E-2</v>
      </c>
      <c r="O224" s="13">
        <v>0.17499999999999999</v>
      </c>
      <c r="P224" s="13">
        <v>3.73E-2</v>
      </c>
      <c r="Q224" s="13">
        <f t="shared" si="7"/>
        <v>94.269499999999994</v>
      </c>
      <c r="S224" s="15">
        <v>8.5201904886013082</v>
      </c>
      <c r="T224" s="13">
        <f t="shared" si="6"/>
        <v>0.9147980951139868</v>
      </c>
      <c r="U224" s="27">
        <v>0.87130186694138323</v>
      </c>
      <c r="V224" s="15">
        <v>3.2962520586958091</v>
      </c>
      <c r="W224" s="15"/>
      <c r="X224" s="13">
        <v>0.11865338596408116</v>
      </c>
      <c r="Y224" s="13">
        <v>1.2739608533867992</v>
      </c>
      <c r="Z224" s="13">
        <v>1.3806307477181146E-2</v>
      </c>
      <c r="AA224" s="13">
        <v>1.0651440131996353</v>
      </c>
      <c r="AB224" s="13">
        <v>0.15214414338556842</v>
      </c>
      <c r="AC224" s="13">
        <v>0.37982132939972302</v>
      </c>
      <c r="AD224" s="13">
        <v>5.1859980252015325E-3</v>
      </c>
      <c r="AE224" s="13"/>
    </row>
    <row r="225" spans="2:31">
      <c r="C225" s="9" t="s">
        <v>1475</v>
      </c>
      <c r="D225" s="9" t="s">
        <v>54</v>
      </c>
      <c r="E225" s="13">
        <v>0.10539999999999999</v>
      </c>
      <c r="F225" s="13">
        <v>13.194900000000001</v>
      </c>
      <c r="G225" s="13">
        <v>3.6417999999999999</v>
      </c>
      <c r="H225" s="13">
        <v>73.900300000000001</v>
      </c>
      <c r="I225" s="13">
        <v>0.44319999999999998</v>
      </c>
      <c r="J225" s="13">
        <v>2.3288000000000002</v>
      </c>
      <c r="K225" s="13">
        <v>-1.14E-2</v>
      </c>
      <c r="L225" s="13">
        <v>-1.0500000000000001E-2</v>
      </c>
      <c r="M225" s="13">
        <v>-8.8000000000000005E-3</v>
      </c>
      <c r="N225" s="13">
        <v>4.0599999999999997E-2</v>
      </c>
      <c r="O225" s="13">
        <v>0.16</v>
      </c>
      <c r="P225" s="13">
        <v>3.44E-2</v>
      </c>
      <c r="Q225" s="13">
        <f t="shared" si="7"/>
        <v>93.818700000000021</v>
      </c>
      <c r="S225" s="15">
        <v>9.4100052946713735</v>
      </c>
      <c r="T225" s="13">
        <f t="shared" si="6"/>
        <v>0.90589994705328625</v>
      </c>
      <c r="U225" s="27">
        <v>0.86528543219861509</v>
      </c>
      <c r="V225" s="15">
        <v>2.8628850029375905</v>
      </c>
      <c r="W225" s="15"/>
      <c r="X225" s="13">
        <v>0.13023569122033252</v>
      </c>
      <c r="Y225" s="13">
        <v>1.2537772518338164</v>
      </c>
      <c r="Z225" s="13">
        <v>1.4083778711359411E-2</v>
      </c>
      <c r="AA225" s="13">
        <v>1.0648452913959137</v>
      </c>
      <c r="AB225" s="13">
        <v>0.16103745021603544</v>
      </c>
      <c r="AC225" s="13">
        <v>0.37242004123441191</v>
      </c>
      <c r="AD225" s="13">
        <v>4.7461951196382463E-3</v>
      </c>
      <c r="AE225" s="13"/>
    </row>
    <row r="226" spans="2:31">
      <c r="C226" s="9" t="s">
        <v>1476</v>
      </c>
      <c r="D226" s="9" t="s">
        <v>54</v>
      </c>
      <c r="E226" s="13">
        <v>0.1198</v>
      </c>
      <c r="F226" s="13">
        <v>12.212899999999999</v>
      </c>
      <c r="G226" s="13">
        <v>3.8529</v>
      </c>
      <c r="H226" s="13">
        <v>75.122600000000006</v>
      </c>
      <c r="I226" s="13">
        <v>0.45839999999999997</v>
      </c>
      <c r="J226" s="13">
        <v>2.2391000000000001</v>
      </c>
      <c r="K226" s="13">
        <v>-2.3999999999999998E-3</v>
      </c>
      <c r="L226" s="13">
        <v>-2.81E-2</v>
      </c>
      <c r="M226" s="13">
        <v>9.7000000000000003E-3</v>
      </c>
      <c r="N226" s="13">
        <v>1.0200000000000001E-2</v>
      </c>
      <c r="O226" s="13">
        <v>0.11840000000000001</v>
      </c>
      <c r="P226" s="13">
        <v>-1.84E-2</v>
      </c>
      <c r="Q226" s="13">
        <f t="shared" si="7"/>
        <v>94.095099999999988</v>
      </c>
      <c r="S226" s="15">
        <v>9.2552595283601846</v>
      </c>
      <c r="T226" s="13">
        <f t="shared" si="6"/>
        <v>0.90744740471639818</v>
      </c>
      <c r="U226" s="27">
        <v>0.86656337877611322</v>
      </c>
      <c r="V226" s="15">
        <v>2.0198397844873157</v>
      </c>
      <c r="W226" s="15"/>
      <c r="X226" s="13">
        <v>0.12459732200097809</v>
      </c>
      <c r="Y226" s="13">
        <v>1.2216352889721018</v>
      </c>
      <c r="Z226" s="13">
        <v>1.44944400076038E-2</v>
      </c>
      <c r="AA226" s="13">
        <v>1.1236293433833824</v>
      </c>
      <c r="AB226" s="13">
        <v>0.16952584678870691</v>
      </c>
      <c r="AC226" s="13">
        <v>0.34299132259771725</v>
      </c>
      <c r="AD226" s="13">
        <v>3.4947386194263312E-3</v>
      </c>
      <c r="AE226" s="13"/>
    </row>
    <row r="227" spans="2:31">
      <c r="C227" s="9" t="s">
        <v>1477</v>
      </c>
      <c r="D227" s="9" t="s">
        <v>53</v>
      </c>
      <c r="E227" s="13">
        <v>0.1017</v>
      </c>
      <c r="F227" s="13">
        <v>13.4993</v>
      </c>
      <c r="G227" s="13">
        <v>3.4658000000000002</v>
      </c>
      <c r="H227" s="13">
        <v>75.075699999999998</v>
      </c>
      <c r="I227" s="13">
        <v>0.50719999999999998</v>
      </c>
      <c r="J227" s="13">
        <v>2.0348000000000002</v>
      </c>
      <c r="K227" s="13">
        <v>-1.0200000000000001E-2</v>
      </c>
      <c r="L227" s="13">
        <v>3.8600000000000002E-2</v>
      </c>
      <c r="M227" s="13">
        <v>-2.5999999999999999E-3</v>
      </c>
      <c r="N227" s="13">
        <v>1.7399999999999999E-2</v>
      </c>
      <c r="O227" s="13">
        <v>0.14180000000000001</v>
      </c>
      <c r="P227" s="13">
        <v>-2.0500000000000001E-2</v>
      </c>
      <c r="Q227" s="13">
        <f t="shared" si="7"/>
        <v>94.849000000000004</v>
      </c>
      <c r="S227" s="15">
        <v>8.2161010015904949</v>
      </c>
      <c r="T227" s="13">
        <f t="shared" si="6"/>
        <v>0.91783898998409508</v>
      </c>
      <c r="U227" s="27">
        <v>0.87319343324828835</v>
      </c>
      <c r="V227" s="15">
        <v>2.6713347448353577</v>
      </c>
      <c r="W227" s="15"/>
      <c r="X227" s="13">
        <v>0.11280437291003287</v>
      </c>
      <c r="Y227" s="13">
        <v>1.2601628397398104</v>
      </c>
      <c r="Z227" s="13">
        <v>1.5977361646012728E-2</v>
      </c>
      <c r="AA227" s="13">
        <v>1.0748518792482491</v>
      </c>
      <c r="AB227" s="13">
        <v>0.15192200067500919</v>
      </c>
      <c r="AC227" s="13">
        <v>0.37769789924166275</v>
      </c>
      <c r="AD227" s="13">
        <v>4.1697327076672059E-3</v>
      </c>
      <c r="AE227" s="13"/>
    </row>
    <row r="228" spans="2:31">
      <c r="C228" s="9" t="s">
        <v>1478</v>
      </c>
      <c r="D228" s="9" t="s">
        <v>54</v>
      </c>
      <c r="E228" s="13">
        <v>0.11360000000000001</v>
      </c>
      <c r="F228" s="13">
        <v>12.7768</v>
      </c>
      <c r="G228" s="13">
        <v>3.6465000000000001</v>
      </c>
      <c r="H228" s="13">
        <v>75.161500000000004</v>
      </c>
      <c r="I228" s="13">
        <v>0.41920000000000002</v>
      </c>
      <c r="J228" s="13">
        <v>2.2161</v>
      </c>
      <c r="K228" s="13">
        <v>1.6199999999999999E-2</v>
      </c>
      <c r="L228" s="13">
        <v>3.8600000000000002E-2</v>
      </c>
      <c r="M228" s="13">
        <v>-1.8E-3</v>
      </c>
      <c r="N228" s="13">
        <v>3.0200000000000001E-2</v>
      </c>
      <c r="O228" s="13">
        <v>0.16009999999999999</v>
      </c>
      <c r="P228" s="13">
        <v>1.9199999999999998E-2</v>
      </c>
      <c r="Q228" s="13">
        <f t="shared" si="7"/>
        <v>94.596199999999996</v>
      </c>
      <c r="S228" s="15">
        <v>9.0368059038526081</v>
      </c>
      <c r="T228" s="13">
        <f t="shared" si="6"/>
        <v>0.90963194096147393</v>
      </c>
      <c r="U228" s="27">
        <v>0.86998109786135458</v>
      </c>
      <c r="V228" s="15">
        <v>2.8610364522209677</v>
      </c>
      <c r="W228" s="15"/>
      <c r="X228" s="13">
        <v>0.12287204342896901</v>
      </c>
      <c r="Y228" s="13">
        <v>1.2368123930441626</v>
      </c>
      <c r="Z228" s="13">
        <v>1.3207074119055418E-2</v>
      </c>
      <c r="AA228" s="13">
        <v>1.1011912932454031</v>
      </c>
      <c r="AB228" s="13">
        <v>0.15986482333141228</v>
      </c>
      <c r="AC228" s="13">
        <v>0.35753201583275329</v>
      </c>
      <c r="AD228" s="13">
        <v>4.7085028527617317E-3</v>
      </c>
      <c r="AE228" s="13"/>
    </row>
    <row r="229" spans="2:31">
      <c r="C229" s="9" t="s">
        <v>1479</v>
      </c>
      <c r="D229" s="9" t="s">
        <v>53</v>
      </c>
      <c r="E229" s="13">
        <v>8.8999999999999996E-2</v>
      </c>
      <c r="F229" s="13">
        <v>14.0136</v>
      </c>
      <c r="G229" s="13">
        <v>3.4931999999999999</v>
      </c>
      <c r="H229" s="13">
        <v>74.855099999999993</v>
      </c>
      <c r="I229" s="13">
        <v>0.50009999999999999</v>
      </c>
      <c r="J229" s="13">
        <v>1.9743999999999999</v>
      </c>
      <c r="K229" s="13">
        <v>-4.7999999999999996E-3</v>
      </c>
      <c r="L229" s="13">
        <v>0</v>
      </c>
      <c r="M229" s="13">
        <v>-2.81E-2</v>
      </c>
      <c r="N229" s="13">
        <v>-2.5000000000000001E-2</v>
      </c>
      <c r="O229" s="13">
        <v>0.1094</v>
      </c>
      <c r="P229" s="13">
        <v>5.4000000000000003E-3</v>
      </c>
      <c r="Q229" s="13">
        <f t="shared" si="7"/>
        <v>94.982299999999981</v>
      </c>
      <c r="S229" s="15">
        <v>7.8702342287929552</v>
      </c>
      <c r="T229" s="13">
        <f t="shared" si="6"/>
        <v>0.92129765771207051</v>
      </c>
      <c r="U229" s="27">
        <v>0.87006216671625158</v>
      </c>
      <c r="V229" s="15">
        <v>2.0576857218781845</v>
      </c>
      <c r="W229" s="15"/>
      <c r="X229" s="13">
        <v>0.10947156235542931</v>
      </c>
      <c r="Y229" s="13">
        <v>1.2814852906811898</v>
      </c>
      <c r="Z229" s="13">
        <v>1.5755951761497924E-2</v>
      </c>
      <c r="AA229" s="13">
        <v>1.0470005131508682</v>
      </c>
      <c r="AB229" s="13">
        <v>0.15314491898717891</v>
      </c>
      <c r="AC229" s="13">
        <v>0.39214348545374289</v>
      </c>
      <c r="AD229" s="13">
        <v>3.2174460599661498E-3</v>
      </c>
      <c r="AE229" s="13"/>
    </row>
    <row r="230" spans="2:31"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S230" s="15"/>
      <c r="T230" s="13"/>
      <c r="U230" s="27"/>
      <c r="V230" s="15"/>
      <c r="W230" s="15"/>
      <c r="X230" s="13"/>
      <c r="Y230" s="13"/>
      <c r="Z230" s="13"/>
      <c r="AA230" s="13"/>
      <c r="AB230" s="13"/>
      <c r="AC230" s="13"/>
      <c r="AD230" s="13"/>
      <c r="AE230" s="13"/>
    </row>
    <row r="231" spans="2:31"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S231" s="15"/>
      <c r="T231" s="13"/>
      <c r="U231" s="27"/>
      <c r="V231" s="15"/>
      <c r="W231" s="15"/>
      <c r="X231" s="13"/>
      <c r="Y231" s="13"/>
      <c r="Z231" s="13"/>
      <c r="AA231" s="13"/>
      <c r="AB231" s="13"/>
      <c r="AC231" s="13"/>
      <c r="AD231" s="13"/>
      <c r="AE231" s="13"/>
    </row>
    <row r="232" spans="2:31" s="3" customFormat="1">
      <c r="B232" s="12" t="s">
        <v>305</v>
      </c>
      <c r="C232" s="12"/>
      <c r="D232" s="12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12"/>
      <c r="S232" s="26"/>
      <c r="T232" s="28"/>
      <c r="U232" s="26"/>
      <c r="V232" s="17"/>
      <c r="W232" s="17"/>
      <c r="X232" s="12"/>
      <c r="Y232" s="12"/>
      <c r="Z232" s="12"/>
      <c r="AA232" s="12"/>
      <c r="AB232" s="12"/>
      <c r="AC232" s="12"/>
      <c r="AD232" s="12"/>
      <c r="AE232" s="12"/>
    </row>
    <row r="233" spans="2:31">
      <c r="C233" s="9" t="s">
        <v>1480</v>
      </c>
      <c r="D233" s="9" t="s">
        <v>134</v>
      </c>
      <c r="E233" s="13">
        <v>5.96E-2</v>
      </c>
      <c r="F233" s="13">
        <v>6.3636999999999997</v>
      </c>
      <c r="G233" s="13">
        <v>9.3576999999999995</v>
      </c>
      <c r="H233" s="13">
        <v>73.320700000000002</v>
      </c>
      <c r="I233" s="13">
        <v>0.33100000000000002</v>
      </c>
      <c r="J233" s="13">
        <v>4.4520999999999997</v>
      </c>
      <c r="K233" s="13">
        <v>-2.5000000000000001E-3</v>
      </c>
      <c r="L233" s="13">
        <v>-7.1999999999999995E-2</v>
      </c>
      <c r="M233" s="13">
        <v>-1.26E-2</v>
      </c>
      <c r="N233" s="13">
        <v>-2.5000000000000001E-3</v>
      </c>
      <c r="O233" s="13">
        <v>0.67479999999999996</v>
      </c>
      <c r="P233" s="13">
        <v>1.34E-2</v>
      </c>
      <c r="Q233" s="13">
        <f t="shared" si="7"/>
        <v>94.483400000000003</v>
      </c>
      <c r="S233" s="15">
        <v>19.246035238492269</v>
      </c>
      <c r="T233" s="13">
        <f t="shared" si="6"/>
        <v>0.80753964761507735</v>
      </c>
      <c r="U233" s="27">
        <v>0.74324257175728026</v>
      </c>
      <c r="V233" s="15">
        <v>4.6142818799302443</v>
      </c>
      <c r="W233" s="15"/>
      <c r="X233" s="13">
        <v>0.23715653028097933</v>
      </c>
      <c r="Y233" s="13">
        <v>0.99507923850044655</v>
      </c>
      <c r="Z233" s="13">
        <v>1.0018894073379341E-2</v>
      </c>
      <c r="AA233" s="13">
        <v>1.1961247281011129</v>
      </c>
      <c r="AB233" s="13">
        <v>0.39414158811752281</v>
      </c>
      <c r="AC233" s="13">
        <v>0.17108383967888022</v>
      </c>
      <c r="AD233" s="13">
        <v>1.9066590093585023E-2</v>
      </c>
      <c r="AE233" s="13"/>
    </row>
    <row r="234" spans="2:31">
      <c r="C234" s="9" t="s">
        <v>1481</v>
      </c>
      <c r="D234" s="9" t="s">
        <v>134</v>
      </c>
      <c r="E234" s="13">
        <v>0.12520000000000001</v>
      </c>
      <c r="F234" s="13">
        <v>13.0754</v>
      </c>
      <c r="G234" s="13">
        <v>2.4933000000000001</v>
      </c>
      <c r="H234" s="13">
        <v>76.089299999999994</v>
      </c>
      <c r="I234" s="13">
        <v>0.4647</v>
      </c>
      <c r="J234" s="13">
        <v>1.8028999999999999</v>
      </c>
      <c r="K234" s="13">
        <v>0</v>
      </c>
      <c r="L234" s="13">
        <v>3.2099999999999997E-2</v>
      </c>
      <c r="M234" s="13">
        <v>-5.3E-3</v>
      </c>
      <c r="N234" s="13">
        <v>4.0000000000000002E-4</v>
      </c>
      <c r="O234" s="13">
        <v>8.8200000000000001E-2</v>
      </c>
      <c r="P234" s="13">
        <v>4.2099999999999999E-2</v>
      </c>
      <c r="Q234" s="13">
        <f t="shared" si="7"/>
        <v>94.20829999999998</v>
      </c>
      <c r="S234" s="15">
        <v>7.4051388581677813</v>
      </c>
      <c r="T234" s="13">
        <f t="shared" si="6"/>
        <v>0.92594861141832208</v>
      </c>
      <c r="U234" s="27">
        <v>0.90893606444931696</v>
      </c>
      <c r="V234" s="15">
        <v>2.318051987683893</v>
      </c>
      <c r="W234" s="15"/>
      <c r="X234" s="13">
        <v>0.10119686042155333</v>
      </c>
      <c r="Y234" s="13">
        <v>1.2653792748785211</v>
      </c>
      <c r="Z234" s="13">
        <v>1.4821415649231961E-2</v>
      </c>
      <c r="AA234" s="13">
        <v>1.130721141636438</v>
      </c>
      <c r="AB234" s="13">
        <v>0.110658022330898</v>
      </c>
      <c r="AC234" s="13">
        <v>0.37040726618906411</v>
      </c>
      <c r="AD234" s="13">
        <v>2.6259821168284317E-3</v>
      </c>
      <c r="AE234" s="13"/>
    </row>
    <row r="235" spans="2:31">
      <c r="C235" s="9" t="s">
        <v>1482</v>
      </c>
      <c r="D235" s="9" t="s">
        <v>369</v>
      </c>
      <c r="E235" s="13">
        <v>0.1104</v>
      </c>
      <c r="F235" s="13">
        <v>13.161899999999999</v>
      </c>
      <c r="G235" s="13">
        <v>2.9379</v>
      </c>
      <c r="H235" s="13">
        <v>75.807699999999997</v>
      </c>
      <c r="I235" s="13">
        <v>0.47399999999999998</v>
      </c>
      <c r="J235" s="13">
        <v>2.0680000000000001</v>
      </c>
      <c r="K235" s="13">
        <v>5.9999999999999995E-4</v>
      </c>
      <c r="L235" s="13">
        <v>-6.3799999999999996E-2</v>
      </c>
      <c r="M235" s="13">
        <v>1.6799999999999999E-2</v>
      </c>
      <c r="N235" s="13">
        <v>1.4500000000000001E-2</v>
      </c>
      <c r="O235" s="13">
        <v>9.8699999999999996E-2</v>
      </c>
      <c r="P235" s="13">
        <v>2.9600000000000001E-2</v>
      </c>
      <c r="Q235" s="13">
        <f t="shared" si="7"/>
        <v>94.656300000000002</v>
      </c>
      <c r="S235" s="15">
        <v>8.3592929556226014</v>
      </c>
      <c r="T235" s="13">
        <f t="shared" si="6"/>
        <v>0.9164070704437739</v>
      </c>
      <c r="U235" s="27">
        <v>0.89316943243299518</v>
      </c>
      <c r="V235" s="15">
        <v>2.2040221200644092</v>
      </c>
      <c r="W235" s="15"/>
      <c r="X235" s="13">
        <v>0.1152140578965441</v>
      </c>
      <c r="Y235" s="13">
        <v>1.2630610965715041</v>
      </c>
      <c r="Z235" s="13">
        <v>1.5005652823631397E-2</v>
      </c>
      <c r="AA235" s="13">
        <v>1.1064256539831456</v>
      </c>
      <c r="AB235" s="13">
        <v>0.12942104875755783</v>
      </c>
      <c r="AC235" s="13">
        <v>0.37008598520962011</v>
      </c>
      <c r="AD235" s="13">
        <v>2.9167544560348931E-3</v>
      </c>
      <c r="AE235" s="13"/>
    </row>
    <row r="236" spans="2:31">
      <c r="C236" s="9" t="s">
        <v>1483</v>
      </c>
      <c r="D236" s="9" t="s">
        <v>93</v>
      </c>
      <c r="E236" s="13">
        <v>0.1154</v>
      </c>
      <c r="F236" s="13">
        <v>13.4255</v>
      </c>
      <c r="G236" s="13">
        <v>2.609</v>
      </c>
      <c r="H236" s="13">
        <v>75.773300000000006</v>
      </c>
      <c r="I236" s="13">
        <v>0.52669999999999995</v>
      </c>
      <c r="J236" s="13">
        <v>1.7648999999999999</v>
      </c>
      <c r="K236" s="13">
        <v>1.2E-2</v>
      </c>
      <c r="L236" s="13">
        <v>1.78E-2</v>
      </c>
      <c r="M236" s="13">
        <v>2.5999999999999999E-3</v>
      </c>
      <c r="N236" s="13">
        <v>-8.3000000000000001E-3</v>
      </c>
      <c r="O236" s="13">
        <v>0.13689999999999999</v>
      </c>
      <c r="P236" s="13">
        <v>-2.2499999999999999E-2</v>
      </c>
      <c r="Q236" s="13">
        <f t="shared" si="7"/>
        <v>94.353300000000004</v>
      </c>
      <c r="S236" s="15">
        <v>7.1981213523720999</v>
      </c>
      <c r="T236" s="13">
        <f t="shared" si="6"/>
        <v>0.928018786476279</v>
      </c>
      <c r="U236" s="27">
        <v>0.9024531959839478</v>
      </c>
      <c r="V236" s="15">
        <v>3.4003205951887461</v>
      </c>
      <c r="W236" s="15"/>
      <c r="X236" s="13">
        <v>9.892807207077392E-2</v>
      </c>
      <c r="Y236" s="13">
        <v>1.2754315313300877</v>
      </c>
      <c r="Z236" s="13">
        <v>1.6775843840797288E-2</v>
      </c>
      <c r="AA236" s="13">
        <v>1.1074457119074115</v>
      </c>
      <c r="AB236" s="13">
        <v>0.11563425017113263</v>
      </c>
      <c r="AC236" s="13">
        <v>0.37980355465896809</v>
      </c>
      <c r="AD236" s="13">
        <v>4.0703398270960168E-3</v>
      </c>
      <c r="AE236" s="13"/>
    </row>
    <row r="237" spans="2:31">
      <c r="C237" s="9" t="s">
        <v>1484</v>
      </c>
      <c r="D237" s="9" t="s">
        <v>196</v>
      </c>
      <c r="E237" s="13">
        <v>7.4999999999999997E-2</v>
      </c>
      <c r="F237" s="13">
        <v>12.5276</v>
      </c>
      <c r="G237" s="13">
        <v>3.0579999999999998</v>
      </c>
      <c r="H237" s="13">
        <v>75.882800000000003</v>
      </c>
      <c r="I237" s="13">
        <v>0.45529999999999998</v>
      </c>
      <c r="J237" s="13">
        <v>1.9695</v>
      </c>
      <c r="K237" s="13">
        <v>9.7000000000000003E-3</v>
      </c>
      <c r="L237" s="13">
        <v>5.6899999999999999E-2</v>
      </c>
      <c r="M237" s="13">
        <v>-7.1000000000000004E-3</v>
      </c>
      <c r="N237" s="13">
        <v>1.2999999999999999E-3</v>
      </c>
      <c r="O237" s="13">
        <v>0.2104</v>
      </c>
      <c r="P237" s="13">
        <v>-9.1999999999999998E-3</v>
      </c>
      <c r="Q237" s="13">
        <f t="shared" si="7"/>
        <v>94.230199999999996</v>
      </c>
      <c r="S237" s="15">
        <v>8.142864573864923</v>
      </c>
      <c r="T237" s="13">
        <f t="shared" si="6"/>
        <v>0.91857135426135073</v>
      </c>
      <c r="U237" s="27">
        <v>0.88946492832949064</v>
      </c>
      <c r="V237" s="15">
        <v>4.4119119952261059</v>
      </c>
      <c r="W237" s="15"/>
      <c r="X237" s="13">
        <v>0.11009501563936439</v>
      </c>
      <c r="Y237" s="13">
        <v>1.2419478022250248</v>
      </c>
      <c r="Z237" s="13">
        <v>1.4462085896591264E-2</v>
      </c>
      <c r="AA237" s="13">
        <v>1.1378554055078327</v>
      </c>
      <c r="AB237" s="13">
        <v>0.1351643376112317</v>
      </c>
      <c r="AC237" s="13">
        <v>0.35343427532487426</v>
      </c>
      <c r="AD237" s="13">
        <v>6.2385719275397777E-3</v>
      </c>
      <c r="AE237" s="13"/>
    </row>
    <row r="238" spans="2:31">
      <c r="C238" s="9" t="s">
        <v>1485</v>
      </c>
      <c r="D238" s="9" t="s">
        <v>196</v>
      </c>
      <c r="E238" s="13">
        <v>0.14130000000000001</v>
      </c>
      <c r="F238" s="13">
        <v>12.1058</v>
      </c>
      <c r="G238" s="13">
        <v>3.3151999999999999</v>
      </c>
      <c r="H238" s="13">
        <v>76.346199999999996</v>
      </c>
      <c r="I238" s="13">
        <v>0.47620000000000001</v>
      </c>
      <c r="J238" s="13">
        <v>2.0977000000000001</v>
      </c>
      <c r="K238" s="13">
        <v>7.1999999999999998E-3</v>
      </c>
      <c r="L238" s="13">
        <v>-7.1000000000000004E-3</v>
      </c>
      <c r="M238" s="13">
        <v>-4.4000000000000003E-3</v>
      </c>
      <c r="N238" s="13">
        <v>-9.9000000000000008E-3</v>
      </c>
      <c r="O238" s="13">
        <v>0.17660000000000001</v>
      </c>
      <c r="P238" s="13">
        <v>-6.3E-3</v>
      </c>
      <c r="Q238" s="13">
        <f t="shared" si="7"/>
        <v>94.638500000000008</v>
      </c>
      <c r="S238" s="15">
        <v>8.6602585910181826</v>
      </c>
      <c r="T238" s="13">
        <f t="shared" si="6"/>
        <v>0.91339741408981823</v>
      </c>
      <c r="U238" s="27">
        <v>0.88408822282927668</v>
      </c>
      <c r="V238" s="15">
        <v>3.4502221285512307</v>
      </c>
      <c r="W238" s="15"/>
      <c r="X238" s="13">
        <v>0.1165103960579482</v>
      </c>
      <c r="Y238" s="13">
        <v>1.2288350671685735</v>
      </c>
      <c r="Z238" s="13">
        <v>1.5029076859298812E-2</v>
      </c>
      <c r="AA238" s="13">
        <v>1.1501666292622694</v>
      </c>
      <c r="AB238" s="13">
        <v>0.14559417541940378</v>
      </c>
      <c r="AC238" s="13">
        <v>0.33934691763015745</v>
      </c>
      <c r="AD238" s="13">
        <v>5.2028317091420678E-3</v>
      </c>
      <c r="AE238" s="13"/>
    </row>
    <row r="239" spans="2:31">
      <c r="C239" s="9" t="s">
        <v>1486</v>
      </c>
      <c r="D239" s="9" t="s">
        <v>196</v>
      </c>
      <c r="E239" s="13">
        <v>9.6500000000000002E-2</v>
      </c>
      <c r="F239" s="13">
        <v>12.405900000000001</v>
      </c>
      <c r="G239" s="13">
        <v>3.1248</v>
      </c>
      <c r="H239" s="13">
        <v>75.9315</v>
      </c>
      <c r="I239" s="13">
        <v>0.45600000000000002</v>
      </c>
      <c r="J239" s="13">
        <v>1.9001999999999999</v>
      </c>
      <c r="K239" s="13">
        <v>7.1999999999999998E-3</v>
      </c>
      <c r="L239" s="13">
        <v>-7.46E-2</v>
      </c>
      <c r="M239" s="13">
        <v>-2.2100000000000002E-2</v>
      </c>
      <c r="N239" s="13">
        <v>-3.8E-3</v>
      </c>
      <c r="O239" s="13">
        <v>0.17710000000000001</v>
      </c>
      <c r="P239" s="13">
        <v>-5.5100000000000003E-2</v>
      </c>
      <c r="Q239" s="13">
        <f t="shared" si="7"/>
        <v>93.943600000000004</v>
      </c>
      <c r="S239" s="15">
        <v>7.8114325185387425</v>
      </c>
      <c r="T239" s="13">
        <f t="shared" si="6"/>
        <v>0.92188567481461259</v>
      </c>
      <c r="U239" s="27">
        <v>0.88720971107729663</v>
      </c>
      <c r="V239" s="15">
        <v>3.6627346846117459</v>
      </c>
      <c r="W239" s="15"/>
      <c r="X239" s="13">
        <v>0.10666703383888559</v>
      </c>
      <c r="Y239" s="13">
        <v>1.2588575813419345</v>
      </c>
      <c r="Z239" s="13">
        <v>1.4545121770340098E-2</v>
      </c>
      <c r="AA239" s="13">
        <v>1.1324691012632391</v>
      </c>
      <c r="AB239" s="13">
        <v>0.13869669032036097</v>
      </c>
      <c r="AC239" s="13">
        <v>0.3514700269117903</v>
      </c>
      <c r="AD239" s="13">
        <v>5.2732364429706772E-3</v>
      </c>
      <c r="AE239" s="13"/>
    </row>
    <row r="240" spans="2:31">
      <c r="C240" s="9" t="s">
        <v>1487</v>
      </c>
      <c r="D240" s="9" t="s">
        <v>196</v>
      </c>
      <c r="E240" s="13">
        <v>0.1012</v>
      </c>
      <c r="F240" s="13">
        <v>12.8225</v>
      </c>
      <c r="G240" s="13">
        <v>3.1511</v>
      </c>
      <c r="H240" s="13">
        <v>75.828400000000002</v>
      </c>
      <c r="I240" s="13">
        <v>0.44269999999999998</v>
      </c>
      <c r="J240" s="13">
        <v>2.0794999999999999</v>
      </c>
      <c r="K240" s="13">
        <v>-9.7000000000000003E-3</v>
      </c>
      <c r="L240" s="13">
        <v>0.1419</v>
      </c>
      <c r="M240" s="13">
        <v>3.5000000000000001E-3</v>
      </c>
      <c r="N240" s="13">
        <v>2.6700000000000002E-2</v>
      </c>
      <c r="O240" s="13">
        <v>9.4799999999999995E-2</v>
      </c>
      <c r="P240" s="13">
        <v>-8.0000000000000004E-4</v>
      </c>
      <c r="Q240" s="13">
        <f t="shared" si="7"/>
        <v>94.681800000000024</v>
      </c>
      <c r="S240" s="15">
        <v>8.6167652020249843</v>
      </c>
      <c r="T240" s="13">
        <f t="shared" si="6"/>
        <v>0.91383234797975021</v>
      </c>
      <c r="U240" s="27">
        <v>0.88962889739630369</v>
      </c>
      <c r="V240" s="15">
        <v>1.9782600052082928</v>
      </c>
      <c r="W240" s="15"/>
      <c r="X240" s="13">
        <v>0.11531478306007104</v>
      </c>
      <c r="Y240" s="13">
        <v>1.2229459256449946</v>
      </c>
      <c r="Z240" s="13">
        <v>1.3949453631121432E-2</v>
      </c>
      <c r="AA240" s="13">
        <v>1.1361411952278484</v>
      </c>
      <c r="AB240" s="13">
        <v>0.13816600944189514</v>
      </c>
      <c r="AC240" s="13">
        <v>0.35886233867293693</v>
      </c>
      <c r="AD240" s="13">
        <v>2.7884456098479335E-3</v>
      </c>
      <c r="AE240" s="13"/>
    </row>
    <row r="241" spans="2:31">
      <c r="C241" s="9" t="s">
        <v>1488</v>
      </c>
      <c r="D241" s="9" t="s">
        <v>134</v>
      </c>
      <c r="E241" s="13">
        <v>9.8000000000000004E-2</v>
      </c>
      <c r="F241" s="13">
        <v>12.8117</v>
      </c>
      <c r="G241" s="13">
        <v>3.2652999999999999</v>
      </c>
      <c r="H241" s="13">
        <v>74.581500000000005</v>
      </c>
      <c r="I241" s="13">
        <v>0.48499999999999999</v>
      </c>
      <c r="J241" s="13">
        <v>2.8525</v>
      </c>
      <c r="K241" s="13">
        <v>1.9900000000000001E-2</v>
      </c>
      <c r="L241" s="13">
        <v>-3.8800000000000001E-2</v>
      </c>
      <c r="M241" s="13">
        <v>-2.7000000000000001E-3</v>
      </c>
      <c r="N241" s="13">
        <v>-1.9599999999999999E-2</v>
      </c>
      <c r="O241" s="13">
        <v>0.1101</v>
      </c>
      <c r="P241" s="13">
        <v>1.7100000000000001E-2</v>
      </c>
      <c r="Q241" s="13">
        <f t="shared" si="7"/>
        <v>94.180000000000021</v>
      </c>
      <c r="S241" s="15">
        <v>11.628465425205343</v>
      </c>
      <c r="T241" s="13">
        <f t="shared" si="6"/>
        <v>0.88371534574794652</v>
      </c>
      <c r="U241" s="27">
        <v>0.88422317288156249</v>
      </c>
      <c r="V241" s="15">
        <v>2.2118978175353812</v>
      </c>
      <c r="W241" s="15"/>
      <c r="X241" s="13">
        <v>0.15837086854359678</v>
      </c>
      <c r="Y241" s="13">
        <v>1.2035531923932759</v>
      </c>
      <c r="Z241" s="13">
        <v>1.5300759822122248E-2</v>
      </c>
      <c r="AA241" s="13">
        <v>1.1195408167094776</v>
      </c>
      <c r="AB241" s="13">
        <v>0.14334604029421885</v>
      </c>
      <c r="AC241" s="13">
        <v>0.35899261926538228</v>
      </c>
      <c r="AD241" s="13">
        <v>3.2423862065295095E-3</v>
      </c>
      <c r="AE241" s="13"/>
    </row>
    <row r="242" spans="2:31">
      <c r="C242" s="9" t="s">
        <v>1489</v>
      </c>
      <c r="D242" s="9" t="s">
        <v>54</v>
      </c>
      <c r="E242" s="13">
        <v>8.1199999999999994E-2</v>
      </c>
      <c r="F242" s="13">
        <v>12.827</v>
      </c>
      <c r="G242" s="13">
        <v>3.4167999999999998</v>
      </c>
      <c r="H242" s="13">
        <v>75.605400000000003</v>
      </c>
      <c r="I242" s="13">
        <v>0.43890000000000001</v>
      </c>
      <c r="J242" s="13">
        <v>2.3725000000000001</v>
      </c>
      <c r="K242" s="13">
        <v>4.1999999999999997E-3</v>
      </c>
      <c r="L242" s="13">
        <v>4.5900000000000003E-2</v>
      </c>
      <c r="M242" s="13">
        <v>-2.7000000000000001E-3</v>
      </c>
      <c r="N242" s="13">
        <v>-1.55E-2</v>
      </c>
      <c r="O242" s="13">
        <v>0.10349999999999999</v>
      </c>
      <c r="P242" s="13">
        <v>4.6199999999999998E-2</v>
      </c>
      <c r="Q242" s="13">
        <f t="shared" si="7"/>
        <v>94.923400000000001</v>
      </c>
      <c r="S242" s="15">
        <v>9.6976427502249614</v>
      </c>
      <c r="T242" s="13">
        <f t="shared" si="6"/>
        <v>0.90302357249775045</v>
      </c>
      <c r="U242" s="27">
        <v>0.88057101172087904</v>
      </c>
      <c r="V242" s="15">
        <v>1.9915855498252772</v>
      </c>
      <c r="W242" s="15"/>
      <c r="X242" s="13">
        <v>0.13102845515720832</v>
      </c>
      <c r="Y242" s="13">
        <v>1.2201087080896929</v>
      </c>
      <c r="Z242" s="13">
        <v>1.3773572343568715E-2</v>
      </c>
      <c r="AA242" s="13">
        <v>1.1224918406088102</v>
      </c>
      <c r="AB242" s="13">
        <v>0.14920793675716654</v>
      </c>
      <c r="AC242" s="13">
        <v>0.3575309213103216</v>
      </c>
      <c r="AD242" s="13">
        <v>3.0319883494889762E-3</v>
      </c>
      <c r="AE242" s="13"/>
    </row>
    <row r="243" spans="2:31">
      <c r="C243" s="9" t="s">
        <v>1490</v>
      </c>
      <c r="D243" s="9" t="s">
        <v>53</v>
      </c>
      <c r="E243" s="13">
        <v>0.1051</v>
      </c>
      <c r="F243" s="13">
        <v>11.8718</v>
      </c>
      <c r="G243" s="13">
        <v>4.7683999999999997</v>
      </c>
      <c r="H243" s="13">
        <v>74.053299999999993</v>
      </c>
      <c r="I243" s="13">
        <v>0.29199999999999998</v>
      </c>
      <c r="J243" s="13">
        <v>2.0831</v>
      </c>
      <c r="K243" s="13">
        <v>-1.9300000000000001E-2</v>
      </c>
      <c r="L243" s="13">
        <v>-4.5499999999999999E-2</v>
      </c>
      <c r="M243" s="13">
        <v>-1.06E-2</v>
      </c>
      <c r="N243" s="13">
        <v>-8.8999999999999999E-3</v>
      </c>
      <c r="O243" s="13">
        <v>1.069</v>
      </c>
      <c r="P243" s="13">
        <v>3.7100000000000001E-2</v>
      </c>
      <c r="Q243" s="13">
        <f t="shared" si="7"/>
        <v>94.195499999999996</v>
      </c>
      <c r="S243" s="15">
        <v>8.1293430980583388</v>
      </c>
      <c r="T243" s="13">
        <f t="shared" si="6"/>
        <v>0.91870656901941661</v>
      </c>
      <c r="U243" s="27">
        <v>0.80586429289272887</v>
      </c>
      <c r="V243" s="15">
        <v>13.072980850259572</v>
      </c>
      <c r="W243" s="15"/>
      <c r="X243" s="13">
        <v>0.11672102167872014</v>
      </c>
      <c r="Y243" s="13">
        <v>1.3190779139892612</v>
      </c>
      <c r="Z243" s="13">
        <v>9.2970127574376893E-3</v>
      </c>
      <c r="AA243" s="13">
        <v>1.0088493338189473</v>
      </c>
      <c r="AB243" s="13">
        <v>0.21126356678782332</v>
      </c>
      <c r="AC243" s="13">
        <v>0.33572574540018529</v>
      </c>
      <c r="AD243" s="13">
        <v>3.1771992068624792E-2</v>
      </c>
      <c r="AE243" s="13"/>
    </row>
    <row r="244" spans="2:31">
      <c r="C244" s="9" t="s">
        <v>1491</v>
      </c>
      <c r="D244" s="9" t="s">
        <v>93</v>
      </c>
      <c r="E244" s="13">
        <v>0.1106</v>
      </c>
      <c r="F244" s="13">
        <v>11.2479</v>
      </c>
      <c r="G244" s="13">
        <v>3.4752999999999998</v>
      </c>
      <c r="H244" s="13">
        <v>74.265699999999995</v>
      </c>
      <c r="I244" s="13">
        <v>0.40939999999999999</v>
      </c>
      <c r="J244" s="13">
        <v>1.8353999999999999</v>
      </c>
      <c r="K244" s="13">
        <v>-2.3999999999999998E-3</v>
      </c>
      <c r="L244" s="13">
        <v>-6.3200000000000006E-2</v>
      </c>
      <c r="M244" s="13">
        <v>-4.4000000000000003E-3</v>
      </c>
      <c r="N244" s="13">
        <v>-1.9300000000000001E-2</v>
      </c>
      <c r="O244" s="13">
        <v>3.0935999999999999</v>
      </c>
      <c r="P244" s="13">
        <v>1.21E-2</v>
      </c>
      <c r="Q244" s="13">
        <f t="shared" si="7"/>
        <v>94.360700000000008</v>
      </c>
      <c r="S244" s="15">
        <v>6.5587983994501888</v>
      </c>
      <c r="T244" s="13">
        <f t="shared" si="6"/>
        <v>0.93441201600549817</v>
      </c>
      <c r="U244" s="27">
        <v>0.77951786094190834</v>
      </c>
      <c r="V244" s="15">
        <v>37.38864753108551</v>
      </c>
      <c r="W244" s="15"/>
      <c r="X244" s="13">
        <v>0.10561724164236702</v>
      </c>
      <c r="Y244" s="13">
        <v>1.5046966483412114</v>
      </c>
      <c r="Z244" s="13">
        <v>1.3386700467822345E-2</v>
      </c>
      <c r="AA244" s="13">
        <v>0.89291256185107049</v>
      </c>
      <c r="AB244" s="13">
        <v>0.15812821227800683</v>
      </c>
      <c r="AC244" s="13">
        <v>0.32666654104143655</v>
      </c>
      <c r="AD244" s="13">
        <v>9.4426965086217812E-2</v>
      </c>
      <c r="AE244" s="13"/>
    </row>
    <row r="245" spans="2:31">
      <c r="C245" s="9" t="s">
        <v>1492</v>
      </c>
      <c r="D245" s="9" t="s">
        <v>54</v>
      </c>
      <c r="E245" s="13">
        <v>0.15859999999999999</v>
      </c>
      <c r="F245" s="13">
        <v>12.598599999999999</v>
      </c>
      <c r="G245" s="13">
        <v>3.1650999999999998</v>
      </c>
      <c r="H245" s="13">
        <v>75.552700000000002</v>
      </c>
      <c r="I245" s="13">
        <v>0.501</v>
      </c>
      <c r="J245" s="13">
        <v>2.1214</v>
      </c>
      <c r="K245" s="13">
        <v>3.2300000000000002E-2</v>
      </c>
      <c r="L245" s="13">
        <v>-7.0000000000000001E-3</v>
      </c>
      <c r="M245" s="13">
        <v>-1.0500000000000001E-2</v>
      </c>
      <c r="N245" s="13">
        <v>1.29E-2</v>
      </c>
      <c r="O245" s="13">
        <v>0.1123</v>
      </c>
      <c r="P245" s="13">
        <v>-1.61E-2</v>
      </c>
      <c r="Q245" s="13">
        <f t="shared" si="7"/>
        <v>94.221300000000014</v>
      </c>
      <c r="S245" s="15">
        <v>8.7323556480093174</v>
      </c>
      <c r="T245" s="13">
        <f t="shared" si="6"/>
        <v>0.91267644351990684</v>
      </c>
      <c r="U245" s="27">
        <v>0.88751040173746687</v>
      </c>
      <c r="V245" s="15">
        <v>2.3248305579473505</v>
      </c>
      <c r="W245" s="15"/>
      <c r="X245" s="13">
        <v>0.11835229210737366</v>
      </c>
      <c r="Y245" s="13">
        <v>1.2369783526580398</v>
      </c>
      <c r="Z245" s="13">
        <v>1.5882301956063698E-2</v>
      </c>
      <c r="AA245" s="13">
        <v>1.1277982707689738</v>
      </c>
      <c r="AB245" s="13">
        <v>0.13962221120589238</v>
      </c>
      <c r="AC245" s="13">
        <v>0.35473620039037307</v>
      </c>
      <c r="AD245" s="13">
        <v>3.3232395196632911E-3</v>
      </c>
      <c r="AE245" s="13"/>
    </row>
    <row r="246" spans="2:31">
      <c r="C246" s="9" t="s">
        <v>1493</v>
      </c>
      <c r="D246" s="9" t="s">
        <v>53</v>
      </c>
      <c r="E246" s="13">
        <v>0.114</v>
      </c>
      <c r="F246" s="13">
        <v>13.382999999999999</v>
      </c>
      <c r="G246" s="13">
        <v>2.5684999999999998</v>
      </c>
      <c r="H246" s="13">
        <v>76.130099999999999</v>
      </c>
      <c r="I246" s="13">
        <v>0.4481</v>
      </c>
      <c r="J246" s="13">
        <v>1.839</v>
      </c>
      <c r="K246" s="13">
        <v>0</v>
      </c>
      <c r="L246" s="13">
        <v>-1.06E-2</v>
      </c>
      <c r="M246" s="13">
        <v>4.4000000000000003E-3</v>
      </c>
      <c r="N246" s="13">
        <v>3.32E-2</v>
      </c>
      <c r="O246" s="13">
        <v>0.1091</v>
      </c>
      <c r="P246" s="13">
        <v>3.09E-2</v>
      </c>
      <c r="Q246" s="13">
        <f t="shared" si="7"/>
        <v>94.649699999999996</v>
      </c>
      <c r="S246" s="15">
        <v>7.4354928883965723</v>
      </c>
      <c r="T246" s="13">
        <f t="shared" si="6"/>
        <v>0.92564507111603433</v>
      </c>
      <c r="U246" s="27">
        <v>0.90464907763874347</v>
      </c>
      <c r="V246" s="15">
        <v>2.7704993192065017</v>
      </c>
      <c r="W246" s="15"/>
      <c r="X246" s="13">
        <v>0.10278442117285919</v>
      </c>
      <c r="Y246" s="13">
        <v>1.2795640352860125</v>
      </c>
      <c r="Z246" s="13">
        <v>1.4231219696966616E-2</v>
      </c>
      <c r="AA246" s="13">
        <v>1.1076314871859854</v>
      </c>
      <c r="AB246" s="13">
        <v>0.11351103989742456</v>
      </c>
      <c r="AC246" s="13">
        <v>0.37750973631435647</v>
      </c>
      <c r="AD246" s="13">
        <v>3.2344325184872512E-3</v>
      </c>
      <c r="AE246" s="13"/>
    </row>
    <row r="247" spans="2:31"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S247" s="15"/>
      <c r="T247" s="13"/>
      <c r="U247" s="27"/>
      <c r="V247" s="15"/>
      <c r="W247" s="15"/>
      <c r="X247" s="13"/>
      <c r="Y247" s="13"/>
      <c r="Z247" s="13"/>
      <c r="AA247" s="13"/>
      <c r="AB247" s="13"/>
      <c r="AC247" s="13"/>
      <c r="AD247" s="13"/>
      <c r="AE247" s="13"/>
    </row>
    <row r="248" spans="2:31"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S248" s="15"/>
      <c r="T248" s="13"/>
      <c r="U248" s="27"/>
      <c r="V248" s="15"/>
      <c r="W248" s="15"/>
      <c r="X248" s="13"/>
      <c r="Y248" s="13"/>
      <c r="Z248" s="13"/>
      <c r="AA248" s="13"/>
      <c r="AB248" s="13"/>
      <c r="AC248" s="13"/>
      <c r="AD248" s="13"/>
      <c r="AE248" s="13"/>
    </row>
    <row r="249" spans="2:31" s="3" customFormat="1">
      <c r="B249" s="12" t="s">
        <v>898</v>
      </c>
      <c r="C249" s="12"/>
      <c r="D249" s="12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12"/>
      <c r="S249" s="26"/>
      <c r="T249" s="28"/>
      <c r="U249" s="26"/>
      <c r="V249" s="17"/>
      <c r="W249" s="17"/>
      <c r="X249" s="12"/>
      <c r="Y249" s="12"/>
      <c r="Z249" s="12"/>
      <c r="AA249" s="12"/>
      <c r="AB249" s="12"/>
      <c r="AC249" s="12"/>
      <c r="AD249" s="12"/>
      <c r="AE249" s="12"/>
    </row>
    <row r="250" spans="2:31">
      <c r="C250" s="9" t="s">
        <v>1494</v>
      </c>
      <c r="D250" s="9" t="s">
        <v>54</v>
      </c>
      <c r="E250" s="13">
        <v>5.8000000000000003E-2</v>
      </c>
      <c r="F250" s="13">
        <v>13.5496</v>
      </c>
      <c r="G250" s="13">
        <v>2.5360999999999998</v>
      </c>
      <c r="H250" s="13">
        <v>75.253</v>
      </c>
      <c r="I250" s="13">
        <v>0.55659999999999998</v>
      </c>
      <c r="J250" s="13">
        <v>1.7577</v>
      </c>
      <c r="K250" s="13">
        <v>-2.4400000000000002E-2</v>
      </c>
      <c r="L250" s="13">
        <v>3.3E-3</v>
      </c>
      <c r="M250" s="13">
        <v>1.5800000000000002E-2</v>
      </c>
      <c r="N250" s="13">
        <v>4.8000000000000001E-2</v>
      </c>
      <c r="O250" s="13">
        <v>0.1643</v>
      </c>
      <c r="P250" s="13">
        <v>-2.3099999999999999E-2</v>
      </c>
      <c r="Q250" s="13">
        <f t="shared" si="7"/>
        <v>93.894899999999993</v>
      </c>
      <c r="S250" s="15">
        <v>7.1542997538121487</v>
      </c>
      <c r="T250" s="13">
        <f t="shared" si="6"/>
        <v>0.92845700246187846</v>
      </c>
      <c r="U250" s="27">
        <v>0.90268080437518983</v>
      </c>
      <c r="V250" s="15">
        <v>4.1649553569469546</v>
      </c>
      <c r="W250" s="15"/>
      <c r="X250" s="13">
        <v>9.9112227847501663E-2</v>
      </c>
      <c r="Y250" s="13">
        <v>1.2862396760154864</v>
      </c>
      <c r="Z250" s="13">
        <v>1.7833940018006332E-2</v>
      </c>
      <c r="AA250" s="13">
        <v>1.094392665315671</v>
      </c>
      <c r="AB250" s="13">
        <v>0.11307375813288775</v>
      </c>
      <c r="AC250" s="13">
        <v>0.38560093104057297</v>
      </c>
      <c r="AD250" s="13">
        <v>4.9141434265490627E-3</v>
      </c>
      <c r="AE250" s="13"/>
    </row>
    <row r="251" spans="2:31">
      <c r="C251" s="9" t="s">
        <v>1495</v>
      </c>
      <c r="D251" s="9" t="s">
        <v>29</v>
      </c>
      <c r="E251" s="13">
        <v>0.107</v>
      </c>
      <c r="F251" s="13">
        <v>13.0954</v>
      </c>
      <c r="G251" s="13">
        <v>2.6311</v>
      </c>
      <c r="H251" s="13">
        <v>76.0184</v>
      </c>
      <c r="I251" s="13">
        <v>0.50860000000000005</v>
      </c>
      <c r="J251" s="13">
        <v>1.7859</v>
      </c>
      <c r="K251" s="13">
        <v>2.2100000000000002E-2</v>
      </c>
      <c r="L251" s="13">
        <v>1.9800000000000002E-2</v>
      </c>
      <c r="M251" s="13">
        <v>-4.4000000000000003E-3</v>
      </c>
      <c r="N251" s="13">
        <v>-1.89E-2</v>
      </c>
      <c r="O251" s="13">
        <v>0.16569999999999999</v>
      </c>
      <c r="P251" s="13">
        <v>8.0000000000000002E-3</v>
      </c>
      <c r="Q251" s="13">
        <f t="shared" si="7"/>
        <v>94.338699999999989</v>
      </c>
      <c r="S251" s="15">
        <v>7.3131838758292167</v>
      </c>
      <c r="T251" s="13">
        <f t="shared" si="6"/>
        <v>0.9268681612417079</v>
      </c>
      <c r="U251" s="27">
        <v>0.90225148958782875</v>
      </c>
      <c r="V251" s="15">
        <v>4.053490374507521</v>
      </c>
      <c r="W251" s="15"/>
      <c r="X251" s="13">
        <v>0.10012143741444798</v>
      </c>
      <c r="Y251" s="13">
        <v>1.2689325767388002</v>
      </c>
      <c r="Z251" s="13">
        <v>1.6201973168093495E-2</v>
      </c>
      <c r="AA251" s="13">
        <v>1.1220405173074708</v>
      </c>
      <c r="AB251" s="13">
        <v>0.11663268143700699</v>
      </c>
      <c r="AC251" s="13">
        <v>0.37052526025361238</v>
      </c>
      <c r="AD251" s="13">
        <v>4.9274273071867689E-3</v>
      </c>
      <c r="AE251" s="13"/>
    </row>
    <row r="252" spans="2:31">
      <c r="C252" s="9" t="s">
        <v>1496</v>
      </c>
      <c r="D252" s="9" t="s">
        <v>134</v>
      </c>
      <c r="E252" s="13">
        <v>7.2700000000000001E-2</v>
      </c>
      <c r="F252" s="13">
        <v>13.968400000000001</v>
      </c>
      <c r="G252" s="13">
        <v>1.9538</v>
      </c>
      <c r="H252" s="13">
        <v>76.650599999999997</v>
      </c>
      <c r="I252" s="13">
        <v>0.49059999999999998</v>
      </c>
      <c r="J252" s="13">
        <v>1.1458999999999999</v>
      </c>
      <c r="K252" s="13">
        <v>2.0299999999999999E-2</v>
      </c>
      <c r="L252" s="13">
        <v>3.6499999999999998E-2</v>
      </c>
      <c r="M252" s="13">
        <v>2.4500000000000001E-2</v>
      </c>
      <c r="N252" s="13">
        <v>2.2599999999999999E-2</v>
      </c>
      <c r="O252" s="13">
        <v>9.4500000000000001E-2</v>
      </c>
      <c r="P252" s="13">
        <v>-5.0000000000000001E-4</v>
      </c>
      <c r="Q252" s="13">
        <f t="shared" si="7"/>
        <v>94.479900000000001</v>
      </c>
      <c r="S252" s="15">
        <v>4.6645341066250081</v>
      </c>
      <c r="T252" s="13">
        <f t="shared" si="6"/>
        <v>0.95335465893374982</v>
      </c>
      <c r="U252" s="27">
        <v>0.92468584765963546</v>
      </c>
      <c r="V252" s="15">
        <v>3.1426715996993053</v>
      </c>
      <c r="W252" s="15"/>
      <c r="X252" s="13">
        <v>6.4658222293826118E-2</v>
      </c>
      <c r="Y252" s="13">
        <v>1.3215085591215452</v>
      </c>
      <c r="Z252" s="13">
        <v>1.5729908575755576E-2</v>
      </c>
      <c r="AA252" s="13">
        <v>1.1049821065577898</v>
      </c>
      <c r="AB252" s="13">
        <v>8.7170615572951152E-2</v>
      </c>
      <c r="AC252" s="13">
        <v>0.39778904381777702</v>
      </c>
      <c r="AD252" s="13">
        <v>2.8283726426690191E-3</v>
      </c>
      <c r="AE252" s="13"/>
    </row>
    <row r="253" spans="2:31">
      <c r="C253" s="9" t="s">
        <v>1497</v>
      </c>
      <c r="D253" s="9" t="s">
        <v>53</v>
      </c>
      <c r="E253" s="13">
        <v>8.5400000000000004E-2</v>
      </c>
      <c r="F253" s="13">
        <v>16.1251</v>
      </c>
      <c r="G253" s="13">
        <v>1.3132999999999999</v>
      </c>
      <c r="H253" s="13">
        <v>75.4833</v>
      </c>
      <c r="I253" s="13">
        <v>0.57189999999999996</v>
      </c>
      <c r="J253" s="13">
        <v>0.73529999999999995</v>
      </c>
      <c r="K253" s="13">
        <v>1.21E-2</v>
      </c>
      <c r="L253" s="13">
        <v>-4.6399999999999997E-2</v>
      </c>
      <c r="M253" s="13">
        <v>-6.1000000000000004E-3</v>
      </c>
      <c r="N253" s="13">
        <v>-2.0999999999999999E-3</v>
      </c>
      <c r="O253" s="13">
        <v>0.11890000000000001</v>
      </c>
      <c r="P253" s="13">
        <v>3.8600000000000002E-2</v>
      </c>
      <c r="Q253" s="13">
        <f t="shared" si="7"/>
        <v>94.429299999999998</v>
      </c>
      <c r="S253" s="15">
        <v>2.8555668213111645</v>
      </c>
      <c r="T253" s="13">
        <f t="shared" si="6"/>
        <v>0.97144433178688838</v>
      </c>
      <c r="U253" s="27">
        <v>0.94025123720251047</v>
      </c>
      <c r="V253" s="15">
        <v>5.7256682969593502</v>
      </c>
      <c r="W253" s="15"/>
      <c r="X253" s="13">
        <v>4.1949571479458235E-2</v>
      </c>
      <c r="Y253" s="13">
        <v>1.4270957741376558</v>
      </c>
      <c r="Z253" s="13">
        <v>1.8539784143656188E-2</v>
      </c>
      <c r="AA253" s="13">
        <v>0.98892056507184822</v>
      </c>
      <c r="AB253" s="13">
        <v>5.9243386255219313E-2</v>
      </c>
      <c r="AC253" s="13">
        <v>0.46429551998956931</v>
      </c>
      <c r="AD253" s="13">
        <v>3.5980947555747673E-3</v>
      </c>
      <c r="AE253" s="13"/>
    </row>
    <row r="254" spans="2:31">
      <c r="C254" s="9" t="s">
        <v>1498</v>
      </c>
      <c r="D254" s="9" t="s">
        <v>53</v>
      </c>
      <c r="E254" s="13">
        <v>0.10100000000000001</v>
      </c>
      <c r="F254" s="13">
        <v>14.2264</v>
      </c>
      <c r="G254" s="13">
        <v>2.1585000000000001</v>
      </c>
      <c r="H254" s="13">
        <v>75.601600000000005</v>
      </c>
      <c r="I254" s="13">
        <v>0.51739999999999997</v>
      </c>
      <c r="J254" s="13">
        <v>1.3684000000000001</v>
      </c>
      <c r="K254" s="13">
        <v>3.1300000000000001E-2</v>
      </c>
      <c r="L254" s="13">
        <v>3.3E-3</v>
      </c>
      <c r="M254" s="13">
        <v>-7.9000000000000008E-3</v>
      </c>
      <c r="N254" s="13">
        <v>1.35E-2</v>
      </c>
      <c r="O254" s="13">
        <v>0.1114</v>
      </c>
      <c r="P254" s="13">
        <v>3.39E-2</v>
      </c>
      <c r="Q254" s="13">
        <f t="shared" si="7"/>
        <v>94.158799999999985</v>
      </c>
      <c r="S254" s="15">
        <v>5.5062345153901902</v>
      </c>
      <c r="T254" s="13">
        <f t="shared" si="6"/>
        <v>0.94493765484609815</v>
      </c>
      <c r="U254" s="27">
        <v>0.91468291375328459</v>
      </c>
      <c r="V254" s="15">
        <v>3.3463116188101187</v>
      </c>
      <c r="W254" s="15"/>
      <c r="X254" s="13">
        <v>7.7369983177707102E-2</v>
      </c>
      <c r="Y254" s="13">
        <v>1.3277641962956568</v>
      </c>
      <c r="Z254" s="13">
        <v>1.6622926144400071E-2</v>
      </c>
      <c r="AA254" s="13">
        <v>1.070386386076617</v>
      </c>
      <c r="AB254" s="13">
        <v>9.6499365308369403E-2</v>
      </c>
      <c r="AC254" s="13">
        <v>0.40596030125488453</v>
      </c>
      <c r="AD254" s="13">
        <v>3.340968697083294E-3</v>
      </c>
      <c r="AE254" s="13"/>
    </row>
    <row r="255" spans="2:31">
      <c r="C255" s="9" t="s">
        <v>1499</v>
      </c>
      <c r="D255" s="9" t="s">
        <v>53</v>
      </c>
      <c r="E255" s="13">
        <v>0.12230000000000001</v>
      </c>
      <c r="F255" s="13">
        <v>13.908300000000001</v>
      </c>
      <c r="G255" s="13">
        <v>1.9804999999999999</v>
      </c>
      <c r="H255" s="13">
        <v>76.506699999999995</v>
      </c>
      <c r="I255" s="13">
        <v>0.54079999999999995</v>
      </c>
      <c r="J255" s="13">
        <v>1.4443999999999999</v>
      </c>
      <c r="K255" s="13">
        <v>5.04E-2</v>
      </c>
      <c r="L255" s="13">
        <v>0</v>
      </c>
      <c r="M255" s="13">
        <v>-1.6999999999999999E-3</v>
      </c>
      <c r="N255" s="13">
        <v>3.3E-3</v>
      </c>
      <c r="O255" s="13">
        <v>0.1013</v>
      </c>
      <c r="P255" s="13">
        <v>5.0000000000000001E-4</v>
      </c>
      <c r="Q255" s="13">
        <f t="shared" si="7"/>
        <v>94.65679999999999</v>
      </c>
      <c r="S255" s="15">
        <v>5.8432417337996245</v>
      </c>
      <c r="T255" s="13">
        <f t="shared" si="6"/>
        <v>0.94156758266200369</v>
      </c>
      <c r="U255" s="27">
        <v>0.92384072123781635</v>
      </c>
      <c r="V255" s="15">
        <v>3.3173991956562432</v>
      </c>
      <c r="W255" s="15"/>
      <c r="X255" s="13">
        <v>8.1178948070950788E-2</v>
      </c>
      <c r="Y255" s="13">
        <v>1.3081003555967308</v>
      </c>
      <c r="Z255" s="13">
        <v>1.7270870849519945E-2</v>
      </c>
      <c r="AA255" s="13">
        <v>1.1042558468266828</v>
      </c>
      <c r="AB255" s="13">
        <v>8.801237760448552E-2</v>
      </c>
      <c r="AC255" s="13">
        <v>0.3945109873996584</v>
      </c>
      <c r="AD255" s="13">
        <v>3.0199041838332098E-3</v>
      </c>
      <c r="AE255" s="13"/>
    </row>
    <row r="256" spans="2:31">
      <c r="C256" s="9" t="s">
        <v>1500</v>
      </c>
      <c r="D256" s="9" t="s">
        <v>134</v>
      </c>
      <c r="E256" s="13">
        <v>9.06E-2</v>
      </c>
      <c r="F256" s="13">
        <v>14.8992</v>
      </c>
      <c r="G256" s="13">
        <v>2.0173000000000001</v>
      </c>
      <c r="H256" s="13">
        <v>75.016499999999994</v>
      </c>
      <c r="I256" s="13">
        <v>0.57730000000000004</v>
      </c>
      <c r="J256" s="13">
        <v>1.3194999999999999</v>
      </c>
      <c r="K256" s="13">
        <v>1.3899999999999999E-2</v>
      </c>
      <c r="L256" s="13">
        <v>-1.32E-2</v>
      </c>
      <c r="M256" s="13">
        <v>4.4000000000000003E-3</v>
      </c>
      <c r="N256" s="13">
        <v>-2.87E-2</v>
      </c>
      <c r="O256" s="13">
        <v>9.5200000000000007E-2</v>
      </c>
      <c r="P256" s="13">
        <v>8.1500000000000003E-2</v>
      </c>
      <c r="Q256" s="13">
        <f t="shared" si="7"/>
        <v>94.07350000000001</v>
      </c>
      <c r="S256" s="15">
        <v>5.2557404322492696</v>
      </c>
      <c r="T256" s="13">
        <f t="shared" si="6"/>
        <v>0.94744259567750733</v>
      </c>
      <c r="U256" s="27">
        <v>0.91749697656030482</v>
      </c>
      <c r="V256" s="15">
        <v>3.0686375071001377</v>
      </c>
      <c r="W256" s="15"/>
      <c r="X256" s="13">
        <v>7.4844385694543283E-2</v>
      </c>
      <c r="Y256" s="13">
        <v>1.3492058819955708</v>
      </c>
      <c r="Z256" s="13">
        <v>1.8606856364434016E-2</v>
      </c>
      <c r="AA256" s="13">
        <v>1.0380152868442876</v>
      </c>
      <c r="AB256" s="13">
        <v>9.0475978588296674E-2</v>
      </c>
      <c r="AC256" s="13">
        <v>0.42652245205128497</v>
      </c>
      <c r="AD256" s="13">
        <v>2.8642740001511165E-3</v>
      </c>
      <c r="AE256" s="13"/>
    </row>
    <row r="257" spans="2:31">
      <c r="C257" s="9" t="s">
        <v>1501</v>
      </c>
      <c r="D257" s="9" t="s">
        <v>53</v>
      </c>
      <c r="E257" s="13">
        <v>6.9900000000000004E-2</v>
      </c>
      <c r="F257" s="13">
        <v>13.707000000000001</v>
      </c>
      <c r="G257" s="13">
        <v>1.9832000000000001</v>
      </c>
      <c r="H257" s="13">
        <v>76.734300000000005</v>
      </c>
      <c r="I257" s="13">
        <v>0.53100000000000003</v>
      </c>
      <c r="J257" s="13">
        <v>1.2450000000000001</v>
      </c>
      <c r="K257" s="13">
        <v>-9.2999999999999992E-3</v>
      </c>
      <c r="L257" s="13">
        <v>6.9699999999999998E-2</v>
      </c>
      <c r="M257" s="13">
        <v>-1.4E-2</v>
      </c>
      <c r="N257" s="13">
        <v>-4.0000000000000001E-3</v>
      </c>
      <c r="O257" s="13">
        <v>8.77E-2</v>
      </c>
      <c r="P257" s="13">
        <v>-5.3E-3</v>
      </c>
      <c r="Q257" s="13">
        <f t="shared" si="7"/>
        <v>94.395200000000017</v>
      </c>
      <c r="S257" s="15">
        <v>5.1077298885209963</v>
      </c>
      <c r="T257" s="13">
        <f t="shared" si="6"/>
        <v>0.94892270111479005</v>
      </c>
      <c r="U257" s="27">
        <v>0.92502275047148941</v>
      </c>
      <c r="V257" s="15">
        <v>2.881056921827688</v>
      </c>
      <c r="W257" s="15"/>
      <c r="X257" s="13">
        <v>7.0207350614833797E-2</v>
      </c>
      <c r="Y257" s="13">
        <v>1.3043240390073212</v>
      </c>
      <c r="Z257" s="13">
        <v>1.7014898715740072E-2</v>
      </c>
      <c r="AA257" s="13">
        <v>1.1233411700452471</v>
      </c>
      <c r="AB257" s="13">
        <v>8.8428592787355487E-2</v>
      </c>
      <c r="AC257" s="13">
        <v>0.39010791293998442</v>
      </c>
      <c r="AD257" s="13">
        <v>2.6232555798349918E-3</v>
      </c>
      <c r="AE257" s="13"/>
    </row>
    <row r="258" spans="2:31">
      <c r="C258" s="9" t="s">
        <v>1502</v>
      </c>
      <c r="D258" s="9" t="s">
        <v>53</v>
      </c>
      <c r="E258" s="13">
        <v>0.1258</v>
      </c>
      <c r="F258" s="13">
        <v>13.8604</v>
      </c>
      <c r="G258" s="13">
        <v>2.1282000000000001</v>
      </c>
      <c r="H258" s="13">
        <v>75.691000000000003</v>
      </c>
      <c r="I258" s="13">
        <v>0.57150000000000001</v>
      </c>
      <c r="J258" s="13">
        <v>1.5047999999999999</v>
      </c>
      <c r="K258" s="13">
        <v>1.6799999999999999E-2</v>
      </c>
      <c r="L258" s="13">
        <v>-1.32E-2</v>
      </c>
      <c r="M258" s="13">
        <v>2.1000000000000001E-2</v>
      </c>
      <c r="N258" s="13">
        <v>-1.9300000000000001E-2</v>
      </c>
      <c r="O258" s="13">
        <v>9.7100000000000006E-2</v>
      </c>
      <c r="P258" s="13">
        <v>-1.9099999999999999E-2</v>
      </c>
      <c r="Q258" s="13">
        <f t="shared" si="7"/>
        <v>93.965000000000018</v>
      </c>
      <c r="S258" s="15">
        <v>6.1321573114561785</v>
      </c>
      <c r="T258" s="13">
        <f t="shared" si="6"/>
        <v>0.93867842688543812</v>
      </c>
      <c r="U258" s="27">
        <v>0.91805727590563324</v>
      </c>
      <c r="V258" s="15">
        <v>2.9698088014728001</v>
      </c>
      <c r="W258" s="15"/>
      <c r="X258" s="13">
        <v>8.5082943995594892E-2</v>
      </c>
      <c r="Y258" s="13">
        <v>1.3024050096588522</v>
      </c>
      <c r="Z258" s="13">
        <v>1.8361221719594929E-2</v>
      </c>
      <c r="AA258" s="13">
        <v>1.0986051341200147</v>
      </c>
      <c r="AB258" s="13">
        <v>9.5145692644457658E-2</v>
      </c>
      <c r="AC258" s="13">
        <v>0.39552014086385756</v>
      </c>
      <c r="AD258" s="13">
        <v>2.9121298427579024E-3</v>
      </c>
      <c r="AE258" s="13"/>
    </row>
    <row r="259" spans="2:31">
      <c r="C259" s="9" t="s">
        <v>1648</v>
      </c>
      <c r="D259" s="9" t="s">
        <v>337</v>
      </c>
      <c r="E259" s="13">
        <v>6.6100000000000006E-2</v>
      </c>
      <c r="F259" s="13">
        <v>14.1815</v>
      </c>
      <c r="G259" s="13">
        <v>2.1648000000000001</v>
      </c>
      <c r="H259" s="13">
        <v>76.325199999999995</v>
      </c>
      <c r="I259" s="13">
        <v>0.53639999999999999</v>
      </c>
      <c r="J259" s="13">
        <v>1.4607000000000001</v>
      </c>
      <c r="K259" s="13">
        <v>1.2200000000000001E-2</v>
      </c>
      <c r="L259" s="13">
        <v>-3.9699999999999999E-2</v>
      </c>
      <c r="M259" s="13">
        <v>4.4000000000000003E-3</v>
      </c>
      <c r="N259" s="13">
        <v>2.3999999999999998E-3</v>
      </c>
      <c r="O259" s="13">
        <v>0.1077</v>
      </c>
      <c r="P259" s="13">
        <v>-7.1599999999999997E-2</v>
      </c>
      <c r="Q259" s="13">
        <f t="shared" si="7"/>
        <v>94.750100000000003</v>
      </c>
      <c r="S259" s="15">
        <v>5.8659583156216391</v>
      </c>
      <c r="T259" s="13">
        <f t="shared" si="6"/>
        <v>0.94134041684378356</v>
      </c>
      <c r="U259" s="27">
        <v>0.91636280945836501</v>
      </c>
      <c r="V259" s="15">
        <v>3.2296470325654045</v>
      </c>
      <c r="W259" s="15"/>
      <c r="X259" s="13">
        <v>8.1966838344112156E-2</v>
      </c>
      <c r="Y259" s="13">
        <v>1.3153638949109503</v>
      </c>
      <c r="Z259" s="13">
        <v>1.7103600251391286E-2</v>
      </c>
      <c r="AA259" s="13">
        <v>1.0875108399989486</v>
      </c>
      <c r="AB259" s="13">
        <v>9.6052329198184988E-2</v>
      </c>
      <c r="AC259" s="13">
        <v>0.40163211975856616</v>
      </c>
      <c r="AD259" s="13">
        <v>3.2056834604117634E-3</v>
      </c>
      <c r="AE259" s="13"/>
    </row>
    <row r="260" spans="2:31">
      <c r="C260" s="9" t="s">
        <v>1649</v>
      </c>
      <c r="D260" s="9" t="s">
        <v>29</v>
      </c>
      <c r="E260" s="13">
        <v>0.1159</v>
      </c>
      <c r="F260" s="13">
        <v>14.7639</v>
      </c>
      <c r="G260" s="13">
        <v>1.6997</v>
      </c>
      <c r="H260" s="13">
        <v>75.940899999999999</v>
      </c>
      <c r="I260" s="13">
        <v>0.56310000000000004</v>
      </c>
      <c r="J260" s="13">
        <v>1.3568</v>
      </c>
      <c r="K260" s="13">
        <v>-6.4000000000000003E-3</v>
      </c>
      <c r="L260" s="13">
        <v>-4.2999999999999997E-2</v>
      </c>
      <c r="M260" s="13">
        <v>1.23E-2</v>
      </c>
      <c r="N260" s="13">
        <v>-2.9600000000000001E-2</v>
      </c>
      <c r="O260" s="13">
        <v>0.1048</v>
      </c>
      <c r="P260" s="13">
        <v>2.7099999999999999E-2</v>
      </c>
      <c r="Q260" s="13">
        <f t="shared" si="7"/>
        <v>94.505499999999998</v>
      </c>
      <c r="S260" s="15">
        <v>5.3920723412260188</v>
      </c>
      <c r="T260" s="13">
        <f t="shared" si="6"/>
        <v>0.94607927658773971</v>
      </c>
      <c r="U260" s="27">
        <v>0.93071074683477772</v>
      </c>
      <c r="V260" s="15">
        <v>3.9719338149358645</v>
      </c>
      <c r="W260" s="15"/>
      <c r="X260" s="13">
        <v>7.667263396169674E-2</v>
      </c>
      <c r="Y260" s="13">
        <v>1.3452785029969618</v>
      </c>
      <c r="Z260" s="13">
        <v>1.8081384828286383E-2</v>
      </c>
      <c r="AA260" s="13">
        <v>1.0623324674480843</v>
      </c>
      <c r="AB260" s="13">
        <v>7.5946854177731657E-2</v>
      </c>
      <c r="AC260" s="13">
        <v>0.42107044251165754</v>
      </c>
      <c r="AD260" s="13">
        <v>3.1413303446639015E-3</v>
      </c>
      <c r="AE260" s="13"/>
    </row>
    <row r="261" spans="2:31">
      <c r="C261" s="9" t="s">
        <v>1503</v>
      </c>
      <c r="D261" s="9" t="s">
        <v>1596</v>
      </c>
      <c r="E261" s="13">
        <v>0.38679999999999998</v>
      </c>
      <c r="F261" s="13">
        <v>17.621200000000002</v>
      </c>
      <c r="G261" s="13">
        <v>0.73380000000000001</v>
      </c>
      <c r="H261" s="13">
        <v>74.275300000000001</v>
      </c>
      <c r="I261" s="13">
        <v>0.52949999999999997</v>
      </c>
      <c r="J261" s="13">
        <v>0.70379999999999998</v>
      </c>
      <c r="K261" s="13">
        <v>6.1199999999999997E-2</v>
      </c>
      <c r="L261" s="13">
        <v>5.2900000000000003E-2</v>
      </c>
      <c r="M261" s="13">
        <v>-1.83E-2</v>
      </c>
      <c r="N261" s="13">
        <v>-4.5999999999999999E-3</v>
      </c>
      <c r="O261" s="13">
        <v>5.8299999999999998E-2</v>
      </c>
      <c r="P261" s="13">
        <v>-1.43E-2</v>
      </c>
      <c r="Q261" s="13">
        <f t="shared" si="7"/>
        <v>94.385599999999997</v>
      </c>
      <c r="S261" s="15">
        <v>2.6786198938815793</v>
      </c>
      <c r="T261" s="13">
        <f t="shared" si="6"/>
        <v>0.97321380106118427</v>
      </c>
      <c r="U261" s="27">
        <v>0.96342854162196745</v>
      </c>
      <c r="V261" s="15">
        <v>5.0600483355838906</v>
      </c>
      <c r="W261" s="15"/>
      <c r="X261" s="13">
        <v>4.0214926181660331E-2</v>
      </c>
      <c r="Y261" s="13">
        <v>1.4611151532938944</v>
      </c>
      <c r="Z261" s="13">
        <v>1.7191967908746986E-2</v>
      </c>
      <c r="AA261" s="13">
        <v>0.91993450859484138</v>
      </c>
      <c r="AB261" s="13">
        <v>3.3153446895579412E-2</v>
      </c>
      <c r="AC261" s="13">
        <v>0.50816249357452481</v>
      </c>
      <c r="AD261" s="13">
        <v>1.7669910384599651E-3</v>
      </c>
      <c r="AE261" s="13"/>
    </row>
    <row r="262" spans="2:31">
      <c r="C262" s="9" t="s">
        <v>1504</v>
      </c>
      <c r="D262" s="9" t="s">
        <v>53</v>
      </c>
      <c r="E262" s="13">
        <v>3.6900000000000002E-2</v>
      </c>
      <c r="F262" s="13">
        <v>14.6678</v>
      </c>
      <c r="G262" s="13">
        <v>1.6834</v>
      </c>
      <c r="H262" s="13">
        <v>76.082999999999998</v>
      </c>
      <c r="I262" s="13">
        <v>0.5524</v>
      </c>
      <c r="J262" s="13">
        <v>1.3460000000000001</v>
      </c>
      <c r="K262" s="13">
        <v>2.3699999999999999E-2</v>
      </c>
      <c r="L262" s="13">
        <v>2.64E-2</v>
      </c>
      <c r="M262" s="13">
        <v>-5.1999999999999998E-3</v>
      </c>
      <c r="N262" s="13">
        <v>7.2900000000000006E-2</v>
      </c>
      <c r="O262" s="13">
        <v>9.9699999999999997E-2</v>
      </c>
      <c r="P262" s="13">
        <v>4.2900000000000001E-2</v>
      </c>
      <c r="Q262" s="13">
        <f t="shared" si="7"/>
        <v>94.629900000000006</v>
      </c>
      <c r="S262" s="15">
        <v>5.3721516802523421</v>
      </c>
      <c r="T262" s="13">
        <f t="shared" ref="T262:T325" si="8">(100-S262)/100</f>
        <v>0.94627848319747654</v>
      </c>
      <c r="U262" s="27">
        <v>0.93202477893801228</v>
      </c>
      <c r="V262" s="15">
        <v>3.8212188913796026</v>
      </c>
      <c r="W262" s="15"/>
      <c r="X262" s="13">
        <v>7.5914173818431741E-2</v>
      </c>
      <c r="Y262" s="13">
        <v>1.337191381214331</v>
      </c>
      <c r="Z262" s="13">
        <v>1.77032537329689E-2</v>
      </c>
      <c r="AA262" s="13">
        <v>1.0702264031945807</v>
      </c>
      <c r="AB262" s="13">
        <v>7.5072019670064993E-2</v>
      </c>
      <c r="AC262" s="13">
        <v>0.41751482734636258</v>
      </c>
      <c r="AD262" s="13">
        <v>2.9826393771126922E-3</v>
      </c>
      <c r="AE262" s="13"/>
    </row>
    <row r="263" spans="2:31">
      <c r="C263" s="9" t="s">
        <v>1505</v>
      </c>
      <c r="D263" s="9" t="s">
        <v>134</v>
      </c>
      <c r="E263" s="13">
        <v>7.9299999999999995E-2</v>
      </c>
      <c r="F263" s="13">
        <v>14.5305</v>
      </c>
      <c r="G263" s="13">
        <v>2.0419999999999998</v>
      </c>
      <c r="H263" s="13">
        <v>75.025499999999994</v>
      </c>
      <c r="I263" s="13">
        <v>0.49370000000000003</v>
      </c>
      <c r="J263" s="13">
        <v>1.64</v>
      </c>
      <c r="K263" s="13">
        <v>3.1300000000000001E-2</v>
      </c>
      <c r="L263" s="13">
        <v>6.6E-3</v>
      </c>
      <c r="M263" s="13">
        <v>2.1000000000000001E-2</v>
      </c>
      <c r="N263" s="13">
        <v>1.0699999999999999E-2</v>
      </c>
      <c r="O263" s="13">
        <v>0.2233</v>
      </c>
      <c r="P263" s="13">
        <v>7.4999999999999997E-3</v>
      </c>
      <c r="Q263" s="13">
        <f t="shared" ref="Q263:Q326" si="9">SUM(E263:P263)</f>
        <v>94.111400000000003</v>
      </c>
      <c r="S263" s="15">
        <v>6.5350081192463758</v>
      </c>
      <c r="T263" s="13">
        <f t="shared" si="8"/>
        <v>0.93464991880753634</v>
      </c>
      <c r="U263" s="27">
        <v>0.91491684640244575</v>
      </c>
      <c r="V263" s="15">
        <v>6.8344438225740989</v>
      </c>
      <c r="W263" s="15"/>
      <c r="X263" s="13">
        <v>9.2710364207504836E-2</v>
      </c>
      <c r="Y263" s="13">
        <v>1.3259621533439545</v>
      </c>
      <c r="Z263" s="13">
        <v>1.5858758307266463E-2</v>
      </c>
      <c r="AA263" s="13">
        <v>1.0535030777205918</v>
      </c>
      <c r="AB263" s="13">
        <v>9.1275273699150686E-2</v>
      </c>
      <c r="AC263" s="13">
        <v>0.41456641087722029</v>
      </c>
      <c r="AD263" s="13">
        <v>6.6957763800488262E-3</v>
      </c>
      <c r="AE263" s="13"/>
    </row>
    <row r="264" spans="2:31">
      <c r="C264" s="9" t="s">
        <v>1505</v>
      </c>
      <c r="D264" s="9" t="s">
        <v>134</v>
      </c>
      <c r="E264" s="13">
        <v>0.1241</v>
      </c>
      <c r="F264" s="13">
        <v>14.596399999999999</v>
      </c>
      <c r="G264" s="13">
        <v>2.1583999999999999</v>
      </c>
      <c r="H264" s="13">
        <v>76.007400000000004</v>
      </c>
      <c r="I264" s="13">
        <v>0.54249999999999998</v>
      </c>
      <c r="J264" s="13">
        <v>1.5155000000000001</v>
      </c>
      <c r="K264" s="13">
        <v>2.3099999999999999E-2</v>
      </c>
      <c r="L264" s="13">
        <v>-4.5999999999999999E-2</v>
      </c>
      <c r="M264" s="13">
        <v>2.6200000000000001E-2</v>
      </c>
      <c r="N264" s="13">
        <v>-3.5999999999999999E-3</v>
      </c>
      <c r="O264" s="13">
        <v>0.16839999999999999</v>
      </c>
      <c r="P264" s="13">
        <v>2.1299999999999999E-2</v>
      </c>
      <c r="Q264" s="13">
        <f t="shared" si="9"/>
        <v>95.133700000000005</v>
      </c>
      <c r="S264" s="15">
        <v>5.9774859322334066</v>
      </c>
      <c r="T264" s="13">
        <f t="shared" si="8"/>
        <v>0.94022514067766594</v>
      </c>
      <c r="U264" s="27">
        <v>0.91281853121457757</v>
      </c>
      <c r="V264" s="15">
        <v>4.973582467657061</v>
      </c>
      <c r="W264" s="15"/>
      <c r="X264" s="13">
        <v>8.4822808121091428E-2</v>
      </c>
      <c r="Y264" s="13">
        <v>1.3342153808888915</v>
      </c>
      <c r="Z264" s="13">
        <v>1.7253533913152555E-2</v>
      </c>
      <c r="AA264" s="13">
        <v>1.0524888763001741</v>
      </c>
      <c r="AB264" s="13">
        <v>9.5521603585851961E-2</v>
      </c>
      <c r="AC264" s="13">
        <v>0.41231731707252706</v>
      </c>
      <c r="AD264" s="13">
        <v>4.9994999834165332E-3</v>
      </c>
      <c r="AE264" s="13"/>
    </row>
    <row r="265" spans="2:31">
      <c r="C265" s="9" t="s">
        <v>1506</v>
      </c>
      <c r="D265" s="9" t="s">
        <v>54</v>
      </c>
      <c r="E265" s="13">
        <v>2.4899999999999999E-2</v>
      </c>
      <c r="F265" s="13">
        <v>16.0151</v>
      </c>
      <c r="G265" s="13">
        <v>2.4615999999999998</v>
      </c>
      <c r="H265" s="13">
        <v>73.716300000000004</v>
      </c>
      <c r="I265" s="13">
        <v>0.55110000000000003</v>
      </c>
      <c r="J265" s="13">
        <v>2.0415000000000001</v>
      </c>
      <c r="K265" s="13">
        <v>-2.5999999999999999E-2</v>
      </c>
      <c r="L265" s="13">
        <v>1.6299999999999999E-2</v>
      </c>
      <c r="M265" s="13">
        <v>-2.9700000000000001E-2</v>
      </c>
      <c r="N265" s="13">
        <v>-2.1700000000000001E-2</v>
      </c>
      <c r="O265" s="13">
        <v>0.2079</v>
      </c>
      <c r="P265" s="13">
        <v>4.41E-2</v>
      </c>
      <c r="Q265" s="13">
        <f t="shared" si="9"/>
        <v>95.001400000000004</v>
      </c>
      <c r="S265" s="15">
        <v>7.8294483303393374</v>
      </c>
      <c r="T265" s="13">
        <f t="shared" si="8"/>
        <v>0.92170551669660672</v>
      </c>
      <c r="U265" s="27">
        <v>0.89387993496590568</v>
      </c>
      <c r="V265" s="15">
        <v>5.3618897226447864</v>
      </c>
      <c r="W265" s="15"/>
      <c r="X265" s="13">
        <v>0.11400291870119583</v>
      </c>
      <c r="Y265" s="13">
        <v>1.3420756438129886</v>
      </c>
      <c r="Z265" s="13">
        <v>1.7487132917276577E-2</v>
      </c>
      <c r="AA265" s="13">
        <v>0.96741464545050704</v>
      </c>
      <c r="AB265" s="13">
        <v>0.10869186389329757</v>
      </c>
      <c r="AC265" s="13">
        <v>0.45136237554334158</v>
      </c>
      <c r="AD265" s="13">
        <v>6.158130020100662E-3</v>
      </c>
      <c r="AE265" s="13"/>
    </row>
    <row r="266" spans="2:31"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S266" s="15"/>
      <c r="T266" s="13"/>
      <c r="U266" s="27"/>
      <c r="V266" s="15"/>
      <c r="W266" s="15"/>
      <c r="X266" s="13"/>
      <c r="Y266" s="13"/>
      <c r="Z266" s="13"/>
      <c r="AA266" s="13"/>
      <c r="AB266" s="13"/>
      <c r="AC266" s="13"/>
      <c r="AD266" s="13"/>
      <c r="AE266" s="13"/>
    </row>
    <row r="267" spans="2:31"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S267" s="15"/>
      <c r="T267" s="13"/>
      <c r="U267" s="27"/>
      <c r="V267" s="15"/>
      <c r="W267" s="15"/>
      <c r="X267" s="13"/>
      <c r="Y267" s="13"/>
      <c r="Z267" s="13"/>
      <c r="AA267" s="13"/>
      <c r="AB267" s="13"/>
      <c r="AC267" s="13"/>
      <c r="AD267" s="13"/>
      <c r="AE267" s="13"/>
    </row>
    <row r="268" spans="2:31" s="3" customFormat="1">
      <c r="B268" s="12" t="s">
        <v>1002</v>
      </c>
      <c r="C268" s="12"/>
      <c r="D268" s="12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12"/>
      <c r="S268" s="26"/>
      <c r="T268" s="28"/>
      <c r="U268" s="26"/>
      <c r="V268" s="17"/>
      <c r="W268" s="17"/>
      <c r="X268" s="12"/>
      <c r="Y268" s="12"/>
      <c r="Z268" s="12"/>
      <c r="AA268" s="12"/>
      <c r="AB268" s="12"/>
      <c r="AC268" s="12"/>
      <c r="AD268" s="12"/>
      <c r="AE268" s="12"/>
    </row>
    <row r="269" spans="2:31">
      <c r="C269" s="9" t="s">
        <v>1507</v>
      </c>
      <c r="D269" s="9" t="s">
        <v>134</v>
      </c>
      <c r="E269" s="13">
        <v>0.18609999999999999</v>
      </c>
      <c r="F269" s="13">
        <v>11.3781</v>
      </c>
      <c r="G269" s="13">
        <v>3.0190000000000001</v>
      </c>
      <c r="H269" s="13">
        <v>76.552899999999994</v>
      </c>
      <c r="I269" s="13">
        <v>0.51819999999999999</v>
      </c>
      <c r="J269" s="13">
        <v>1.6882999999999999</v>
      </c>
      <c r="K269" s="13">
        <v>0.26050000000000001</v>
      </c>
      <c r="L269" s="13">
        <v>6.7000000000000002E-3</v>
      </c>
      <c r="M269" s="13">
        <v>1.3299999999999999E-2</v>
      </c>
      <c r="N269" s="13">
        <v>0.27360000000000001</v>
      </c>
      <c r="O269" s="13">
        <v>9.9900000000000003E-2</v>
      </c>
      <c r="P269" s="13">
        <v>-1.47E-2</v>
      </c>
      <c r="Q269" s="13">
        <f t="shared" si="9"/>
        <v>93.981899999999982</v>
      </c>
      <c r="S269" s="15">
        <v>7.1390541278810851</v>
      </c>
      <c r="T269" s="13">
        <f t="shared" si="8"/>
        <v>0.92860945872118916</v>
      </c>
      <c r="U269" s="27">
        <v>0.89584642629351097</v>
      </c>
      <c r="V269" s="15">
        <v>2.1716112736586584</v>
      </c>
      <c r="W269" s="15"/>
      <c r="X269" s="13">
        <v>9.4585441423150979E-2</v>
      </c>
      <c r="Y269" s="13">
        <v>1.2303161453816616</v>
      </c>
      <c r="Z269" s="13">
        <v>1.6496571632715153E-2</v>
      </c>
      <c r="AA269" s="13">
        <v>1.175831914173969</v>
      </c>
      <c r="AB269" s="13">
        <v>0.13373674679164904</v>
      </c>
      <c r="AC269" s="13">
        <v>0.32171664766192293</v>
      </c>
      <c r="AD269" s="13">
        <v>2.9687111360649299E-3</v>
      </c>
      <c r="AE269" s="13"/>
    </row>
    <row r="270" spans="2:31">
      <c r="C270" s="9" t="s">
        <v>1508</v>
      </c>
      <c r="D270" s="9" t="s">
        <v>53</v>
      </c>
      <c r="E270" s="13">
        <v>9.2999999999999992E-3</v>
      </c>
      <c r="F270" s="13">
        <v>13.222799999999999</v>
      </c>
      <c r="G270" s="13">
        <v>2.8462999999999998</v>
      </c>
      <c r="H270" s="13">
        <v>75.368399999999994</v>
      </c>
      <c r="I270" s="13">
        <v>0.55159999999999998</v>
      </c>
      <c r="J270" s="13">
        <v>1.8771</v>
      </c>
      <c r="K270" s="13">
        <v>1.52E-2</v>
      </c>
      <c r="L270" s="13">
        <v>1.3299999999999999E-2</v>
      </c>
      <c r="M270" s="13">
        <v>1.15E-2</v>
      </c>
      <c r="N270" s="13">
        <v>-9.7999999999999997E-3</v>
      </c>
      <c r="O270" s="13">
        <v>9.1800000000000007E-2</v>
      </c>
      <c r="P270" s="13">
        <v>4.8099999999999997E-2</v>
      </c>
      <c r="Q270" s="13">
        <f t="shared" si="9"/>
        <v>94.045599999999993</v>
      </c>
      <c r="S270" s="15">
        <v>7.7245754433880975</v>
      </c>
      <c r="T270" s="13">
        <f t="shared" si="8"/>
        <v>0.92275424556611907</v>
      </c>
      <c r="U270" s="27">
        <v>0.89624204673063868</v>
      </c>
      <c r="V270" s="15">
        <v>2.1177789898032802</v>
      </c>
      <c r="W270" s="15"/>
      <c r="X270" s="13">
        <v>0.10538152559706834</v>
      </c>
      <c r="Y270" s="13">
        <v>1.2588555948685021</v>
      </c>
      <c r="Z270" s="13">
        <v>1.7596364246649239E-2</v>
      </c>
      <c r="AA270" s="13">
        <v>1.1149895958171889</v>
      </c>
      <c r="AB270" s="13">
        <v>0.12634868074245742</v>
      </c>
      <c r="AC270" s="13">
        <v>0.37465334518148974</v>
      </c>
      <c r="AD270" s="13">
        <v>2.7336790962054691E-3</v>
      </c>
      <c r="AE270" s="13"/>
    </row>
    <row r="271" spans="2:31">
      <c r="C271" s="9" t="s">
        <v>1509</v>
      </c>
      <c r="D271" s="9" t="s">
        <v>29</v>
      </c>
      <c r="E271" s="13">
        <v>0.1086</v>
      </c>
      <c r="F271" s="13">
        <v>13.092700000000001</v>
      </c>
      <c r="G271" s="13">
        <v>2.7627000000000002</v>
      </c>
      <c r="H271" s="13">
        <v>75.651200000000003</v>
      </c>
      <c r="I271" s="13">
        <v>0.51459999999999995</v>
      </c>
      <c r="J271" s="13">
        <v>2.3340000000000001</v>
      </c>
      <c r="K271" s="13">
        <v>2.1100000000000001E-2</v>
      </c>
      <c r="L271" s="13">
        <v>7.2800000000000004E-2</v>
      </c>
      <c r="M271" s="13">
        <v>2.3E-2</v>
      </c>
      <c r="N271" s="13">
        <v>0.02</v>
      </c>
      <c r="O271" s="13">
        <v>0.1439</v>
      </c>
      <c r="P271" s="13">
        <v>9.5600000000000004E-2</v>
      </c>
      <c r="Q271" s="13">
        <f t="shared" si="9"/>
        <v>94.84020000000001</v>
      </c>
      <c r="S271" s="15">
        <v>9.517109406678026</v>
      </c>
      <c r="T271" s="13">
        <f t="shared" si="8"/>
        <v>0.90482890593321974</v>
      </c>
      <c r="U271" s="27">
        <v>0.89957854294916451</v>
      </c>
      <c r="V271" s="15">
        <v>3.3761836687375273</v>
      </c>
      <c r="W271" s="15"/>
      <c r="X271" s="13">
        <v>0.12948670935418422</v>
      </c>
      <c r="Y271" s="13">
        <v>1.2310809149217872</v>
      </c>
      <c r="Z271" s="13">
        <v>1.6222423635594407E-2</v>
      </c>
      <c r="AA271" s="13">
        <v>1.1235681510551032</v>
      </c>
      <c r="AB271" s="13">
        <v>0.12119118647441893</v>
      </c>
      <c r="AC271" s="13">
        <v>0.36659173814220375</v>
      </c>
      <c r="AD271" s="13">
        <v>4.234605091224009E-3</v>
      </c>
      <c r="AE271" s="13"/>
    </row>
    <row r="272" spans="2:31">
      <c r="C272" s="9" t="s">
        <v>1510</v>
      </c>
      <c r="D272" s="9" t="s">
        <v>53</v>
      </c>
      <c r="E272" s="13">
        <v>5.9200000000000003E-2</v>
      </c>
      <c r="F272" s="13">
        <v>12.8522</v>
      </c>
      <c r="G272" s="13">
        <v>2.7721</v>
      </c>
      <c r="H272" s="13">
        <v>75.893100000000004</v>
      </c>
      <c r="I272" s="13">
        <v>0.50949999999999995</v>
      </c>
      <c r="J272" s="13">
        <v>2.2292999999999998</v>
      </c>
      <c r="K272" s="13">
        <v>-7.6E-3</v>
      </c>
      <c r="L272" s="13">
        <v>-1.66E-2</v>
      </c>
      <c r="M272" s="13">
        <v>-2.3E-2</v>
      </c>
      <c r="N272" s="13">
        <v>-2.01E-2</v>
      </c>
      <c r="O272" s="13">
        <v>0.15640000000000001</v>
      </c>
      <c r="P272" s="13">
        <v>3.7499999999999999E-2</v>
      </c>
      <c r="Q272" s="13">
        <f t="shared" si="9"/>
        <v>94.442000000000007</v>
      </c>
      <c r="S272" s="15">
        <v>9.0954015574563361</v>
      </c>
      <c r="T272" s="13">
        <f t="shared" si="8"/>
        <v>0.9090459844254366</v>
      </c>
      <c r="U272" s="27">
        <v>0.8992186368463867</v>
      </c>
      <c r="V272" s="15">
        <v>3.6467746287811957</v>
      </c>
      <c r="W272" s="15"/>
      <c r="X272" s="13">
        <v>0.12440980501743551</v>
      </c>
      <c r="Y272" s="13">
        <v>1.2434221068726488</v>
      </c>
      <c r="Z272" s="13">
        <v>1.6156671531324503E-2</v>
      </c>
      <c r="AA272" s="13">
        <v>1.1327309507521681</v>
      </c>
      <c r="AB272" s="13">
        <v>0.12232295199532892</v>
      </c>
      <c r="AC272" s="13">
        <v>0.36198675687211074</v>
      </c>
      <c r="AD272" s="13">
        <v>4.6296762369454963E-3</v>
      </c>
      <c r="AE272" s="13"/>
    </row>
    <row r="273" spans="2:31">
      <c r="C273" s="9" t="s">
        <v>1511</v>
      </c>
      <c r="D273" s="9" t="s">
        <v>53</v>
      </c>
      <c r="E273" s="13">
        <v>2.2200000000000001E-2</v>
      </c>
      <c r="F273" s="13">
        <v>13.2996</v>
      </c>
      <c r="G273" s="13">
        <v>2.7341000000000002</v>
      </c>
      <c r="H273" s="13">
        <v>75.166600000000003</v>
      </c>
      <c r="I273" s="13">
        <v>0.55779999999999996</v>
      </c>
      <c r="J273" s="13">
        <v>2.3666</v>
      </c>
      <c r="K273" s="13">
        <v>9.4000000000000004E-3</v>
      </c>
      <c r="L273" s="13">
        <v>2.3099999999999999E-2</v>
      </c>
      <c r="M273" s="13">
        <v>1.5900000000000001E-2</v>
      </c>
      <c r="N273" s="13">
        <v>-1.5900000000000001E-2</v>
      </c>
      <c r="O273" s="13">
        <v>0.26540000000000002</v>
      </c>
      <c r="P273" s="13">
        <v>3.2199999999999999E-2</v>
      </c>
      <c r="Q273" s="13">
        <f t="shared" si="9"/>
        <v>94.477000000000004</v>
      </c>
      <c r="S273" s="15">
        <v>9.5878397547792407</v>
      </c>
      <c r="T273" s="13">
        <f t="shared" si="8"/>
        <v>0.90412160245220763</v>
      </c>
      <c r="U273" s="27">
        <v>0.89607452010158617</v>
      </c>
      <c r="V273" s="15">
        <v>6.113692539608194</v>
      </c>
      <c r="W273" s="15"/>
      <c r="X273" s="13">
        <v>0.13200422030222314</v>
      </c>
      <c r="Y273" s="13">
        <v>1.2447837077232022</v>
      </c>
      <c r="Z273" s="13">
        <v>1.7679219177900714E-2</v>
      </c>
      <c r="AA273" s="13">
        <v>1.10741435556284</v>
      </c>
      <c r="AB273" s="13">
        <v>0.12058417543103628</v>
      </c>
      <c r="AC273" s="13">
        <v>0.374395524927368</v>
      </c>
      <c r="AD273" s="13">
        <v>7.8522054351593679E-3</v>
      </c>
      <c r="AE273" s="13"/>
    </row>
    <row r="274" spans="2:31">
      <c r="C274" s="9" t="s">
        <v>1512</v>
      </c>
      <c r="D274" s="9" t="s">
        <v>53</v>
      </c>
      <c r="E274" s="13">
        <v>8.6999999999999994E-2</v>
      </c>
      <c r="F274" s="13">
        <v>13.334300000000001</v>
      </c>
      <c r="G274" s="13">
        <v>2.5741000000000001</v>
      </c>
      <c r="H274" s="13">
        <v>75.648200000000003</v>
      </c>
      <c r="I274" s="13">
        <v>0.62839999999999996</v>
      </c>
      <c r="J274" s="13">
        <v>2.2122999999999999</v>
      </c>
      <c r="K274" s="13">
        <v>-7.0000000000000001E-3</v>
      </c>
      <c r="L274" s="13">
        <v>-1.32E-2</v>
      </c>
      <c r="M274" s="13">
        <v>2.7400000000000001E-2</v>
      </c>
      <c r="N274" s="13">
        <v>-2.23E-2</v>
      </c>
      <c r="O274" s="13">
        <v>0.1628</v>
      </c>
      <c r="P274" s="13">
        <v>6.5600000000000006E-2</v>
      </c>
      <c r="Q274" s="13">
        <f t="shared" si="9"/>
        <v>94.697600000000008</v>
      </c>
      <c r="S274" s="15">
        <v>8.9679977480755273</v>
      </c>
      <c r="T274" s="13">
        <f t="shared" si="8"/>
        <v>0.91032002251924471</v>
      </c>
      <c r="U274" s="27">
        <v>0.90402183570084638</v>
      </c>
      <c r="V274" s="15">
        <v>4.0700344591726845</v>
      </c>
      <c r="W274" s="15"/>
      <c r="X274" s="13">
        <v>0.12331128423930887</v>
      </c>
      <c r="Y274" s="13">
        <v>1.2517033812780931</v>
      </c>
      <c r="Z274" s="13">
        <v>1.9902910581231524E-2</v>
      </c>
      <c r="AA274" s="13">
        <v>1.113908135545306</v>
      </c>
      <c r="AB274" s="13">
        <v>0.11344808856844688</v>
      </c>
      <c r="AC274" s="13">
        <v>0.37510956372616011</v>
      </c>
      <c r="AD274" s="13">
        <v>4.8132783869742988E-3</v>
      </c>
      <c r="AE274" s="13"/>
    </row>
    <row r="275" spans="2:31">
      <c r="C275" s="9" t="s">
        <v>1513</v>
      </c>
      <c r="D275" s="9" t="s">
        <v>53</v>
      </c>
      <c r="E275" s="13">
        <v>7.7399999999999997E-2</v>
      </c>
      <c r="F275" s="13">
        <v>11.264900000000001</v>
      </c>
      <c r="G275" s="13">
        <v>2.9519000000000002</v>
      </c>
      <c r="H275" s="13">
        <v>77.106800000000007</v>
      </c>
      <c r="I275" s="13">
        <v>0.39489999999999997</v>
      </c>
      <c r="J275" s="13">
        <v>1.8447</v>
      </c>
      <c r="K275" s="13">
        <v>-2.8999999999999998E-3</v>
      </c>
      <c r="L275" s="13">
        <v>6.7000000000000002E-3</v>
      </c>
      <c r="M275" s="13">
        <v>-2.7000000000000001E-3</v>
      </c>
      <c r="N275" s="13">
        <v>-3.3799999999999997E-2</v>
      </c>
      <c r="O275" s="13">
        <v>0.106</v>
      </c>
      <c r="P275" s="13">
        <v>-4.8000000000000001E-2</v>
      </c>
      <c r="Q275" s="13">
        <f t="shared" si="9"/>
        <v>93.665900000000008</v>
      </c>
      <c r="S275" s="15">
        <v>7.8915825417548522</v>
      </c>
      <c r="T275" s="13">
        <f t="shared" si="8"/>
        <v>0.9210841745824514</v>
      </c>
      <c r="U275" s="27">
        <v>0.90089427473452144</v>
      </c>
      <c r="V275" s="15">
        <v>2.3522383621853731</v>
      </c>
      <c r="W275" s="15"/>
      <c r="X275" s="13">
        <v>0.10366439194807905</v>
      </c>
      <c r="Y275" s="13">
        <v>1.2099427508472265</v>
      </c>
      <c r="Z275" s="13">
        <v>1.2609927935558913E-2</v>
      </c>
      <c r="AA275" s="13">
        <v>1.2210438352151822</v>
      </c>
      <c r="AB275" s="13">
        <v>0.13116515141439697</v>
      </c>
      <c r="AC275" s="13">
        <v>0.31949223789806297</v>
      </c>
      <c r="AD275" s="13">
        <v>3.1596392560760663E-3</v>
      </c>
      <c r="AE275" s="13"/>
    </row>
    <row r="276" spans="2:31">
      <c r="C276" s="9" t="s">
        <v>1513</v>
      </c>
      <c r="D276" s="9" t="s">
        <v>53</v>
      </c>
      <c r="E276" s="13">
        <v>0.48670000000000002</v>
      </c>
      <c r="F276" s="13">
        <v>15.4016</v>
      </c>
      <c r="G276" s="13">
        <v>2.4655</v>
      </c>
      <c r="H276" s="13">
        <v>73.323099999999997</v>
      </c>
      <c r="I276" s="13">
        <v>0.52310000000000001</v>
      </c>
      <c r="J276" s="13">
        <v>1.8668</v>
      </c>
      <c r="K276" s="13">
        <v>3.6299999999999999E-2</v>
      </c>
      <c r="L276" s="13">
        <v>-2.3099999999999999E-2</v>
      </c>
      <c r="M276" s="13">
        <v>4.6899999999999997E-2</v>
      </c>
      <c r="N276" s="13">
        <v>-1E-3</v>
      </c>
      <c r="O276" s="13">
        <v>8.4099999999999994E-2</v>
      </c>
      <c r="P276" s="13">
        <v>-3.04E-2</v>
      </c>
      <c r="Q276" s="13">
        <f t="shared" si="9"/>
        <v>94.179599999999979</v>
      </c>
      <c r="S276" s="15">
        <v>7.2776805085230283</v>
      </c>
      <c r="T276" s="13">
        <f t="shared" si="8"/>
        <v>0.92722319491476968</v>
      </c>
      <c r="U276" s="27">
        <v>0.8969268239253726</v>
      </c>
      <c r="V276" s="15">
        <v>2.237072195817265</v>
      </c>
      <c r="W276" s="15"/>
      <c r="X276" s="13">
        <v>0.10490550120710124</v>
      </c>
      <c r="Y276" s="13">
        <v>1.3365633992790418</v>
      </c>
      <c r="Z276" s="13">
        <v>1.6703473979364489E-2</v>
      </c>
      <c r="AA276" s="13">
        <v>0.97511446592085882</v>
      </c>
      <c r="AB276" s="13">
        <v>0.1095515293450052</v>
      </c>
      <c r="AC276" s="13">
        <v>0.43681286885182768</v>
      </c>
      <c r="AD276" s="13">
        <v>2.5068263176185783E-3</v>
      </c>
      <c r="AE276" s="13"/>
    </row>
    <row r="277" spans="2:31">
      <c r="C277" s="9" t="s">
        <v>1514</v>
      </c>
      <c r="D277" s="9" t="s">
        <v>327</v>
      </c>
      <c r="E277" s="13">
        <v>4.6600000000000003E-2</v>
      </c>
      <c r="F277" s="13">
        <v>13.0359</v>
      </c>
      <c r="G277" s="13">
        <v>2.7271000000000001</v>
      </c>
      <c r="H277" s="13">
        <v>76.111400000000003</v>
      </c>
      <c r="I277" s="13">
        <v>0.54959999999999998</v>
      </c>
      <c r="J277" s="13">
        <v>1.6545000000000001</v>
      </c>
      <c r="K277" s="13">
        <v>1.11E-2</v>
      </c>
      <c r="L277" s="13">
        <v>6.6E-3</v>
      </c>
      <c r="M277" s="13">
        <v>1.5900000000000001E-2</v>
      </c>
      <c r="N277" s="13">
        <v>3.9600000000000003E-2</v>
      </c>
      <c r="O277" s="13">
        <v>0.1032</v>
      </c>
      <c r="P277" s="13">
        <v>2.7099999999999999E-2</v>
      </c>
      <c r="Q277" s="13">
        <f t="shared" si="9"/>
        <v>94.328600000000009</v>
      </c>
      <c r="S277" s="15">
        <v>6.8049447016003812</v>
      </c>
      <c r="T277" s="13">
        <f t="shared" si="8"/>
        <v>0.93195055298399621</v>
      </c>
      <c r="U277" s="27">
        <v>0.90064031672171385</v>
      </c>
      <c r="V277" s="15">
        <v>2.4757459810148785</v>
      </c>
      <c r="W277" s="15"/>
      <c r="X277" s="13">
        <v>9.2798295565359845E-2</v>
      </c>
      <c r="Y277" s="13">
        <v>1.2708908986103933</v>
      </c>
      <c r="Z277" s="13">
        <v>1.7516267388366834E-2</v>
      </c>
      <c r="AA277" s="13">
        <v>1.12412810768119</v>
      </c>
      <c r="AB277" s="13">
        <v>0.12094481609022795</v>
      </c>
      <c r="AC277" s="13">
        <v>0.36901444092478863</v>
      </c>
      <c r="AD277" s="13">
        <v>3.0702992334776078E-3</v>
      </c>
      <c r="AE277" s="13"/>
    </row>
    <row r="278" spans="2:31">
      <c r="C278" s="9" t="s">
        <v>1515</v>
      </c>
      <c r="D278" s="9" t="s">
        <v>53</v>
      </c>
      <c r="E278" s="13">
        <v>8.8499999999999995E-2</v>
      </c>
      <c r="F278" s="13">
        <v>13.290800000000001</v>
      </c>
      <c r="G278" s="13">
        <v>2.8913000000000002</v>
      </c>
      <c r="H278" s="13">
        <v>75.528999999999996</v>
      </c>
      <c r="I278" s="13">
        <v>0.50790000000000002</v>
      </c>
      <c r="J278" s="13">
        <v>2.1383999999999999</v>
      </c>
      <c r="K278" s="13">
        <v>1.35E-2</v>
      </c>
      <c r="L278" s="13">
        <v>-2.98E-2</v>
      </c>
      <c r="M278" s="13">
        <v>-2.2200000000000001E-2</v>
      </c>
      <c r="N278" s="13">
        <v>2.5100000000000001E-2</v>
      </c>
      <c r="O278" s="13">
        <v>0.13220000000000001</v>
      </c>
      <c r="P278" s="13">
        <v>-1.5E-3</v>
      </c>
      <c r="Q278" s="13">
        <f t="shared" si="9"/>
        <v>94.563200000000009</v>
      </c>
      <c r="S278" s="15">
        <v>8.6358702442524731</v>
      </c>
      <c r="T278" s="13">
        <f t="shared" si="8"/>
        <v>0.91364129755747525</v>
      </c>
      <c r="U278" s="27">
        <v>0.89341413813958115</v>
      </c>
      <c r="V278" s="15">
        <v>2.9759957392237699</v>
      </c>
      <c r="W278" s="15"/>
      <c r="X278" s="13">
        <v>0.11919608977980747</v>
      </c>
      <c r="Y278" s="13">
        <v>1.2610480131134403</v>
      </c>
      <c r="Z278" s="13">
        <v>1.6086919542525505E-2</v>
      </c>
      <c r="AA278" s="13">
        <v>1.1009135354979263</v>
      </c>
      <c r="AB278" s="13">
        <v>0.12743220154034612</v>
      </c>
      <c r="AC278" s="13">
        <v>0.37389813542365441</v>
      </c>
      <c r="AD278" s="13">
        <v>3.9086996224633117E-3</v>
      </c>
      <c r="AE278" s="13"/>
    </row>
    <row r="279" spans="2:31">
      <c r="C279" s="9" t="s">
        <v>1516</v>
      </c>
      <c r="D279" s="9" t="s">
        <v>54</v>
      </c>
      <c r="E279" s="13">
        <v>7.0000000000000007E-2</v>
      </c>
      <c r="F279" s="13">
        <v>12.733499999999999</v>
      </c>
      <c r="G279" s="13">
        <v>2.9104000000000001</v>
      </c>
      <c r="H279" s="13">
        <v>75.498699999999999</v>
      </c>
      <c r="I279" s="13">
        <v>0.48559999999999998</v>
      </c>
      <c r="J279" s="13">
        <v>2.3008999999999999</v>
      </c>
      <c r="K279" s="13">
        <v>3.4599999999999999E-2</v>
      </c>
      <c r="L279" s="13">
        <v>-1.32E-2</v>
      </c>
      <c r="M279" s="13">
        <v>7.1000000000000004E-3</v>
      </c>
      <c r="N279" s="13">
        <v>-1.6899999999999998E-2</v>
      </c>
      <c r="O279" s="13">
        <v>0.12379999999999999</v>
      </c>
      <c r="P279" s="13">
        <v>-2.2499999999999999E-2</v>
      </c>
      <c r="Q279" s="13">
        <f t="shared" si="9"/>
        <v>94.111999999999995</v>
      </c>
      <c r="S279" s="15">
        <v>9.4872067488097773</v>
      </c>
      <c r="T279" s="13">
        <f t="shared" si="8"/>
        <v>0.90512793251190216</v>
      </c>
      <c r="U279" s="27">
        <v>0.8960606657512441</v>
      </c>
      <c r="V279" s="15">
        <v>2.7743647892374343</v>
      </c>
      <c r="W279" s="15"/>
      <c r="X279" s="13">
        <v>0.12851128683528035</v>
      </c>
      <c r="Y279" s="13">
        <v>1.2260632495676793</v>
      </c>
      <c r="Z279" s="13">
        <v>1.5411461310873046E-2</v>
      </c>
      <c r="AA279" s="13">
        <v>1.1396877246673727</v>
      </c>
      <c r="AB279" s="13">
        <v>0.12853138194520669</v>
      </c>
      <c r="AC279" s="13">
        <v>0.35893882321401022</v>
      </c>
      <c r="AD279" s="13">
        <v>3.6676843469091143E-3</v>
      </c>
      <c r="AE279" s="13"/>
    </row>
    <row r="280" spans="2:31">
      <c r="C280" s="9" t="s">
        <v>1517</v>
      </c>
      <c r="D280" s="9" t="s">
        <v>29</v>
      </c>
      <c r="E280" s="13">
        <v>8.8999999999999996E-2</v>
      </c>
      <c r="F280" s="13">
        <v>12.866099999999999</v>
      </c>
      <c r="G280" s="13">
        <v>3.1457999999999999</v>
      </c>
      <c r="H280" s="13">
        <v>75.469300000000004</v>
      </c>
      <c r="I280" s="13">
        <v>0.48609999999999998</v>
      </c>
      <c r="J280" s="13">
        <v>2.3605</v>
      </c>
      <c r="K280" s="13">
        <v>3.5000000000000001E-3</v>
      </c>
      <c r="L280" s="13">
        <v>3.3E-3</v>
      </c>
      <c r="M280" s="13">
        <v>-1.3299999999999999E-2</v>
      </c>
      <c r="N280" s="13">
        <v>-2.3E-3</v>
      </c>
      <c r="O280" s="13">
        <v>0.1663</v>
      </c>
      <c r="P280" s="13">
        <v>2.5499999999999998E-2</v>
      </c>
      <c r="Q280" s="13">
        <f t="shared" si="9"/>
        <v>94.599799999999988</v>
      </c>
      <c r="S280" s="15">
        <v>9.6025044775093651</v>
      </c>
      <c r="T280" s="13">
        <f t="shared" si="8"/>
        <v>0.90397495522490634</v>
      </c>
      <c r="U280" s="27">
        <v>0.88650992207393964</v>
      </c>
      <c r="V280" s="15">
        <v>3.4248483935389902</v>
      </c>
      <c r="W280" s="15"/>
      <c r="X280" s="13">
        <v>0.13110994149786895</v>
      </c>
      <c r="Y280" s="13">
        <v>1.2342624132346893</v>
      </c>
      <c r="Z280" s="13">
        <v>1.5341889624162278E-2</v>
      </c>
      <c r="AA280" s="13">
        <v>1.1174703322683426</v>
      </c>
      <c r="AB280" s="13">
        <v>0.13815789065382833</v>
      </c>
      <c r="AC280" s="13">
        <v>0.36066803617254883</v>
      </c>
      <c r="AD280" s="13">
        <v>4.8994987011632476E-3</v>
      </c>
      <c r="AE280" s="13"/>
    </row>
    <row r="281" spans="2:31">
      <c r="C281" s="9" t="s">
        <v>1518</v>
      </c>
      <c r="D281" s="9" t="s">
        <v>53</v>
      </c>
      <c r="E281" s="13">
        <v>7.3800000000000004E-2</v>
      </c>
      <c r="F281" s="13">
        <v>14.603</v>
      </c>
      <c r="G281" s="13">
        <v>2.6173999999999999</v>
      </c>
      <c r="H281" s="13">
        <v>73.878500000000003</v>
      </c>
      <c r="I281" s="13">
        <v>0.55700000000000005</v>
      </c>
      <c r="J281" s="13">
        <v>2.0510000000000002</v>
      </c>
      <c r="K281" s="13">
        <v>6.4000000000000003E-3</v>
      </c>
      <c r="L281" s="13">
        <v>-7.2400000000000006E-2</v>
      </c>
      <c r="M281" s="13">
        <v>-6.1999999999999998E-3</v>
      </c>
      <c r="N281" s="13">
        <v>3.2000000000000001E-2</v>
      </c>
      <c r="O281" s="13">
        <v>0.1197</v>
      </c>
      <c r="P281" s="13">
        <v>3.3399999999999999E-2</v>
      </c>
      <c r="Q281" s="13">
        <f t="shared" si="9"/>
        <v>93.893599999999992</v>
      </c>
      <c r="S281" s="15">
        <v>8.1057663195799652</v>
      </c>
      <c r="T281" s="13">
        <f t="shared" si="8"/>
        <v>0.91894233680420034</v>
      </c>
      <c r="U281" s="27">
        <v>0.89507301790907101</v>
      </c>
      <c r="V281" s="15">
        <v>2.9765659281974641</v>
      </c>
      <c r="W281" s="15"/>
      <c r="X281" s="13">
        <v>0.11559705108882659</v>
      </c>
      <c r="Y281" s="13">
        <v>1.3105118019334343</v>
      </c>
      <c r="Z281" s="13">
        <v>1.7838482394118872E-2</v>
      </c>
      <c r="AA281" s="13">
        <v>1.0255546343768636</v>
      </c>
      <c r="AB281" s="13">
        <v>0.1166444715699731</v>
      </c>
      <c r="AC281" s="13">
        <v>0.41538641956081435</v>
      </c>
      <c r="AD281" s="13">
        <v>3.5785165007747835E-3</v>
      </c>
      <c r="AE281" s="13"/>
    </row>
    <row r="282" spans="2:31">
      <c r="C282" s="9" t="s">
        <v>1519</v>
      </c>
      <c r="D282" s="9" t="s">
        <v>134</v>
      </c>
      <c r="E282" s="13">
        <v>0.1012</v>
      </c>
      <c r="F282" s="13">
        <v>12.5373</v>
      </c>
      <c r="G282" s="13">
        <v>3.0457000000000001</v>
      </c>
      <c r="H282" s="13">
        <v>76.203000000000003</v>
      </c>
      <c r="I282" s="13">
        <v>0.46189999999999998</v>
      </c>
      <c r="J282" s="13">
        <v>1.8645</v>
      </c>
      <c r="K282" s="13">
        <v>9.9000000000000008E-3</v>
      </c>
      <c r="L282" s="13">
        <v>1.6500000000000001E-2</v>
      </c>
      <c r="M282" s="13">
        <v>6.1999999999999998E-3</v>
      </c>
      <c r="N282" s="13">
        <v>6.7000000000000002E-3</v>
      </c>
      <c r="O282" s="13">
        <v>0.10979999999999999</v>
      </c>
      <c r="P282" s="13">
        <v>6.6E-3</v>
      </c>
      <c r="Q282" s="13">
        <f t="shared" si="9"/>
        <v>94.369300000000024</v>
      </c>
      <c r="S282" s="15">
        <v>7.7145667568590248</v>
      </c>
      <c r="T282" s="13">
        <f t="shared" si="8"/>
        <v>0.92285433243140969</v>
      </c>
      <c r="U282" s="27">
        <v>0.89236186180228527</v>
      </c>
      <c r="V282" s="15">
        <v>2.36130451190337</v>
      </c>
      <c r="W282" s="15"/>
      <c r="X282" s="13">
        <v>0.10412233818194958</v>
      </c>
      <c r="Y282" s="13">
        <v>1.2455625043190808</v>
      </c>
      <c r="Z282" s="13">
        <v>1.4657202928121078E-2</v>
      </c>
      <c r="AA282" s="13">
        <v>1.1419168202359655</v>
      </c>
      <c r="AB282" s="13">
        <v>0.13448740530814368</v>
      </c>
      <c r="AC282" s="13">
        <v>0.35335777870598922</v>
      </c>
      <c r="AD282" s="13">
        <v>3.2524575974800084E-3</v>
      </c>
      <c r="AE282" s="13"/>
    </row>
    <row r="283" spans="2:31">
      <c r="C283" s="9" t="s">
        <v>1654</v>
      </c>
      <c r="D283" s="9" t="s">
        <v>1656</v>
      </c>
      <c r="E283" s="13">
        <v>4.9299999999999997E-2</v>
      </c>
      <c r="F283" s="13">
        <v>12.8558</v>
      </c>
      <c r="G283" s="13">
        <v>3.0567000000000002</v>
      </c>
      <c r="H283" s="13">
        <v>75.0505</v>
      </c>
      <c r="I283" s="13">
        <v>0.4446</v>
      </c>
      <c r="J283" s="13">
        <v>2.2623000000000002</v>
      </c>
      <c r="K283" s="13">
        <v>1.29E-2</v>
      </c>
      <c r="L283" s="13">
        <v>-6.6E-3</v>
      </c>
      <c r="M283" s="13">
        <v>4.4000000000000003E-3</v>
      </c>
      <c r="N283" s="13">
        <v>2.0899999999999998E-2</v>
      </c>
      <c r="O283" s="13">
        <v>0.1666</v>
      </c>
      <c r="P283" s="13">
        <v>-3.3099999999999997E-2</v>
      </c>
      <c r="Q283" s="13">
        <f t="shared" si="9"/>
        <v>93.884299999999982</v>
      </c>
      <c r="S283" s="15">
        <v>9.2791161866755392</v>
      </c>
      <c r="T283" s="13">
        <f t="shared" si="8"/>
        <v>0.9072088381332446</v>
      </c>
      <c r="U283" s="27">
        <v>0.88861644768576864</v>
      </c>
      <c r="V283" s="15">
        <v>3.5272923754793926</v>
      </c>
      <c r="W283" s="15"/>
      <c r="X283" s="13">
        <v>0.12668010647390365</v>
      </c>
      <c r="Y283" s="13">
        <v>1.2385372690323058</v>
      </c>
      <c r="Z283" s="13">
        <v>1.414650953378415E-2</v>
      </c>
      <c r="AA283" s="13">
        <v>1.1192131995304635</v>
      </c>
      <c r="AB283" s="13">
        <v>0.13533932564491979</v>
      </c>
      <c r="AC283" s="13">
        <v>0.36331760725940432</v>
      </c>
      <c r="AD283" s="13">
        <v>4.9483567239333049E-3</v>
      </c>
      <c r="AE283" s="13"/>
    </row>
    <row r="284" spans="2:31">
      <c r="C284" s="9" t="s">
        <v>1655</v>
      </c>
      <c r="D284" s="9" t="s">
        <v>54</v>
      </c>
      <c r="E284" s="13">
        <v>5.3499999999999999E-2</v>
      </c>
      <c r="F284" s="13">
        <v>13.223000000000001</v>
      </c>
      <c r="G284" s="13">
        <v>2.7907000000000002</v>
      </c>
      <c r="H284" s="13">
        <v>75.001300000000001</v>
      </c>
      <c r="I284" s="13">
        <v>0.48349999999999999</v>
      </c>
      <c r="J284" s="13">
        <v>2.4943</v>
      </c>
      <c r="K284" s="13">
        <v>1.4E-2</v>
      </c>
      <c r="L284" s="13">
        <v>0</v>
      </c>
      <c r="M284" s="13">
        <v>-9.7000000000000003E-3</v>
      </c>
      <c r="N284" s="13">
        <v>-2.8299999999999999E-2</v>
      </c>
      <c r="O284" s="13">
        <v>0.1573</v>
      </c>
      <c r="P284" s="13">
        <v>6.0400000000000002E-2</v>
      </c>
      <c r="Q284" s="13">
        <f t="shared" si="9"/>
        <v>94.240000000000009</v>
      </c>
      <c r="S284" s="15">
        <v>10.12260346358466</v>
      </c>
      <c r="T284" s="13">
        <f t="shared" si="8"/>
        <v>0.89877396536415344</v>
      </c>
      <c r="U284" s="27">
        <v>0.89694410148693071</v>
      </c>
      <c r="V284" s="15">
        <v>3.6434403802039439</v>
      </c>
      <c r="W284" s="15"/>
      <c r="X284" s="13">
        <v>0.13921989290365244</v>
      </c>
      <c r="Y284" s="13">
        <v>1.2361169303205903</v>
      </c>
      <c r="Z284" s="13">
        <v>1.5334538176444621E-2</v>
      </c>
      <c r="AA284" s="13">
        <v>1.1124742487215027</v>
      </c>
      <c r="AB284" s="13">
        <v>0.1231625658572007</v>
      </c>
      <c r="AC284" s="13">
        <v>0.3724875146494544</v>
      </c>
      <c r="AD284" s="13">
        <v>4.657030798362603E-3</v>
      </c>
      <c r="AE284" s="13"/>
    </row>
    <row r="285" spans="2:31">
      <c r="C285" s="9" t="s">
        <v>1520</v>
      </c>
      <c r="D285" s="9" t="s">
        <v>53</v>
      </c>
      <c r="E285" s="13">
        <v>6.7299999999999999E-2</v>
      </c>
      <c r="F285" s="13">
        <v>12.946899999999999</v>
      </c>
      <c r="G285" s="13">
        <v>2.9923999999999999</v>
      </c>
      <c r="H285" s="13">
        <v>75.416899999999998</v>
      </c>
      <c r="I285" s="13">
        <v>0.52659999999999996</v>
      </c>
      <c r="J285" s="13">
        <v>1.8585</v>
      </c>
      <c r="K285" s="13">
        <v>3.5000000000000001E-3</v>
      </c>
      <c r="L285" s="13">
        <v>-4.9500000000000002E-2</v>
      </c>
      <c r="M285" s="13">
        <v>-1.4999999999999999E-2</v>
      </c>
      <c r="N285" s="13">
        <v>-4.4999999999999997E-3</v>
      </c>
      <c r="O285" s="13">
        <v>0.13159999999999999</v>
      </c>
      <c r="P285" s="13">
        <v>7.1400000000000005E-2</v>
      </c>
      <c r="Q285" s="13">
        <f t="shared" si="9"/>
        <v>93.946100000000015</v>
      </c>
      <c r="S285" s="15">
        <v>7.5880412330098164</v>
      </c>
      <c r="T285" s="13">
        <f t="shared" si="8"/>
        <v>0.92411958766990177</v>
      </c>
      <c r="U285" s="27">
        <v>0.8898432548791001</v>
      </c>
      <c r="V285" s="15">
        <v>2.8656547888403856</v>
      </c>
      <c r="W285" s="15"/>
      <c r="X285" s="13">
        <v>0.10453327618397042</v>
      </c>
      <c r="Y285" s="13">
        <v>1.2730722609238851</v>
      </c>
      <c r="Z285" s="13">
        <v>1.6830401063751246E-2</v>
      </c>
      <c r="AA285" s="13">
        <v>1.1067619257582173</v>
      </c>
      <c r="AB285" s="13">
        <v>0.13308362120800804</v>
      </c>
      <c r="AC285" s="13">
        <v>0.3675250147902232</v>
      </c>
      <c r="AD285" s="13">
        <v>3.9262293435127086E-3</v>
      </c>
      <c r="AE285" s="13"/>
    </row>
    <row r="286" spans="2:31"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S286" s="15"/>
      <c r="T286" s="13"/>
      <c r="U286" s="27"/>
      <c r="V286" s="15"/>
      <c r="W286" s="15"/>
      <c r="X286" s="13"/>
      <c r="Y286" s="13"/>
      <c r="Z286" s="13"/>
      <c r="AA286" s="13"/>
      <c r="AB286" s="13"/>
      <c r="AC286" s="13"/>
      <c r="AD286" s="13"/>
      <c r="AE286" s="13"/>
    </row>
    <row r="287" spans="2:31"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S287" s="15"/>
      <c r="T287" s="13"/>
      <c r="U287" s="27"/>
      <c r="V287" s="15"/>
      <c r="W287" s="15"/>
      <c r="X287" s="13"/>
      <c r="Y287" s="13"/>
      <c r="Z287" s="13"/>
      <c r="AA287" s="13"/>
      <c r="AB287" s="13"/>
      <c r="AC287" s="13"/>
      <c r="AD287" s="13"/>
      <c r="AE287" s="13"/>
    </row>
    <row r="288" spans="2:31" s="3" customFormat="1">
      <c r="B288" s="12" t="s">
        <v>1001</v>
      </c>
      <c r="C288" s="12"/>
      <c r="D288" s="12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12"/>
      <c r="S288" s="26"/>
      <c r="T288" s="28"/>
      <c r="U288" s="26"/>
      <c r="V288" s="17"/>
      <c r="W288" s="17"/>
      <c r="X288" s="12"/>
      <c r="Y288" s="12"/>
      <c r="Z288" s="12"/>
      <c r="AA288" s="12"/>
      <c r="AB288" s="12"/>
      <c r="AC288" s="12"/>
      <c r="AD288" s="12"/>
      <c r="AE288" s="12"/>
    </row>
    <row r="289" spans="2:31">
      <c r="C289" s="9" t="s">
        <v>1521</v>
      </c>
      <c r="D289" s="9" t="s">
        <v>196</v>
      </c>
      <c r="E289" s="13">
        <v>0.104</v>
      </c>
      <c r="F289" s="13">
        <v>13.411799999999999</v>
      </c>
      <c r="G289" s="13">
        <v>2.0825999999999998</v>
      </c>
      <c r="H289" s="13">
        <v>77.276300000000006</v>
      </c>
      <c r="I289" s="13">
        <v>0.61960000000000004</v>
      </c>
      <c r="J289" s="13">
        <v>1.0829</v>
      </c>
      <c r="K289" s="13">
        <v>4.7999999999999996E-3</v>
      </c>
      <c r="L289" s="13">
        <v>7.2499999999999995E-2</v>
      </c>
      <c r="M289" s="13">
        <v>0.01</v>
      </c>
      <c r="N289" s="13">
        <v>-4.3799999999999999E-2</v>
      </c>
      <c r="O289" s="13">
        <v>6.4600000000000005E-2</v>
      </c>
      <c r="P289" s="13">
        <v>0.03</v>
      </c>
      <c r="Q289" s="13">
        <f t="shared" si="9"/>
        <v>94.715300000000013</v>
      </c>
      <c r="S289" s="15">
        <v>4.4843976240646244</v>
      </c>
      <c r="T289" s="13">
        <f t="shared" si="8"/>
        <v>0.95515602375935371</v>
      </c>
      <c r="U289" s="27">
        <v>0.92348747905923501</v>
      </c>
      <c r="V289" s="15">
        <v>2.0384364383137101</v>
      </c>
      <c r="W289" s="15"/>
      <c r="X289" s="13">
        <v>6.0887159876733904E-2</v>
      </c>
      <c r="Y289" s="13">
        <v>1.29686844034023</v>
      </c>
      <c r="Z289" s="13">
        <v>1.9795678231025966E-2</v>
      </c>
      <c r="AA289" s="13">
        <v>1.1407723488864701</v>
      </c>
      <c r="AB289" s="13">
        <v>9.2588317859252575E-2</v>
      </c>
      <c r="AC289" s="13">
        <v>0.38058664543048459</v>
      </c>
      <c r="AD289" s="13">
        <v>1.926627077237554E-3</v>
      </c>
      <c r="AE289" s="13"/>
    </row>
    <row r="290" spans="2:31">
      <c r="C290" s="9" t="s">
        <v>1522</v>
      </c>
      <c r="D290" s="9" t="s">
        <v>54</v>
      </c>
      <c r="E290" s="13">
        <v>0.1037</v>
      </c>
      <c r="F290" s="13">
        <v>12.898099999999999</v>
      </c>
      <c r="G290" s="13">
        <v>2.7155999999999998</v>
      </c>
      <c r="H290" s="13">
        <v>76.932100000000005</v>
      </c>
      <c r="I290" s="13">
        <v>0.55659999999999998</v>
      </c>
      <c r="J290" s="13">
        <v>1.6991000000000001</v>
      </c>
      <c r="K290" s="13">
        <v>-1.09E-2</v>
      </c>
      <c r="L290" s="13">
        <v>2.76E-2</v>
      </c>
      <c r="M290" s="13">
        <v>-2.01E-2</v>
      </c>
      <c r="N290" s="13">
        <v>-7.6E-3</v>
      </c>
      <c r="O290" s="13">
        <v>6.9000000000000006E-2</v>
      </c>
      <c r="P290" s="13">
        <v>1.8100000000000002E-2</v>
      </c>
      <c r="Q290" s="13">
        <f t="shared" si="9"/>
        <v>94.981300000000019</v>
      </c>
      <c r="S290" s="15">
        <v>6.9853151983575028</v>
      </c>
      <c r="T290" s="13">
        <f t="shared" si="8"/>
        <v>0.930146848016425</v>
      </c>
      <c r="U290" s="27">
        <v>0.90388177817051796</v>
      </c>
      <c r="V290" s="15">
        <v>1.6759378721509282</v>
      </c>
      <c r="W290" s="15"/>
      <c r="X290" s="13">
        <v>9.4552845462942972E-2</v>
      </c>
      <c r="Y290" s="13">
        <v>1.2590416993498055</v>
      </c>
      <c r="Z290" s="13">
        <v>1.7600316559738011E-2</v>
      </c>
      <c r="AA290" s="13">
        <v>1.142827075633023</v>
      </c>
      <c r="AB290" s="13">
        <v>0.11949078936581292</v>
      </c>
      <c r="AC290" s="13">
        <v>0.36225177033275063</v>
      </c>
      <c r="AD290" s="13">
        <v>2.0367256492208564E-3</v>
      </c>
      <c r="AE290" s="13"/>
    </row>
    <row r="291" spans="2:31">
      <c r="C291" s="9" t="s">
        <v>1523</v>
      </c>
      <c r="D291" s="9" t="s">
        <v>54</v>
      </c>
      <c r="E291" s="13">
        <v>5.7200000000000001E-2</v>
      </c>
      <c r="F291" s="13">
        <v>12.852</v>
      </c>
      <c r="G291" s="13">
        <v>2.7235999999999998</v>
      </c>
      <c r="H291" s="13">
        <v>76.511899999999997</v>
      </c>
      <c r="I291" s="13">
        <v>0.51270000000000004</v>
      </c>
      <c r="J291" s="13">
        <v>1.915</v>
      </c>
      <c r="K291" s="13">
        <v>-1.2699999999999999E-2</v>
      </c>
      <c r="L291" s="13">
        <v>-1.72E-2</v>
      </c>
      <c r="M291" s="13">
        <v>2.29E-2</v>
      </c>
      <c r="N291" s="13">
        <v>-1.55E-2</v>
      </c>
      <c r="O291" s="13">
        <v>6.2600000000000003E-2</v>
      </c>
      <c r="P291" s="13">
        <v>8.0999999999999996E-3</v>
      </c>
      <c r="Q291" s="13">
        <f t="shared" si="9"/>
        <v>94.62060000000001</v>
      </c>
      <c r="S291" s="15">
        <v>7.8908560042013907</v>
      </c>
      <c r="T291" s="13">
        <f t="shared" si="8"/>
        <v>0.92109143995798604</v>
      </c>
      <c r="U291" s="27">
        <v>0.9039150659955979</v>
      </c>
      <c r="V291" s="15">
        <v>1.5184506849721133</v>
      </c>
      <c r="W291" s="15"/>
      <c r="X291" s="13">
        <v>0.10680551267281579</v>
      </c>
      <c r="Y291" s="13">
        <v>1.2467296756001485</v>
      </c>
      <c r="Z291" s="13">
        <v>1.6248370826828881E-2</v>
      </c>
      <c r="AA291" s="13">
        <v>1.1473571853821394</v>
      </c>
      <c r="AB291" s="13">
        <v>0.12011055762271083</v>
      </c>
      <c r="AC291" s="13">
        <v>0.36176347879920512</v>
      </c>
      <c r="AD291" s="13">
        <v>1.8519403864288818E-3</v>
      </c>
      <c r="AE291" s="13"/>
    </row>
    <row r="292" spans="2:31">
      <c r="C292" s="9" t="s">
        <v>1524</v>
      </c>
      <c r="D292" s="9" t="s">
        <v>54</v>
      </c>
      <c r="E292" s="13">
        <v>0.1234</v>
      </c>
      <c r="F292" s="13">
        <v>12.7507</v>
      </c>
      <c r="G292" s="13">
        <v>2.9243000000000001</v>
      </c>
      <c r="H292" s="13">
        <v>76.317400000000006</v>
      </c>
      <c r="I292" s="13">
        <v>0.56920000000000004</v>
      </c>
      <c r="J292" s="13">
        <v>1.9638</v>
      </c>
      <c r="K292" s="13">
        <v>0</v>
      </c>
      <c r="L292" s="13">
        <v>-6.8699999999999997E-2</v>
      </c>
      <c r="M292" s="13">
        <v>1.2800000000000001E-2</v>
      </c>
      <c r="N292" s="13">
        <v>-4.0000000000000001E-3</v>
      </c>
      <c r="O292" s="13">
        <v>6.8099999999999994E-2</v>
      </c>
      <c r="P292" s="13">
        <v>5.6899999999999999E-2</v>
      </c>
      <c r="Q292" s="13">
        <f t="shared" si="9"/>
        <v>94.713899999999995</v>
      </c>
      <c r="S292" s="15">
        <v>8.0261033436868541</v>
      </c>
      <c r="T292" s="13">
        <f t="shared" si="8"/>
        <v>0.91973896656313148</v>
      </c>
      <c r="U292" s="27">
        <v>0.89636874139919331</v>
      </c>
      <c r="V292" s="15">
        <v>1.5381824355715155</v>
      </c>
      <c r="W292" s="15"/>
      <c r="X292" s="13">
        <v>0.10939750387121835</v>
      </c>
      <c r="Y292" s="13">
        <v>1.2536238676049898</v>
      </c>
      <c r="Z292" s="13">
        <v>1.8017588441666624E-2</v>
      </c>
      <c r="AA292" s="13">
        <v>1.1315483885533597</v>
      </c>
      <c r="AB292" s="13">
        <v>0.12880865587695389</v>
      </c>
      <c r="AC292" s="13">
        <v>0.35848690697989621</v>
      </c>
      <c r="AD292" s="13">
        <v>2.0122644180304615E-3</v>
      </c>
      <c r="AE292" s="13"/>
    </row>
    <row r="293" spans="2:31">
      <c r="C293" s="9" t="s">
        <v>1525</v>
      </c>
      <c r="D293" s="9" t="s">
        <v>54</v>
      </c>
      <c r="E293" s="13">
        <v>9.0700000000000003E-2</v>
      </c>
      <c r="F293" s="13">
        <v>13.238799999999999</v>
      </c>
      <c r="G293" s="13">
        <v>2.419</v>
      </c>
      <c r="H293" s="13">
        <v>76.609300000000005</v>
      </c>
      <c r="I293" s="13">
        <v>0.58899999999999997</v>
      </c>
      <c r="J293" s="13">
        <v>1.3879999999999999</v>
      </c>
      <c r="K293" s="13">
        <v>2.7300000000000001E-2</v>
      </c>
      <c r="L293" s="13">
        <v>-2.7699999999999999E-2</v>
      </c>
      <c r="M293" s="13">
        <v>8.9999999999999998E-4</v>
      </c>
      <c r="N293" s="13">
        <v>4.7999999999999996E-3</v>
      </c>
      <c r="O293" s="13">
        <v>5.6599999999999998E-2</v>
      </c>
      <c r="P293" s="13">
        <v>-1.7299999999999999E-2</v>
      </c>
      <c r="Q293" s="13">
        <f t="shared" si="9"/>
        <v>94.379400000000004</v>
      </c>
      <c r="S293" s="15">
        <v>5.7079116098834239</v>
      </c>
      <c r="T293" s="13">
        <f t="shared" si="8"/>
        <v>0.9429208839011658</v>
      </c>
      <c r="U293" s="27">
        <v>0.91166881268430233</v>
      </c>
      <c r="V293" s="15">
        <v>1.5453666435206324</v>
      </c>
      <c r="W293" s="15"/>
      <c r="X293" s="13">
        <v>7.8057932210621128E-2</v>
      </c>
      <c r="Y293" s="13">
        <v>1.2894813281286845</v>
      </c>
      <c r="Z293" s="13">
        <v>1.8821944354531973E-2</v>
      </c>
      <c r="AA293" s="13">
        <v>1.1276213307429392</v>
      </c>
      <c r="AB293" s="13">
        <v>0.10756634493445932</v>
      </c>
      <c r="AC293" s="13">
        <v>0.37575546987028752</v>
      </c>
      <c r="AD293" s="13">
        <v>1.6883861709714883E-3</v>
      </c>
      <c r="AE293" s="13"/>
    </row>
    <row r="294" spans="2:31">
      <c r="C294" s="9" t="s">
        <v>1526</v>
      </c>
      <c r="D294" s="9" t="s">
        <v>54</v>
      </c>
      <c r="E294" s="13">
        <v>0.11509999999999999</v>
      </c>
      <c r="F294" s="13">
        <v>13.020099999999999</v>
      </c>
      <c r="G294" s="13">
        <v>2.7105999999999999</v>
      </c>
      <c r="H294" s="13">
        <v>77.006799999999998</v>
      </c>
      <c r="I294" s="13">
        <v>0.57479999999999998</v>
      </c>
      <c r="J294" s="13">
        <v>1.4371</v>
      </c>
      <c r="K294" s="13">
        <v>1.5100000000000001E-2</v>
      </c>
      <c r="L294" s="13">
        <v>-1.72E-2</v>
      </c>
      <c r="M294" s="13">
        <v>-1.37E-2</v>
      </c>
      <c r="N294" s="13">
        <v>-4.4400000000000002E-2</v>
      </c>
      <c r="O294" s="13">
        <v>7.5399999999999995E-2</v>
      </c>
      <c r="P294" s="13">
        <v>1.8100000000000002E-2</v>
      </c>
      <c r="Q294" s="13">
        <f t="shared" si="9"/>
        <v>94.897800000000004</v>
      </c>
      <c r="S294" s="15">
        <v>5.8966296409291337</v>
      </c>
      <c r="T294" s="13">
        <f t="shared" si="8"/>
        <v>0.9410337035907087</v>
      </c>
      <c r="U294" s="27">
        <v>0.90275799276504443</v>
      </c>
      <c r="V294" s="15">
        <v>1.8318558862311947</v>
      </c>
      <c r="W294" s="15"/>
      <c r="X294" s="13">
        <v>8.0269902620456871E-2</v>
      </c>
      <c r="Y294" s="13">
        <v>1.2810145515242453</v>
      </c>
      <c r="Z294" s="13">
        <v>1.8243330257751898E-2</v>
      </c>
      <c r="AA294" s="13">
        <v>1.1321161727120153</v>
      </c>
      <c r="AB294" s="13">
        <v>0.11971378102971678</v>
      </c>
      <c r="AC294" s="13">
        <v>0.36703643693833254</v>
      </c>
      <c r="AD294" s="13">
        <v>2.2339058807929607E-3</v>
      </c>
      <c r="AE294" s="13"/>
    </row>
    <row r="295" spans="2:31">
      <c r="C295" s="9" t="s">
        <v>1527</v>
      </c>
      <c r="D295" s="9" t="s">
        <v>54</v>
      </c>
      <c r="E295" s="13">
        <v>9.2200000000000004E-2</v>
      </c>
      <c r="F295" s="13">
        <v>13.073600000000001</v>
      </c>
      <c r="G295" s="13">
        <v>2.5526</v>
      </c>
      <c r="H295" s="13">
        <v>76.773099999999999</v>
      </c>
      <c r="I295" s="13">
        <v>0.54930000000000001</v>
      </c>
      <c r="J295" s="13">
        <v>1.2676000000000001</v>
      </c>
      <c r="K295" s="13">
        <v>1.03E-2</v>
      </c>
      <c r="L295" s="13">
        <v>3.4500000000000003E-2</v>
      </c>
      <c r="M295" s="13">
        <v>5.4999999999999997E-3</v>
      </c>
      <c r="N295" s="13">
        <v>-8.8000000000000005E-3</v>
      </c>
      <c r="O295" s="13">
        <v>6.3700000000000007E-2</v>
      </c>
      <c r="P295" s="13">
        <v>-4.9599999999999998E-2</v>
      </c>
      <c r="Q295" s="13">
        <f t="shared" si="9"/>
        <v>94.364000000000004</v>
      </c>
      <c r="S295" s="15">
        <v>5.2656064371866185</v>
      </c>
      <c r="T295" s="13">
        <f t="shared" si="8"/>
        <v>0.94734393562813379</v>
      </c>
      <c r="U295" s="27">
        <v>0.90805246089119562</v>
      </c>
      <c r="V295" s="15">
        <v>1.6464983723276552</v>
      </c>
      <c r="W295" s="15"/>
      <c r="X295" s="13">
        <v>7.1237361830887358E-2</v>
      </c>
      <c r="Y295" s="13">
        <v>1.2816431217502031</v>
      </c>
      <c r="Z295" s="13">
        <v>1.7541099423671574E-2</v>
      </c>
      <c r="AA295" s="13">
        <v>1.1389438976953672</v>
      </c>
      <c r="AB295" s="13">
        <v>0.11342827541718872</v>
      </c>
      <c r="AC295" s="13">
        <v>0.37080869051366683</v>
      </c>
      <c r="AD295" s="13">
        <v>1.8988593975772423E-3</v>
      </c>
      <c r="AE295" s="13"/>
    </row>
    <row r="296" spans="2:31">
      <c r="C296" s="9" t="s">
        <v>1528</v>
      </c>
      <c r="D296" s="9" t="s">
        <v>53</v>
      </c>
      <c r="E296" s="13">
        <v>0.1111</v>
      </c>
      <c r="F296" s="13">
        <v>12.6875</v>
      </c>
      <c r="G296" s="13">
        <v>2.9091999999999998</v>
      </c>
      <c r="H296" s="13">
        <v>76.835599999999999</v>
      </c>
      <c r="I296" s="13">
        <v>0.63519999999999999</v>
      </c>
      <c r="J296" s="13">
        <v>1.5392999999999999</v>
      </c>
      <c r="K296" s="13">
        <v>2.6599999999999999E-2</v>
      </c>
      <c r="L296" s="13">
        <v>6.1800000000000001E-2</v>
      </c>
      <c r="M296" s="13">
        <v>-1.46E-2</v>
      </c>
      <c r="N296" s="13">
        <v>-2.86E-2</v>
      </c>
      <c r="O296" s="13">
        <v>9.1399999999999995E-2</v>
      </c>
      <c r="P296" s="13">
        <v>-7.1000000000000004E-3</v>
      </c>
      <c r="Q296" s="13">
        <f t="shared" si="9"/>
        <v>94.847400000000007</v>
      </c>
      <c r="S296" s="15">
        <v>6.4085753968614583</v>
      </c>
      <c r="T296" s="13">
        <f t="shared" si="8"/>
        <v>0.9359142460313854</v>
      </c>
      <c r="U296" s="27">
        <v>0.89777096646254129</v>
      </c>
      <c r="V296" s="15">
        <v>2.0640935462951768</v>
      </c>
      <c r="W296" s="15"/>
      <c r="X296" s="13">
        <v>8.5744948612077224E-2</v>
      </c>
      <c r="Y296" s="13">
        <v>1.2522271169747619</v>
      </c>
      <c r="Z296" s="13">
        <v>2.0105615760201413E-2</v>
      </c>
      <c r="AA296" s="13">
        <v>1.1490030326995413</v>
      </c>
      <c r="AB296" s="13">
        <v>0.12813619425129738</v>
      </c>
      <c r="AC296" s="13">
        <v>0.35668959770956876</v>
      </c>
      <c r="AD296" s="13">
        <v>2.7005936962042881E-3</v>
      </c>
      <c r="AE296" s="13"/>
    </row>
    <row r="297" spans="2:31">
      <c r="C297" s="9" t="s">
        <v>1529</v>
      </c>
      <c r="D297" s="9" t="s">
        <v>333</v>
      </c>
      <c r="E297" s="13">
        <v>8.8800000000000004E-2</v>
      </c>
      <c r="F297" s="13">
        <v>12.7751</v>
      </c>
      <c r="G297" s="13">
        <v>2.7623000000000002</v>
      </c>
      <c r="H297" s="13">
        <v>76.449399999999997</v>
      </c>
      <c r="I297" s="13">
        <v>0.57169999999999999</v>
      </c>
      <c r="J297" s="13">
        <v>1.8075000000000001</v>
      </c>
      <c r="K297" s="13">
        <v>-5.9999999999999995E-4</v>
      </c>
      <c r="L297" s="13">
        <v>6.5000000000000002E-2</v>
      </c>
      <c r="M297" s="13">
        <v>-2.7000000000000001E-3</v>
      </c>
      <c r="N297" s="13">
        <v>1.66E-2</v>
      </c>
      <c r="O297" s="13">
        <v>8.2799999999999999E-2</v>
      </c>
      <c r="P297" s="13">
        <v>-1.6199999999999999E-2</v>
      </c>
      <c r="Q297" s="13">
        <f t="shared" si="9"/>
        <v>94.599699999999999</v>
      </c>
      <c r="S297" s="15">
        <v>7.5042304974154872</v>
      </c>
      <c r="T297" s="13">
        <f t="shared" si="8"/>
        <v>0.92495769502584513</v>
      </c>
      <c r="U297" s="27">
        <v>0.90244663219371735</v>
      </c>
      <c r="V297" s="15">
        <v>1.9711879912282089</v>
      </c>
      <c r="W297" s="15"/>
      <c r="X297" s="13">
        <v>0.10078013212440329</v>
      </c>
      <c r="Y297" s="13">
        <v>1.2421974344510467</v>
      </c>
      <c r="Z297" s="13">
        <v>1.8112834697522544E-2</v>
      </c>
      <c r="AA297" s="13">
        <v>1.1492273415734777</v>
      </c>
      <c r="AB297" s="13">
        <v>0.12178125010886932</v>
      </c>
      <c r="AC297" s="13">
        <v>0.35949266990760637</v>
      </c>
      <c r="AD297" s="13">
        <v>2.4488079866752011E-3</v>
      </c>
      <c r="AE297" s="13"/>
    </row>
    <row r="298" spans="2:31">
      <c r="C298" s="9" t="s">
        <v>1530</v>
      </c>
      <c r="D298" s="9" t="s">
        <v>1657</v>
      </c>
      <c r="E298" s="13">
        <v>7.1800000000000003E-2</v>
      </c>
      <c r="F298" s="13">
        <v>12.498900000000001</v>
      </c>
      <c r="G298" s="13">
        <v>3.1564999999999999</v>
      </c>
      <c r="H298" s="13">
        <v>75.692700000000002</v>
      </c>
      <c r="I298" s="13">
        <v>0.50119999999999998</v>
      </c>
      <c r="J298" s="13">
        <v>2.1164000000000001</v>
      </c>
      <c r="K298" s="13">
        <v>1.3299999999999999E-2</v>
      </c>
      <c r="L298" s="13">
        <v>-6.4799999999999996E-2</v>
      </c>
      <c r="M298" s="13">
        <v>-3.56E-2</v>
      </c>
      <c r="N298" s="13">
        <v>3.5400000000000001E-2</v>
      </c>
      <c r="O298" s="13">
        <v>0.23780000000000001</v>
      </c>
      <c r="P298" s="13">
        <v>5.4999999999999997E-3</v>
      </c>
      <c r="Q298" s="13">
        <f t="shared" si="9"/>
        <v>94.229099999999974</v>
      </c>
      <c r="S298" s="15">
        <v>8.6053309995597544</v>
      </c>
      <c r="T298" s="13">
        <f t="shared" si="8"/>
        <v>0.91394669000440243</v>
      </c>
      <c r="U298" s="27">
        <v>0.8840351829345775</v>
      </c>
      <c r="V298" s="15">
        <v>4.8107076638582624</v>
      </c>
      <c r="W298" s="15"/>
      <c r="X298" s="13">
        <v>0.11837985261341875</v>
      </c>
      <c r="Y298" s="13">
        <v>1.2572773140833071</v>
      </c>
      <c r="Z298" s="13">
        <v>1.5929887854564322E-2</v>
      </c>
      <c r="AA298" s="13">
        <v>1.1180314151879394</v>
      </c>
      <c r="AB298" s="13">
        <v>0.13960430237956234</v>
      </c>
      <c r="AC298" s="13">
        <v>0.35284254766564677</v>
      </c>
      <c r="AD298" s="13">
        <v>7.0553680028772889E-3</v>
      </c>
      <c r="AE298" s="13"/>
    </row>
    <row r="299" spans="2:31">
      <c r="C299" s="9" t="s">
        <v>1531</v>
      </c>
      <c r="D299" s="9" t="s">
        <v>53</v>
      </c>
      <c r="E299" s="13">
        <v>7.5399999999999995E-2</v>
      </c>
      <c r="F299" s="13">
        <v>13.3134</v>
      </c>
      <c r="G299" s="13">
        <v>2.2423000000000002</v>
      </c>
      <c r="H299" s="13">
        <v>76.75</v>
      </c>
      <c r="I299" s="13">
        <v>0.61280000000000001</v>
      </c>
      <c r="J299" s="13">
        <v>0.93479999999999996</v>
      </c>
      <c r="K299" s="13">
        <v>-2.52E-2</v>
      </c>
      <c r="L299" s="13">
        <v>4.8099999999999997E-2</v>
      </c>
      <c r="M299" s="13">
        <v>-1.3599999999999999E-2</v>
      </c>
      <c r="N299" s="13">
        <v>-2.2100000000000002E-2</v>
      </c>
      <c r="O299" s="13">
        <v>5.4600000000000003E-2</v>
      </c>
      <c r="P299" s="13">
        <v>1.95E-2</v>
      </c>
      <c r="Q299" s="13">
        <f t="shared" si="9"/>
        <v>93.99</v>
      </c>
      <c r="S299" s="15">
        <v>3.8859813045192237</v>
      </c>
      <c r="T299" s="13">
        <f t="shared" si="8"/>
        <v>0.96114018695480785</v>
      </c>
      <c r="U299" s="27">
        <v>0.91711385428432612</v>
      </c>
      <c r="V299" s="15">
        <v>1.6072259748289039</v>
      </c>
      <c r="W299" s="15"/>
      <c r="X299" s="13">
        <v>5.3008125875294965E-2</v>
      </c>
      <c r="Y299" s="13">
        <v>1.3110778467887747</v>
      </c>
      <c r="Z299" s="13">
        <v>1.9745317285122316E-2</v>
      </c>
      <c r="AA299" s="13">
        <v>1.1305988365269979</v>
      </c>
      <c r="AB299" s="13">
        <v>0.10053804363463095</v>
      </c>
      <c r="AC299" s="13">
        <v>0.38101479543572608</v>
      </c>
      <c r="AD299" s="13">
        <v>1.6422685180796195E-3</v>
      </c>
      <c r="AE299" s="13"/>
    </row>
    <row r="300" spans="2:31"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S300" s="15"/>
      <c r="T300" s="13"/>
      <c r="U300" s="27"/>
      <c r="V300" s="15"/>
      <c r="W300" s="15"/>
      <c r="X300" s="13"/>
      <c r="Y300" s="13"/>
      <c r="Z300" s="13"/>
      <c r="AA300" s="13"/>
      <c r="AB300" s="13"/>
      <c r="AC300" s="13"/>
      <c r="AD300" s="13"/>
      <c r="AE300" s="13"/>
    </row>
    <row r="301" spans="2:31"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S301" s="15"/>
      <c r="T301" s="13"/>
      <c r="U301" s="27"/>
      <c r="V301" s="15"/>
      <c r="W301" s="15"/>
      <c r="X301" s="13"/>
      <c r="Y301" s="13"/>
      <c r="Z301" s="13"/>
      <c r="AA301" s="13"/>
      <c r="AB301" s="13"/>
      <c r="AC301" s="13"/>
      <c r="AD301" s="13"/>
      <c r="AE301" s="13"/>
    </row>
    <row r="302" spans="2:31" s="3" customFormat="1">
      <c r="B302" s="12" t="s">
        <v>1000</v>
      </c>
      <c r="C302" s="12"/>
      <c r="D302" s="12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12"/>
      <c r="S302" s="26"/>
      <c r="T302" s="28"/>
      <c r="U302" s="26"/>
      <c r="V302" s="17"/>
      <c r="W302" s="17"/>
      <c r="X302" s="12"/>
      <c r="Y302" s="12"/>
      <c r="Z302" s="12"/>
      <c r="AA302" s="12"/>
      <c r="AB302" s="12"/>
      <c r="AC302" s="12"/>
      <c r="AD302" s="12"/>
      <c r="AE302" s="12"/>
    </row>
    <row r="303" spans="2:31">
      <c r="C303" s="9" t="s">
        <v>1532</v>
      </c>
      <c r="D303" s="9" t="s">
        <v>54</v>
      </c>
      <c r="E303" s="13">
        <v>0.10489999999999999</v>
      </c>
      <c r="F303" s="13">
        <v>12.7437</v>
      </c>
      <c r="G303" s="13">
        <v>2.8250000000000002</v>
      </c>
      <c r="H303" s="13">
        <v>76.842799999999997</v>
      </c>
      <c r="I303" s="13">
        <v>0.57620000000000005</v>
      </c>
      <c r="J303" s="13">
        <v>1.6572</v>
      </c>
      <c r="K303" s="13">
        <v>4.7000000000000002E-3</v>
      </c>
      <c r="L303" s="13">
        <v>4.36E-2</v>
      </c>
      <c r="M303" s="13">
        <v>-5.4000000000000003E-3</v>
      </c>
      <c r="N303" s="13">
        <v>-3.1899999999999998E-2</v>
      </c>
      <c r="O303" s="13">
        <v>9.8699999999999996E-2</v>
      </c>
      <c r="P303" s="13">
        <v>0</v>
      </c>
      <c r="Q303" s="13">
        <f t="shared" si="9"/>
        <v>94.859500000000011</v>
      </c>
      <c r="S303" s="15">
        <v>6.8637630466237827</v>
      </c>
      <c r="T303" s="13">
        <f t="shared" si="8"/>
        <v>0.93136236953376217</v>
      </c>
      <c r="U303" s="27">
        <v>0.90021534102151224</v>
      </c>
      <c r="V303" s="15">
        <v>2.2900878113993239</v>
      </c>
      <c r="W303" s="15"/>
      <c r="X303" s="13">
        <v>9.2290797076181361E-2</v>
      </c>
      <c r="Y303" s="13">
        <v>1.2523185148897715</v>
      </c>
      <c r="Z303" s="13">
        <v>1.8233848420578107E-2</v>
      </c>
      <c r="AA303" s="13">
        <v>1.1485737874057129</v>
      </c>
      <c r="AB303" s="13">
        <v>0.12439842773585541</v>
      </c>
      <c r="AC303" s="13">
        <v>0.35818560246922349</v>
      </c>
      <c r="AD303" s="13">
        <v>2.915603102428721E-3</v>
      </c>
      <c r="AE303" s="13"/>
    </row>
    <row r="304" spans="2:31">
      <c r="C304" s="9" t="s">
        <v>1533</v>
      </c>
      <c r="D304" s="9" t="s">
        <v>196</v>
      </c>
      <c r="E304" s="13">
        <v>0.1051</v>
      </c>
      <c r="F304" s="13">
        <v>14.1868</v>
      </c>
      <c r="G304" s="13">
        <v>1.7675000000000001</v>
      </c>
      <c r="H304" s="13">
        <v>76.625200000000007</v>
      </c>
      <c r="I304" s="13">
        <v>0.64629999999999999</v>
      </c>
      <c r="J304" s="13">
        <v>0.92110000000000003</v>
      </c>
      <c r="K304" s="13">
        <v>5.3E-3</v>
      </c>
      <c r="L304" s="13">
        <v>-2.3599999999999999E-2</v>
      </c>
      <c r="M304" s="13">
        <v>-2.7000000000000001E-3</v>
      </c>
      <c r="N304" s="13">
        <v>4.1999999999999997E-3</v>
      </c>
      <c r="O304" s="13">
        <v>8.3699999999999997E-2</v>
      </c>
      <c r="P304" s="13">
        <v>2.3400000000000001E-2</v>
      </c>
      <c r="Q304" s="13">
        <f t="shared" si="9"/>
        <v>94.34229999999998</v>
      </c>
      <c r="S304" s="15">
        <v>3.726900338889287</v>
      </c>
      <c r="T304" s="13">
        <f t="shared" si="8"/>
        <v>0.96273099661110706</v>
      </c>
      <c r="U304" s="27">
        <v>0.93012791406395656</v>
      </c>
      <c r="V304" s="15">
        <v>3.0789247238050157</v>
      </c>
      <c r="W304" s="15"/>
      <c r="X304" s="13">
        <v>5.2257394578117775E-2</v>
      </c>
      <c r="Y304" s="13">
        <v>1.3499103541224509</v>
      </c>
      <c r="Z304" s="13">
        <v>2.0835155243028029E-2</v>
      </c>
      <c r="AA304" s="13">
        <v>1.089015612621739</v>
      </c>
      <c r="AB304" s="13">
        <v>7.92890766361391E-2</v>
      </c>
      <c r="AC304" s="13">
        <v>0.40621366671372838</v>
      </c>
      <c r="AD304" s="13">
        <v>2.5188030331586655E-3</v>
      </c>
      <c r="AE304" s="13"/>
    </row>
    <row r="305" spans="2:31">
      <c r="C305" s="9" t="s">
        <v>1534</v>
      </c>
      <c r="D305" s="9" t="s">
        <v>54</v>
      </c>
      <c r="E305" s="13">
        <v>0.1118</v>
      </c>
      <c r="F305" s="13">
        <v>13.0664</v>
      </c>
      <c r="G305" s="13">
        <v>2.7296</v>
      </c>
      <c r="H305" s="13">
        <v>76.714799999999997</v>
      </c>
      <c r="I305" s="13">
        <v>0.60199999999999998</v>
      </c>
      <c r="J305" s="13">
        <v>1.5084</v>
      </c>
      <c r="K305" s="13">
        <v>-4.1000000000000003E-3</v>
      </c>
      <c r="L305" s="13">
        <v>-2.3599999999999999E-2</v>
      </c>
      <c r="M305" s="13">
        <v>-1.1599999999999999E-2</v>
      </c>
      <c r="N305" s="13">
        <v>1.6299999999999999E-2</v>
      </c>
      <c r="O305" s="13">
        <v>7.5499999999999998E-2</v>
      </c>
      <c r="P305" s="13">
        <v>-1.54E-2</v>
      </c>
      <c r="Q305" s="13">
        <f t="shared" si="9"/>
        <v>94.770099999999999</v>
      </c>
      <c r="S305" s="15">
        <v>6.1748451863496214</v>
      </c>
      <c r="T305" s="13">
        <f t="shared" si="8"/>
        <v>0.93825154813650391</v>
      </c>
      <c r="U305" s="27">
        <v>0.90149844367228282</v>
      </c>
      <c r="V305" s="15">
        <v>1.8217057796764327</v>
      </c>
      <c r="W305" s="15"/>
      <c r="X305" s="13">
        <v>8.4294363904283826E-2</v>
      </c>
      <c r="Y305" s="13">
        <v>1.2808307746275869</v>
      </c>
      <c r="Z305" s="13">
        <v>1.9116136338945024E-2</v>
      </c>
      <c r="AA305" s="13">
        <v>1.1243470821221706</v>
      </c>
      <c r="AB305" s="13">
        <v>0.12061296410815267</v>
      </c>
      <c r="AC305" s="13">
        <v>0.36852510347942957</v>
      </c>
      <c r="AD305" s="13">
        <v>2.2379828002169967E-3</v>
      </c>
      <c r="AE305" s="13"/>
    </row>
    <row r="306" spans="2:31">
      <c r="C306" s="9" t="s">
        <v>1535</v>
      </c>
      <c r="D306" s="9" t="s">
        <v>54</v>
      </c>
      <c r="E306" s="13">
        <v>8.43E-2</v>
      </c>
      <c r="F306" s="13">
        <v>13.083500000000001</v>
      </c>
      <c r="G306" s="13">
        <v>2.5070000000000001</v>
      </c>
      <c r="H306" s="13">
        <v>76.456000000000003</v>
      </c>
      <c r="I306" s="13">
        <v>0.5837</v>
      </c>
      <c r="J306" s="13">
        <v>1.4776</v>
      </c>
      <c r="K306" s="13">
        <v>4.7000000000000002E-3</v>
      </c>
      <c r="L306" s="13">
        <v>1.6799999999999999E-2</v>
      </c>
      <c r="M306" s="13">
        <v>2.8500000000000001E-2</v>
      </c>
      <c r="N306" s="13">
        <v>2.18E-2</v>
      </c>
      <c r="O306" s="13">
        <v>6.3299999999999995E-2</v>
      </c>
      <c r="P306" s="13">
        <v>-1.9599999999999999E-2</v>
      </c>
      <c r="Q306" s="13">
        <f t="shared" si="9"/>
        <v>94.307599999999994</v>
      </c>
      <c r="S306" s="15">
        <v>6.1212162895356332</v>
      </c>
      <c r="T306" s="13">
        <f t="shared" si="8"/>
        <v>0.93878783710464364</v>
      </c>
      <c r="U306" s="27">
        <v>0.90939345487601631</v>
      </c>
      <c r="V306" s="15">
        <v>1.6655960322668848</v>
      </c>
      <c r="W306" s="15"/>
      <c r="X306" s="13">
        <v>8.2999731007458888E-2</v>
      </c>
      <c r="Y306" s="13">
        <v>1.2729355452765851</v>
      </c>
      <c r="Z306" s="13">
        <v>1.8630783098926837E-2</v>
      </c>
      <c r="AA306" s="13">
        <v>1.1365115848545235</v>
      </c>
      <c r="AB306" s="13">
        <v>0.11134920058429026</v>
      </c>
      <c r="AC306" s="13">
        <v>0.37091368314334361</v>
      </c>
      <c r="AD306" s="13">
        <v>1.886041702659224E-3</v>
      </c>
      <c r="AE306" s="13"/>
    </row>
    <row r="307" spans="2:31">
      <c r="C307" s="9" t="s">
        <v>1536</v>
      </c>
      <c r="D307" s="9" t="s">
        <v>54</v>
      </c>
      <c r="E307" s="13">
        <v>8.8400000000000006E-2</v>
      </c>
      <c r="F307" s="13">
        <v>13.3622</v>
      </c>
      <c r="G307" s="13">
        <v>2.0756999999999999</v>
      </c>
      <c r="H307" s="13">
        <v>78.100300000000004</v>
      </c>
      <c r="I307" s="13">
        <v>0.56699999999999995</v>
      </c>
      <c r="J307" s="13">
        <v>1.0389999999999999</v>
      </c>
      <c r="K307" s="13">
        <v>7.0000000000000001E-3</v>
      </c>
      <c r="L307" s="13">
        <v>7.3899999999999993E-2</v>
      </c>
      <c r="M307" s="13">
        <v>-8.8999999999999999E-3</v>
      </c>
      <c r="N307" s="13">
        <v>-1.6799999999999999E-2</v>
      </c>
      <c r="O307" s="13">
        <v>6.2799999999999995E-2</v>
      </c>
      <c r="P307" s="13">
        <v>-4.1000000000000003E-3</v>
      </c>
      <c r="Q307" s="13">
        <f t="shared" si="9"/>
        <v>95.346499999999992</v>
      </c>
      <c r="S307" s="15">
        <v>4.2797019344139482</v>
      </c>
      <c r="T307" s="13">
        <f t="shared" si="8"/>
        <v>0.95720298065586051</v>
      </c>
      <c r="U307" s="27">
        <v>0.92474777469779124</v>
      </c>
      <c r="V307" s="15">
        <v>1.9892240340653611</v>
      </c>
      <c r="W307" s="15"/>
      <c r="X307" s="13">
        <v>5.8038006875797916E-2</v>
      </c>
      <c r="Y307" s="13">
        <v>1.298084633560971</v>
      </c>
      <c r="Z307" s="13">
        <v>1.7997062089255649E-2</v>
      </c>
      <c r="AA307" s="13">
        <v>1.14948845734237</v>
      </c>
      <c r="AB307" s="13">
        <v>9.1679976730464019E-2</v>
      </c>
      <c r="AC307" s="13">
        <v>0.3767072890249949</v>
      </c>
      <c r="AD307" s="13">
        <v>1.8607343055643054E-3</v>
      </c>
      <c r="AE307" s="13"/>
    </row>
    <row r="308" spans="2:31">
      <c r="C308" s="9" t="s">
        <v>1537</v>
      </c>
      <c r="D308" s="9" t="s">
        <v>54</v>
      </c>
      <c r="E308" s="13">
        <v>7.3200000000000001E-2</v>
      </c>
      <c r="F308" s="13">
        <v>12.687900000000001</v>
      </c>
      <c r="G308" s="13">
        <v>2.8201000000000001</v>
      </c>
      <c r="H308" s="13">
        <v>76.616</v>
      </c>
      <c r="I308" s="13">
        <v>0.56389999999999996</v>
      </c>
      <c r="J308" s="13">
        <v>1.8055000000000001</v>
      </c>
      <c r="K308" s="13">
        <v>1.29E-2</v>
      </c>
      <c r="L308" s="13">
        <v>-3.3E-3</v>
      </c>
      <c r="M308" s="13">
        <v>8.0000000000000002E-3</v>
      </c>
      <c r="N308" s="13">
        <v>1.06E-2</v>
      </c>
      <c r="O308" s="13">
        <v>7.4099999999999999E-2</v>
      </c>
      <c r="P308" s="13">
        <v>1.5E-3</v>
      </c>
      <c r="Q308" s="13">
        <f t="shared" si="9"/>
        <v>94.670399999999987</v>
      </c>
      <c r="S308" s="15">
        <v>7.4650300594864962</v>
      </c>
      <c r="T308" s="13">
        <f t="shared" si="8"/>
        <v>0.92534969940513501</v>
      </c>
      <c r="U308" s="27">
        <v>0.90079040939796129</v>
      </c>
      <c r="V308" s="15">
        <v>1.7321283155880933</v>
      </c>
      <c r="W308" s="15"/>
      <c r="X308" s="13">
        <v>0.10065949623712681</v>
      </c>
      <c r="Y308" s="13">
        <v>1.2477543136873166</v>
      </c>
      <c r="Z308" s="13">
        <v>1.7864092894446966E-2</v>
      </c>
      <c r="AA308" s="13">
        <v>1.1486647176756897</v>
      </c>
      <c r="AB308" s="13">
        <v>0.12431820630880094</v>
      </c>
      <c r="AC308" s="13">
        <v>0.35700649775212356</v>
      </c>
      <c r="AD308" s="13">
        <v>2.1913071037311855E-3</v>
      </c>
      <c r="AE308" s="13"/>
    </row>
    <row r="309" spans="2:31">
      <c r="C309" s="9" t="s">
        <v>1538</v>
      </c>
      <c r="D309" s="9" t="s">
        <v>53</v>
      </c>
      <c r="E309" s="13">
        <v>6.2600000000000003E-2</v>
      </c>
      <c r="F309" s="13">
        <v>12.7369</v>
      </c>
      <c r="G309" s="13">
        <v>2.7484000000000002</v>
      </c>
      <c r="H309" s="13">
        <v>76.664299999999997</v>
      </c>
      <c r="I309" s="13">
        <v>0.53200000000000003</v>
      </c>
      <c r="J309" s="13">
        <v>1.6366000000000001</v>
      </c>
      <c r="K309" s="13">
        <v>1.23E-2</v>
      </c>
      <c r="L309" s="13">
        <v>3.3E-3</v>
      </c>
      <c r="M309" s="13">
        <v>-2.3099999999999999E-2</v>
      </c>
      <c r="N309" s="13">
        <v>-4.2900000000000001E-2</v>
      </c>
      <c r="O309" s="13">
        <v>7.6899999999999996E-2</v>
      </c>
      <c r="P309" s="13">
        <v>2.0799999999999999E-2</v>
      </c>
      <c r="Q309" s="13">
        <f t="shared" si="9"/>
        <v>94.428099999999972</v>
      </c>
      <c r="S309" s="15">
        <v>6.779551214438917</v>
      </c>
      <c r="T309" s="13">
        <f t="shared" si="8"/>
        <v>0.93220448785561094</v>
      </c>
      <c r="U309" s="27">
        <v>0.90256024646791477</v>
      </c>
      <c r="V309" s="15">
        <v>1.8424050715600178</v>
      </c>
      <c r="W309" s="15"/>
      <c r="X309" s="13">
        <v>9.1665268908898853E-2</v>
      </c>
      <c r="Y309" s="13">
        <v>1.2604193456843573</v>
      </c>
      <c r="Z309" s="13">
        <v>1.693150317142586E-2</v>
      </c>
      <c r="AA309" s="13">
        <v>1.1486065601352564</v>
      </c>
      <c r="AB309" s="13">
        <v>0.12171810347496012</v>
      </c>
      <c r="AC309" s="13">
        <v>0.36004362265064344</v>
      </c>
      <c r="AD309" s="13">
        <v>2.2846327001636701E-3</v>
      </c>
      <c r="AE309" s="13"/>
    </row>
    <row r="310" spans="2:31">
      <c r="C310" s="9" t="s">
        <v>1539</v>
      </c>
      <c r="D310" s="9" t="s">
        <v>54</v>
      </c>
      <c r="E310" s="13">
        <v>0.1076</v>
      </c>
      <c r="F310" s="13">
        <v>12.860300000000001</v>
      </c>
      <c r="G310" s="13">
        <v>2.7898999999999998</v>
      </c>
      <c r="H310" s="13">
        <v>76.052599999999998</v>
      </c>
      <c r="I310" s="13">
        <v>0.60960000000000003</v>
      </c>
      <c r="J310" s="13">
        <v>1.7445999999999999</v>
      </c>
      <c r="K310" s="13">
        <v>1.7000000000000001E-2</v>
      </c>
      <c r="L310" s="13">
        <v>-2.6599999999999999E-2</v>
      </c>
      <c r="M310" s="13">
        <v>8.9999999999999998E-4</v>
      </c>
      <c r="N310" s="13">
        <v>-1.7899999999999999E-2</v>
      </c>
      <c r="O310" s="13">
        <v>7.9399999999999998E-2</v>
      </c>
      <c r="P310" s="13">
        <v>-4.2599999999999999E-2</v>
      </c>
      <c r="Q310" s="13">
        <f t="shared" si="9"/>
        <v>94.174800000000019</v>
      </c>
      <c r="S310" s="15">
        <v>7.219924005246833</v>
      </c>
      <c r="T310" s="13">
        <f t="shared" si="8"/>
        <v>0.92780075994753164</v>
      </c>
      <c r="U310" s="27">
        <v>0.90007035928611023</v>
      </c>
      <c r="V310" s="15">
        <v>1.8734123287757618</v>
      </c>
      <c r="W310" s="15"/>
      <c r="X310" s="13">
        <v>9.7835918502802238E-2</v>
      </c>
      <c r="Y310" s="13">
        <v>1.2572464678450781</v>
      </c>
      <c r="Z310" s="13">
        <v>1.942535797445518E-2</v>
      </c>
      <c r="AA310" s="13">
        <v>1.1355323198299745</v>
      </c>
      <c r="AB310" s="13">
        <v>0.12370978791878112</v>
      </c>
      <c r="AC310" s="13">
        <v>0.36398431728977915</v>
      </c>
      <c r="AD310" s="13">
        <v>2.3618414476389979E-3</v>
      </c>
      <c r="AE310" s="13"/>
    </row>
    <row r="311" spans="2:31">
      <c r="C311" s="9" t="s">
        <v>1540</v>
      </c>
      <c r="D311" s="9" t="s">
        <v>54</v>
      </c>
      <c r="E311" s="13">
        <v>0.11210000000000001</v>
      </c>
      <c r="F311" s="13">
        <v>12.7056</v>
      </c>
      <c r="G311" s="13">
        <v>2.9384999999999999</v>
      </c>
      <c r="H311" s="13">
        <v>76.084000000000003</v>
      </c>
      <c r="I311" s="13">
        <v>0.628</v>
      </c>
      <c r="J311" s="13">
        <v>1.9767999999999999</v>
      </c>
      <c r="K311" s="13">
        <v>-8.8000000000000005E-3</v>
      </c>
      <c r="L311" s="13">
        <v>3.3E-3</v>
      </c>
      <c r="M311" s="13">
        <v>4.4000000000000003E-3</v>
      </c>
      <c r="N311" s="13">
        <v>-2.0799999999999999E-2</v>
      </c>
      <c r="O311" s="13">
        <v>8.2199999999999995E-2</v>
      </c>
      <c r="P311" s="13">
        <v>5.2999999999999999E-2</v>
      </c>
      <c r="Q311" s="13">
        <f t="shared" si="9"/>
        <v>94.558300000000017</v>
      </c>
      <c r="S311" s="15">
        <v>8.1600191511426505</v>
      </c>
      <c r="T311" s="13">
        <f t="shared" si="8"/>
        <v>0.9183998084885735</v>
      </c>
      <c r="U311" s="27">
        <v>0.89619822405986915</v>
      </c>
      <c r="V311" s="15">
        <v>1.8419875492580302</v>
      </c>
      <c r="W311" s="15"/>
      <c r="X311" s="13">
        <v>0.11018931926627451</v>
      </c>
      <c r="Y311" s="13">
        <v>1.2401668162440775</v>
      </c>
      <c r="Z311" s="13">
        <v>1.9891064489062513E-2</v>
      </c>
      <c r="AA311" s="13">
        <v>1.1391711265365503</v>
      </c>
      <c r="AB311" s="13">
        <v>0.12951361622700661</v>
      </c>
      <c r="AC311" s="13">
        <v>0.35743827873339923</v>
      </c>
      <c r="AD311" s="13">
        <v>2.4303922073528675E-3</v>
      </c>
      <c r="AE311" s="13"/>
    </row>
    <row r="312" spans="2:31">
      <c r="C312" s="9" t="s">
        <v>1541</v>
      </c>
      <c r="D312" s="9" t="s">
        <v>74</v>
      </c>
      <c r="E312" s="13">
        <v>9.8299999999999998E-2</v>
      </c>
      <c r="F312" s="13">
        <v>12.6812</v>
      </c>
      <c r="G312" s="13">
        <v>2.7267000000000001</v>
      </c>
      <c r="H312" s="13">
        <v>76.491799999999998</v>
      </c>
      <c r="I312" s="13">
        <v>0.57450000000000001</v>
      </c>
      <c r="J312" s="13">
        <v>1.7967</v>
      </c>
      <c r="K312" s="13">
        <v>-8.2000000000000007E-3</v>
      </c>
      <c r="L312" s="13">
        <v>1.3299999999999999E-2</v>
      </c>
      <c r="M312" s="13">
        <v>-3.5000000000000001E-3</v>
      </c>
      <c r="N312" s="13">
        <v>-8.3999999999999995E-3</v>
      </c>
      <c r="O312" s="13">
        <v>6.9400000000000003E-2</v>
      </c>
      <c r="P312" s="13">
        <v>3.09E-2</v>
      </c>
      <c r="Q312" s="13">
        <f t="shared" si="9"/>
        <v>94.462699999999998</v>
      </c>
      <c r="S312" s="15">
        <v>7.4431862609867245</v>
      </c>
      <c r="T312" s="13">
        <f t="shared" si="8"/>
        <v>0.92556813739013277</v>
      </c>
      <c r="U312" s="27">
        <v>0.90367521135182638</v>
      </c>
      <c r="V312" s="15">
        <v>1.678743499959124</v>
      </c>
      <c r="W312" s="15"/>
      <c r="X312" s="13">
        <v>0.10044338854184942</v>
      </c>
      <c r="Y312" s="13">
        <v>1.2490242321775318</v>
      </c>
      <c r="Z312" s="13">
        <v>1.8249771653805716E-2</v>
      </c>
      <c r="AA312" s="13">
        <v>1.1500666173908645</v>
      </c>
      <c r="AB312" s="13">
        <v>0.12053026542317383</v>
      </c>
      <c r="AC312" s="13">
        <v>0.35779581255517889</v>
      </c>
      <c r="AD312" s="13">
        <v>2.0579415563857944E-3</v>
      </c>
      <c r="AE312" s="13"/>
    </row>
    <row r="313" spans="2:31">
      <c r="C313" s="9" t="s">
        <v>1542</v>
      </c>
      <c r="D313" s="9" t="s">
        <v>74</v>
      </c>
      <c r="E313" s="13">
        <v>7.3800000000000004E-2</v>
      </c>
      <c r="F313" s="13">
        <v>12.555</v>
      </c>
      <c r="G313" s="13">
        <v>2.9832999999999998</v>
      </c>
      <c r="H313" s="13">
        <v>76.038300000000007</v>
      </c>
      <c r="I313" s="13">
        <v>0.60219999999999996</v>
      </c>
      <c r="J313" s="13">
        <v>1.9319</v>
      </c>
      <c r="K313" s="13">
        <v>-7.0000000000000001E-3</v>
      </c>
      <c r="L313" s="13">
        <v>1.9900000000000001E-2</v>
      </c>
      <c r="M313" s="13">
        <v>-1.4200000000000001E-2</v>
      </c>
      <c r="N313" s="13">
        <v>1.35E-2</v>
      </c>
      <c r="O313" s="13">
        <v>8.3299999999999999E-2</v>
      </c>
      <c r="P313" s="13">
        <v>-1.8E-3</v>
      </c>
      <c r="Q313" s="13">
        <f t="shared" si="9"/>
        <v>94.278199999999984</v>
      </c>
      <c r="S313" s="15">
        <v>8.0276275623000402</v>
      </c>
      <c r="T313" s="13">
        <f t="shared" si="8"/>
        <v>0.91972372437699956</v>
      </c>
      <c r="U313" s="27">
        <v>0.89519492892543429</v>
      </c>
      <c r="V313" s="15">
        <v>1.8386680427485387</v>
      </c>
      <c r="W313" s="15"/>
      <c r="X313" s="13">
        <v>0.10793727916953881</v>
      </c>
      <c r="Y313" s="13">
        <v>1.2366353026034638</v>
      </c>
      <c r="Z313" s="13">
        <v>1.9118296342490113E-2</v>
      </c>
      <c r="AA313" s="13">
        <v>1.1468103209742475</v>
      </c>
      <c r="AB313" s="13">
        <v>0.13179432769554628</v>
      </c>
      <c r="AC313" s="13">
        <v>0.35402395919570318</v>
      </c>
      <c r="AD313" s="13">
        <v>2.4686504728242756E-3</v>
      </c>
      <c r="AE313" s="13"/>
    </row>
    <row r="314" spans="2:31"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S314" s="15"/>
      <c r="T314" s="13"/>
      <c r="U314" s="27"/>
      <c r="V314" s="15"/>
      <c r="W314" s="15"/>
      <c r="X314" s="13"/>
      <c r="Y314" s="13"/>
      <c r="Z314" s="13"/>
      <c r="AA314" s="13"/>
      <c r="AB314" s="13"/>
      <c r="AC314" s="13"/>
      <c r="AD314" s="13"/>
      <c r="AE314" s="13"/>
    </row>
    <row r="315" spans="2:31"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S315" s="15"/>
      <c r="T315" s="13"/>
      <c r="U315" s="27"/>
      <c r="V315" s="15"/>
      <c r="W315" s="15"/>
      <c r="X315" s="13"/>
      <c r="Y315" s="13"/>
      <c r="Z315" s="13"/>
      <c r="AA315" s="13"/>
      <c r="AB315" s="13"/>
      <c r="AC315" s="13"/>
      <c r="AD315" s="13"/>
      <c r="AE315" s="13"/>
    </row>
    <row r="316" spans="2:31" s="3" customFormat="1">
      <c r="B316" s="12" t="s">
        <v>999</v>
      </c>
      <c r="C316" s="12"/>
      <c r="D316" s="12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12"/>
      <c r="S316" s="26"/>
      <c r="T316" s="28"/>
      <c r="U316" s="26"/>
      <c r="V316" s="17"/>
      <c r="W316" s="17"/>
      <c r="X316" s="12"/>
      <c r="Y316" s="12"/>
      <c r="Z316" s="12"/>
      <c r="AA316" s="12"/>
      <c r="AB316" s="12"/>
      <c r="AC316" s="12"/>
      <c r="AD316" s="12"/>
      <c r="AE316" s="12"/>
    </row>
    <row r="317" spans="2:31">
      <c r="C317" s="9" t="s">
        <v>1545</v>
      </c>
      <c r="D317" s="9" t="s">
        <v>54</v>
      </c>
      <c r="E317" s="13">
        <v>8.6800000000000002E-2</v>
      </c>
      <c r="F317" s="13">
        <v>12.6121</v>
      </c>
      <c r="G317" s="13">
        <v>2.9883000000000002</v>
      </c>
      <c r="H317" s="13">
        <v>76.879300000000001</v>
      </c>
      <c r="I317" s="13">
        <v>0.56079999999999997</v>
      </c>
      <c r="J317" s="13">
        <v>1.9136</v>
      </c>
      <c r="K317" s="13">
        <v>-1.2E-2</v>
      </c>
      <c r="L317" s="13">
        <v>2.0400000000000001E-2</v>
      </c>
      <c r="M317" s="13">
        <v>-8.2000000000000007E-3</v>
      </c>
      <c r="N317" s="13">
        <v>5.5999999999999999E-3</v>
      </c>
      <c r="O317" s="13">
        <v>5.9700000000000003E-2</v>
      </c>
      <c r="P317" s="13">
        <v>-2.7300000000000001E-2</v>
      </c>
      <c r="Q317" s="13">
        <f t="shared" si="9"/>
        <v>95.079100000000011</v>
      </c>
      <c r="S317" s="15">
        <v>7.9070872705277777</v>
      </c>
      <c r="T317" s="13">
        <f t="shared" si="8"/>
        <v>0.92092912729472221</v>
      </c>
      <c r="U317" s="27">
        <v>0.89695943884452178</v>
      </c>
      <c r="V317" s="15">
        <v>1.3224621553171965</v>
      </c>
      <c r="W317" s="15"/>
      <c r="X317" s="13">
        <v>0.10598868863021185</v>
      </c>
      <c r="Y317" s="13">
        <v>1.2344377541797127</v>
      </c>
      <c r="Z317" s="13">
        <v>1.7649726316821102E-2</v>
      </c>
      <c r="AA317" s="13">
        <v>1.1544943261017124</v>
      </c>
      <c r="AB317" s="13">
        <v>0.13087163203222402</v>
      </c>
      <c r="AC317" s="13">
        <v>0.35255337436061213</v>
      </c>
      <c r="AD317" s="13">
        <v>1.7539227705461033E-3</v>
      </c>
      <c r="AE317" s="13"/>
    </row>
    <row r="318" spans="2:31">
      <c r="C318" s="9" t="s">
        <v>1546</v>
      </c>
      <c r="D318" s="9" t="s">
        <v>54</v>
      </c>
      <c r="E318" s="13">
        <v>7.8600000000000003E-2</v>
      </c>
      <c r="F318" s="13">
        <v>12.837199999999999</v>
      </c>
      <c r="G318" s="13">
        <v>2.8529</v>
      </c>
      <c r="H318" s="13">
        <v>76.618899999999996</v>
      </c>
      <c r="I318" s="13">
        <v>0.53959999999999997</v>
      </c>
      <c r="J318" s="13">
        <v>1.5531999999999999</v>
      </c>
      <c r="K318" s="13">
        <v>-1.9199999999999998E-2</v>
      </c>
      <c r="L318" s="13">
        <v>3.0700000000000002E-2</v>
      </c>
      <c r="M318" s="13">
        <v>-9.1000000000000004E-3</v>
      </c>
      <c r="N318" s="13">
        <v>-3.3E-3</v>
      </c>
      <c r="O318" s="13">
        <v>8.3000000000000004E-2</v>
      </c>
      <c r="P318" s="13">
        <v>-9.1000000000000004E-3</v>
      </c>
      <c r="Q318" s="13">
        <f t="shared" si="9"/>
        <v>94.553399999999982</v>
      </c>
      <c r="S318" s="15">
        <v>6.4245374632967645</v>
      </c>
      <c r="T318" s="13">
        <f t="shared" si="8"/>
        <v>0.93575462536703247</v>
      </c>
      <c r="U318" s="27">
        <v>0.89851849895600311</v>
      </c>
      <c r="V318" s="15">
        <v>1.9143088702168964</v>
      </c>
      <c r="W318" s="15"/>
      <c r="X318" s="13">
        <v>8.6853154708457586E-2</v>
      </c>
      <c r="Y318" s="13">
        <v>1.2650442418690808</v>
      </c>
      <c r="Z318" s="13">
        <v>1.7145563805723608E-2</v>
      </c>
      <c r="AA318" s="13">
        <v>1.1386551527586271</v>
      </c>
      <c r="AB318" s="13">
        <v>0.12614142470065914</v>
      </c>
      <c r="AC318" s="13">
        <v>0.36229107631313229</v>
      </c>
      <c r="AD318" s="13">
        <v>2.4618641661683371E-3</v>
      </c>
      <c r="AE318" s="13"/>
    </row>
    <row r="319" spans="2:31">
      <c r="C319" s="9" t="s">
        <v>1547</v>
      </c>
      <c r="D319" s="9" t="s">
        <v>54</v>
      </c>
      <c r="E319" s="13">
        <v>0.11070000000000001</v>
      </c>
      <c r="F319" s="13">
        <v>12.9482</v>
      </c>
      <c r="G319" s="13">
        <v>2.8765000000000001</v>
      </c>
      <c r="H319" s="13">
        <v>77.204400000000007</v>
      </c>
      <c r="I319" s="13">
        <v>0.53459999999999996</v>
      </c>
      <c r="J319" s="13">
        <v>1.5478000000000001</v>
      </c>
      <c r="K319" s="13">
        <v>-5.9999999999999995E-4</v>
      </c>
      <c r="L319" s="13">
        <v>6.7999999999999996E-3</v>
      </c>
      <c r="M319" s="13">
        <v>-9.9000000000000008E-3</v>
      </c>
      <c r="N319" s="13">
        <v>7.9000000000000008E-3</v>
      </c>
      <c r="O319" s="13">
        <v>9.6600000000000005E-2</v>
      </c>
      <c r="P319" s="13">
        <v>3.7499999999999999E-2</v>
      </c>
      <c r="Q319" s="13">
        <f t="shared" si="9"/>
        <v>95.360499999999988</v>
      </c>
      <c r="S319" s="15">
        <v>6.3108280378631019</v>
      </c>
      <c r="T319" s="13">
        <f t="shared" si="8"/>
        <v>0.93689171962136897</v>
      </c>
      <c r="U319" s="27">
        <v>0.89737186350333409</v>
      </c>
      <c r="V319" s="15">
        <v>2.2031914737962555</v>
      </c>
      <c r="W319" s="15"/>
      <c r="X319" s="13">
        <v>8.590363799258767E-2</v>
      </c>
      <c r="Y319" s="13">
        <v>1.2753066101268549</v>
      </c>
      <c r="Z319" s="13">
        <v>1.6859600619268462E-2</v>
      </c>
      <c r="AA319" s="13">
        <v>1.1286398555496469</v>
      </c>
      <c r="AB319" s="13">
        <v>0.12623333598261385</v>
      </c>
      <c r="AC319" s="13">
        <v>0.36268970381169202</v>
      </c>
      <c r="AD319" s="13">
        <v>2.8438168252825371E-3</v>
      </c>
      <c r="AE319" s="13"/>
    </row>
    <row r="320" spans="2:31">
      <c r="C320" s="9" t="s">
        <v>1548</v>
      </c>
      <c r="D320" s="9" t="s">
        <v>196</v>
      </c>
      <c r="E320" s="13">
        <v>9.5799999999999996E-2</v>
      </c>
      <c r="F320" s="13">
        <v>12.9122</v>
      </c>
      <c r="G320" s="13">
        <v>2.8656000000000001</v>
      </c>
      <c r="H320" s="13">
        <v>77.315799999999996</v>
      </c>
      <c r="I320" s="13">
        <v>0.60429999999999995</v>
      </c>
      <c r="J320" s="13">
        <v>1.7846</v>
      </c>
      <c r="K320" s="13">
        <v>5.4000000000000003E-3</v>
      </c>
      <c r="L320" s="13">
        <v>2.3699999999999999E-2</v>
      </c>
      <c r="M320" s="13">
        <v>1.0800000000000001E-2</v>
      </c>
      <c r="N320" s="13">
        <v>7.3000000000000001E-3</v>
      </c>
      <c r="O320" s="13">
        <v>7.3499999999999996E-2</v>
      </c>
      <c r="P320" s="13">
        <v>-4.2099999999999999E-2</v>
      </c>
      <c r="Q320" s="13">
        <f t="shared" si="9"/>
        <v>95.656899999999979</v>
      </c>
      <c r="S320" s="15">
        <v>7.3239825692349321</v>
      </c>
      <c r="T320" s="13">
        <f t="shared" si="8"/>
        <v>0.92676017430765067</v>
      </c>
      <c r="U320" s="27">
        <v>0.90022142069398692</v>
      </c>
      <c r="V320" s="15">
        <v>1.6915216332779579</v>
      </c>
      <c r="W320" s="15"/>
      <c r="X320" s="13">
        <v>9.8416560688225269E-2</v>
      </c>
      <c r="Y320" s="13">
        <v>1.2453408794459602</v>
      </c>
      <c r="Z320" s="13">
        <v>1.8936578106874939E-2</v>
      </c>
      <c r="AA320" s="13">
        <v>1.1467714796871942</v>
      </c>
      <c r="AB320" s="13">
        <v>0.12495563066312765</v>
      </c>
      <c r="AC320" s="13">
        <v>0.35938227476286883</v>
      </c>
      <c r="AD320" s="13">
        <v>2.1500195708259399E-3</v>
      </c>
      <c r="AE320" s="13"/>
    </row>
    <row r="321" spans="2:31">
      <c r="C321" s="9" t="s">
        <v>1549</v>
      </c>
      <c r="D321" s="9" t="s">
        <v>54</v>
      </c>
      <c r="E321" s="13">
        <v>0.15010000000000001</v>
      </c>
      <c r="F321" s="13">
        <v>12.993399999999999</v>
      </c>
      <c r="G321" s="13">
        <v>2.8536000000000001</v>
      </c>
      <c r="H321" s="13">
        <v>76.836100000000002</v>
      </c>
      <c r="I321" s="13">
        <v>0.53159999999999996</v>
      </c>
      <c r="J321" s="13">
        <v>1.5469999999999999</v>
      </c>
      <c r="K321" s="13">
        <v>-1.43E-2</v>
      </c>
      <c r="L321" s="13">
        <v>2.7099999999999999E-2</v>
      </c>
      <c r="M321" s="13">
        <v>-6.3E-3</v>
      </c>
      <c r="N321" s="13">
        <v>3.56E-2</v>
      </c>
      <c r="O321" s="13">
        <v>8.2699999999999996E-2</v>
      </c>
      <c r="P321" s="13">
        <v>7.1999999999999998E-3</v>
      </c>
      <c r="Q321" s="13">
        <f t="shared" si="9"/>
        <v>95.043800000000005</v>
      </c>
      <c r="S321" s="15">
        <v>6.3253813978889255</v>
      </c>
      <c r="T321" s="13">
        <f t="shared" si="8"/>
        <v>0.93674618602111082</v>
      </c>
      <c r="U321" s="27">
        <v>0.89775708013643507</v>
      </c>
      <c r="V321" s="15">
        <v>1.9070626671053341</v>
      </c>
      <c r="W321" s="15"/>
      <c r="X321" s="13">
        <v>8.6086382988342813E-2</v>
      </c>
      <c r="Y321" s="13">
        <v>1.2748810840022462</v>
      </c>
      <c r="Z321" s="13">
        <v>1.6809342777312369E-2</v>
      </c>
      <c r="AA321" s="13">
        <v>1.1239269016077484</v>
      </c>
      <c r="AB321" s="13">
        <v>0.12555968298143738</v>
      </c>
      <c r="AC321" s="13">
        <v>0.36491865813566926</v>
      </c>
      <c r="AD321" s="13">
        <v>2.4410542738144978E-3</v>
      </c>
      <c r="AE321" s="13"/>
    </row>
    <row r="322" spans="2:31">
      <c r="C322" s="9" t="s">
        <v>1097</v>
      </c>
      <c r="D322" s="9" t="s">
        <v>53</v>
      </c>
      <c r="E322" s="13">
        <v>8.0399999999999999E-2</v>
      </c>
      <c r="F322" s="13">
        <v>12.9156</v>
      </c>
      <c r="G322" s="13">
        <v>2.8624000000000001</v>
      </c>
      <c r="H322" s="13">
        <v>76.652199999999993</v>
      </c>
      <c r="I322" s="13">
        <v>0.55720000000000003</v>
      </c>
      <c r="J322" s="13">
        <v>1.5450999999999999</v>
      </c>
      <c r="K322" s="13">
        <v>1.67E-2</v>
      </c>
      <c r="L322" s="13">
        <v>-2.7099999999999999E-2</v>
      </c>
      <c r="M322" s="13">
        <v>-2.4299999999999999E-2</v>
      </c>
      <c r="N322" s="13">
        <v>3.2500000000000001E-2</v>
      </c>
      <c r="O322" s="13">
        <v>8.0299999999999996E-2</v>
      </c>
      <c r="P322" s="13">
        <v>7.7499999999999999E-2</v>
      </c>
      <c r="Q322" s="13">
        <f t="shared" si="9"/>
        <v>94.768499999999989</v>
      </c>
      <c r="S322" s="15">
        <v>6.3075091968700887</v>
      </c>
      <c r="T322" s="13">
        <f t="shared" si="8"/>
        <v>0.93692490803129913</v>
      </c>
      <c r="U322" s="27">
        <v>0.89686918949746786</v>
      </c>
      <c r="V322" s="15">
        <v>1.8471532730478624</v>
      </c>
      <c r="W322" s="15"/>
      <c r="X322" s="13">
        <v>8.635704518207217E-2</v>
      </c>
      <c r="Y322" s="13">
        <v>1.2827578064446881</v>
      </c>
      <c r="Z322" s="13">
        <v>1.7695950842921502E-2</v>
      </c>
      <c r="AA322" s="13">
        <v>1.1207848340251525</v>
      </c>
      <c r="AB322" s="13">
        <v>0.12649823667198667</v>
      </c>
      <c r="AC322" s="13">
        <v>0.36432156720803321</v>
      </c>
      <c r="AD322" s="13">
        <v>2.3805894550716217E-3</v>
      </c>
      <c r="AE322" s="13"/>
    </row>
    <row r="323" spans="2:31">
      <c r="C323" s="9" t="s">
        <v>1550</v>
      </c>
      <c r="D323" s="9" t="s">
        <v>54</v>
      </c>
      <c r="E323" s="13">
        <v>0.1193</v>
      </c>
      <c r="F323" s="13">
        <v>13.5787</v>
      </c>
      <c r="G323" s="13">
        <v>2.3008999999999999</v>
      </c>
      <c r="H323" s="13">
        <v>76.847300000000004</v>
      </c>
      <c r="I323" s="13">
        <v>0.56610000000000005</v>
      </c>
      <c r="J323" s="13">
        <v>1.3009999999999999</v>
      </c>
      <c r="K323" s="13">
        <v>-1.43E-2</v>
      </c>
      <c r="L323" s="13">
        <v>-3.73E-2</v>
      </c>
      <c r="M323" s="13">
        <v>3.5999999999999999E-3</v>
      </c>
      <c r="N323" s="13">
        <v>-4.7999999999999996E-3</v>
      </c>
      <c r="O323" s="13">
        <v>8.5099999999999995E-2</v>
      </c>
      <c r="P323" s="13">
        <v>9.6699999999999994E-2</v>
      </c>
      <c r="Q323" s="13">
        <f t="shared" si="9"/>
        <v>94.842300000000009</v>
      </c>
      <c r="S323" s="15">
        <v>5.2550656389460446</v>
      </c>
      <c r="T323" s="13">
        <f t="shared" si="8"/>
        <v>0.94744934361053945</v>
      </c>
      <c r="U323" s="27">
        <v>0.91336942770794483</v>
      </c>
      <c r="V323" s="15">
        <v>2.4210446129825391</v>
      </c>
      <c r="W323" s="15"/>
      <c r="X323" s="13">
        <v>7.3048402718652164E-2</v>
      </c>
      <c r="Y323" s="13">
        <v>1.3170085011814625</v>
      </c>
      <c r="Z323" s="13">
        <v>1.8061266315740503E-2</v>
      </c>
      <c r="AA323" s="13">
        <v>1.1037310531605797</v>
      </c>
      <c r="AB323" s="13">
        <v>0.10215135661189237</v>
      </c>
      <c r="AC323" s="13">
        <v>0.38478730441857695</v>
      </c>
      <c r="AD323" s="13">
        <v>2.5344910760028939E-3</v>
      </c>
      <c r="AE323" s="13"/>
    </row>
    <row r="324" spans="2:31">
      <c r="C324" s="9" t="s">
        <v>1551</v>
      </c>
      <c r="D324" s="9" t="s">
        <v>54</v>
      </c>
      <c r="E324" s="13">
        <v>0.11700000000000001</v>
      </c>
      <c r="F324" s="13">
        <v>12.819000000000001</v>
      </c>
      <c r="G324" s="13">
        <v>2.7492999999999999</v>
      </c>
      <c r="H324" s="13">
        <v>76.872200000000007</v>
      </c>
      <c r="I324" s="13">
        <v>0.56969999999999998</v>
      </c>
      <c r="J324" s="13">
        <v>1.2744</v>
      </c>
      <c r="K324" s="13">
        <v>1.2500000000000001E-2</v>
      </c>
      <c r="L324" s="13">
        <v>-5.0799999999999998E-2</v>
      </c>
      <c r="M324" s="13">
        <v>-1.8E-3</v>
      </c>
      <c r="N324" s="13">
        <v>8.5000000000000006E-3</v>
      </c>
      <c r="O324" s="13">
        <v>8.4199999999999997E-2</v>
      </c>
      <c r="P324" s="13">
        <v>-4.8000000000000001E-2</v>
      </c>
      <c r="Q324" s="13">
        <f t="shared" si="9"/>
        <v>94.406199999999998</v>
      </c>
      <c r="S324" s="15">
        <v>5.257311347864527</v>
      </c>
      <c r="T324" s="13">
        <f t="shared" si="8"/>
        <v>0.94742688652135465</v>
      </c>
      <c r="U324" s="27">
        <v>0.90086960855773113</v>
      </c>
      <c r="V324" s="15">
        <v>2.01313379538189</v>
      </c>
      <c r="W324" s="15"/>
      <c r="X324" s="13">
        <v>7.1603592379088726E-2</v>
      </c>
      <c r="Y324" s="13">
        <v>1.2903776113434846</v>
      </c>
      <c r="Z324" s="13">
        <v>1.8188499909717964E-2</v>
      </c>
      <c r="AA324" s="13">
        <v>1.132795184940333</v>
      </c>
      <c r="AB324" s="13">
        <v>0.12214175274532491</v>
      </c>
      <c r="AC324" s="13">
        <v>0.3635066079603626</v>
      </c>
      <c r="AD324" s="13">
        <v>2.5093943688874057E-3</v>
      </c>
      <c r="AE324" s="13"/>
    </row>
    <row r="325" spans="2:31">
      <c r="C325" s="9" t="s">
        <v>1552</v>
      </c>
      <c r="D325" s="9" t="s">
        <v>54</v>
      </c>
      <c r="E325" s="13">
        <v>6.8900000000000003E-2</v>
      </c>
      <c r="F325" s="13">
        <v>12.5952</v>
      </c>
      <c r="G325" s="13">
        <v>2.9447000000000001</v>
      </c>
      <c r="H325" s="13">
        <v>77.205399999999997</v>
      </c>
      <c r="I325" s="13">
        <v>0.5595</v>
      </c>
      <c r="J325" s="13">
        <v>1.8903000000000001</v>
      </c>
      <c r="K325" s="13">
        <v>2.4899999999999999E-2</v>
      </c>
      <c r="L325" s="13">
        <v>4.3700000000000003E-2</v>
      </c>
      <c r="M325" s="13">
        <v>-2.24E-2</v>
      </c>
      <c r="N325" s="13">
        <v>1E-3</v>
      </c>
      <c r="O325" s="13">
        <v>7.0099999999999996E-2</v>
      </c>
      <c r="P325" s="13">
        <v>-1.8E-3</v>
      </c>
      <c r="Q325" s="13">
        <f t="shared" si="9"/>
        <v>95.379499999999993</v>
      </c>
      <c r="S325" s="15">
        <v>7.8092380351692832</v>
      </c>
      <c r="T325" s="13">
        <f t="shared" si="8"/>
        <v>0.92190761964830714</v>
      </c>
      <c r="U325" s="27">
        <v>0.89875373511189249</v>
      </c>
      <c r="V325" s="15">
        <v>1.5718499872982337</v>
      </c>
      <c r="W325" s="15"/>
      <c r="X325" s="13">
        <v>0.10441677863959312</v>
      </c>
      <c r="Y325" s="13">
        <v>1.2326762664097073</v>
      </c>
      <c r="Z325" s="13">
        <v>1.7561485975783254E-2</v>
      </c>
      <c r="AA325" s="13">
        <v>1.1599411481405149</v>
      </c>
      <c r="AB325" s="13">
        <v>0.12861557974828106</v>
      </c>
      <c r="AC325" s="13">
        <v>0.35113469069600528</v>
      </c>
      <c r="AD325" s="13">
        <v>2.0539286511795864E-3</v>
      </c>
      <c r="AE325" s="13"/>
    </row>
    <row r="326" spans="2:31">
      <c r="C326" s="9" t="s">
        <v>1553</v>
      </c>
      <c r="D326" s="9" t="s">
        <v>54</v>
      </c>
      <c r="E326" s="13">
        <v>0.1389</v>
      </c>
      <c r="F326" s="13">
        <v>12.940799999999999</v>
      </c>
      <c r="G326" s="13">
        <v>2.6852</v>
      </c>
      <c r="H326" s="13">
        <v>76.581599999999995</v>
      </c>
      <c r="I326" s="13">
        <v>0.58760000000000001</v>
      </c>
      <c r="J326" s="13">
        <v>1.712</v>
      </c>
      <c r="K326" s="13">
        <v>-7.7000000000000002E-3</v>
      </c>
      <c r="L326" s="13">
        <v>-1.6799999999999999E-2</v>
      </c>
      <c r="M326" s="13">
        <v>-1.1599999999999999E-2</v>
      </c>
      <c r="N326" s="13">
        <v>1.38E-2</v>
      </c>
      <c r="O326" s="13">
        <v>7.8899999999999998E-2</v>
      </c>
      <c r="P326" s="13">
        <v>5.5E-2</v>
      </c>
      <c r="Q326" s="13">
        <f t="shared" si="9"/>
        <v>94.7577</v>
      </c>
      <c r="S326" s="15">
        <v>6.9964244376704645</v>
      </c>
      <c r="T326" s="13">
        <f t="shared" ref="T326:T383" si="10">(100-S326)/100</f>
        <v>0.93003575562329532</v>
      </c>
      <c r="U326" s="27">
        <v>0.9032251358366632</v>
      </c>
      <c r="V326" s="15">
        <v>1.9330271161136694</v>
      </c>
      <c r="W326" s="15"/>
      <c r="X326" s="13">
        <v>9.5591702402137435E-2</v>
      </c>
      <c r="Y326" s="13">
        <v>1.2707019416405005</v>
      </c>
      <c r="Z326" s="13">
        <v>1.864317330990025E-2</v>
      </c>
      <c r="AA326" s="13">
        <v>1.128279548689755</v>
      </c>
      <c r="AB326" s="13">
        <v>0.11855122372284471</v>
      </c>
      <c r="AC326" s="13">
        <v>0.36467557356332936</v>
      </c>
      <c r="AD326" s="13">
        <v>2.3367982447673914E-3</v>
      </c>
      <c r="AE326" s="13"/>
    </row>
    <row r="327" spans="2:31">
      <c r="C327" s="9" t="s">
        <v>1554</v>
      </c>
      <c r="D327" s="9" t="s">
        <v>53</v>
      </c>
      <c r="E327" s="13">
        <v>0.1179</v>
      </c>
      <c r="F327" s="13">
        <v>12.9885</v>
      </c>
      <c r="G327" s="13">
        <v>2.5116000000000001</v>
      </c>
      <c r="H327" s="13">
        <v>76.738699999999994</v>
      </c>
      <c r="I327" s="13">
        <v>0.623</v>
      </c>
      <c r="J327" s="13">
        <v>1.6989000000000001</v>
      </c>
      <c r="K327" s="13">
        <v>-1.4800000000000001E-2</v>
      </c>
      <c r="L327" s="13">
        <v>-2.69E-2</v>
      </c>
      <c r="M327" s="13">
        <v>-2.0500000000000001E-2</v>
      </c>
      <c r="N327" s="13">
        <v>-2.9999999999999997E-4</v>
      </c>
      <c r="O327" s="13">
        <v>8.3799999999999999E-2</v>
      </c>
      <c r="P327" s="13">
        <v>2.63E-2</v>
      </c>
      <c r="Q327" s="13">
        <f t="shared" ref="Q327:Q385" si="11">SUM(E327:P327)</f>
        <v>94.726200000000006</v>
      </c>
      <c r="S327" s="15">
        <v>6.949907572399737</v>
      </c>
      <c r="T327" s="13">
        <f t="shared" si="10"/>
        <v>0.93050092427600262</v>
      </c>
      <c r="U327" s="27">
        <v>0.90910271247846242</v>
      </c>
      <c r="V327" s="15">
        <v>2.1892479621649894</v>
      </c>
      <c r="W327" s="15"/>
      <c r="X327" s="13">
        <v>9.4976903927063011E-2</v>
      </c>
      <c r="Y327" s="13">
        <v>1.2716154275198486</v>
      </c>
      <c r="Z327" s="13">
        <v>1.9790640625619194E-2</v>
      </c>
      <c r="AA327" s="13">
        <v>1.135243607904961</v>
      </c>
      <c r="AB327" s="13">
        <v>0.11102317253695776</v>
      </c>
      <c r="AC327" s="13">
        <v>0.3664698955069593</v>
      </c>
      <c r="AD327" s="13">
        <v>2.4849748025207673E-3</v>
      </c>
      <c r="AE327" s="13"/>
    </row>
    <row r="328" spans="2:31"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T328" s="13"/>
      <c r="V328" s="15"/>
      <c r="W328" s="15"/>
    </row>
    <row r="329" spans="2:31"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T329" s="13"/>
      <c r="V329" s="15"/>
      <c r="W329" s="15"/>
    </row>
    <row r="330" spans="2:31" s="3" customFormat="1">
      <c r="B330" s="12" t="s">
        <v>1668</v>
      </c>
      <c r="C330" s="12"/>
      <c r="D330" s="12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12"/>
      <c r="S330" s="26"/>
      <c r="T330" s="28"/>
      <c r="U330" s="26"/>
      <c r="V330" s="17"/>
      <c r="W330" s="17"/>
      <c r="X330" s="12"/>
      <c r="Y330" s="12"/>
      <c r="Z330" s="12"/>
      <c r="AA330" s="12"/>
      <c r="AB330" s="12"/>
      <c r="AC330" s="12"/>
      <c r="AD330" s="12"/>
      <c r="AE330" s="12"/>
    </row>
    <row r="331" spans="2:31">
      <c r="C331" s="9" t="s">
        <v>2365</v>
      </c>
      <c r="D331" s="9" t="s">
        <v>54</v>
      </c>
      <c r="E331" s="13">
        <v>5.21E-2</v>
      </c>
      <c r="F331" s="13">
        <v>11.744300000000001</v>
      </c>
      <c r="G331" s="13">
        <v>3.8483000000000001</v>
      </c>
      <c r="H331" s="13">
        <v>75.017399999999995</v>
      </c>
      <c r="I331" s="13">
        <v>0.4703</v>
      </c>
      <c r="J331" s="13">
        <v>2.6381000000000001</v>
      </c>
      <c r="K331" s="13">
        <v>6.4000000000000003E-3</v>
      </c>
      <c r="L331" s="13">
        <v>3.8300000000000001E-2</v>
      </c>
      <c r="M331" s="13">
        <v>-5.4999999999999997E-3</v>
      </c>
      <c r="N331" s="13">
        <v>-1.6999999999999999E-3</v>
      </c>
      <c r="O331" s="13">
        <v>0.5484</v>
      </c>
      <c r="P331" s="13">
        <v>5.6599999999999998E-2</v>
      </c>
      <c r="Q331" s="13">
        <f t="shared" si="11"/>
        <v>94.412999999999997</v>
      </c>
      <c r="S331" s="15">
        <v>11.135807370315309</v>
      </c>
      <c r="T331" s="13">
        <f t="shared" si="10"/>
        <v>0.88864192629684691</v>
      </c>
      <c r="U331" s="27">
        <v>0.86319501965800716</v>
      </c>
      <c r="V331" s="15">
        <v>8.7255454212980315</v>
      </c>
      <c r="W331" s="15"/>
      <c r="X331" s="13">
        <v>0.14557009094294826</v>
      </c>
      <c r="Y331" s="13">
        <v>1.1616552058145553</v>
      </c>
      <c r="Z331" s="13">
        <v>1.4746110778501353E-2</v>
      </c>
      <c r="AA331" s="13">
        <v>1.160701534669947</v>
      </c>
      <c r="AB331" s="13">
        <v>0.16790467451373639</v>
      </c>
      <c r="AC331" s="13">
        <v>0.32706731792883764</v>
      </c>
      <c r="AD331" s="13">
        <v>1.605114892967793E-2</v>
      </c>
    </row>
    <row r="332" spans="2:31">
      <c r="C332" s="9" t="s">
        <v>2366</v>
      </c>
      <c r="D332" s="9" t="s">
        <v>54</v>
      </c>
      <c r="E332" s="13">
        <v>0.2029</v>
      </c>
      <c r="F332" s="13">
        <v>11.4505</v>
      </c>
      <c r="G332" s="13">
        <v>3.7126000000000001</v>
      </c>
      <c r="H332" s="13">
        <v>74.139799999999994</v>
      </c>
      <c r="I332" s="13">
        <v>0.35420000000000001</v>
      </c>
      <c r="J332" s="13">
        <v>2.8574999999999999</v>
      </c>
      <c r="K332" s="13">
        <v>0.2</v>
      </c>
      <c r="L332" s="13">
        <v>3.0599999999999999E-2</v>
      </c>
      <c r="M332" s="13">
        <v>2.5000000000000001E-3</v>
      </c>
      <c r="N332" s="13">
        <v>1.78E-2</v>
      </c>
      <c r="O332" s="13">
        <v>0.49399999999999999</v>
      </c>
      <c r="P332" s="13">
        <v>6.8699999999999997E-2</v>
      </c>
      <c r="Q332" s="13">
        <f t="shared" si="11"/>
        <v>93.531100000000009</v>
      </c>
      <c r="S332" s="15">
        <v>12.175621276814631</v>
      </c>
      <c r="T332" s="13">
        <f t="shared" si="10"/>
        <v>0.87824378723185359</v>
      </c>
      <c r="U332" s="27">
        <v>0.8677626432351726</v>
      </c>
      <c r="V332" s="15">
        <v>8.1946704719032919</v>
      </c>
      <c r="W332" s="15"/>
      <c r="X332" s="13">
        <v>0.15875289118568431</v>
      </c>
      <c r="Y332" s="13">
        <v>1.1451057586229192</v>
      </c>
      <c r="Z332" s="13">
        <v>1.118164178655651E-2</v>
      </c>
      <c r="AA332" s="13">
        <v>1.1657500107358594</v>
      </c>
      <c r="AB332" s="13">
        <v>0.16308969916751062</v>
      </c>
      <c r="AC332" s="13">
        <v>0.32106204609975397</v>
      </c>
      <c r="AD332" s="13">
        <v>1.4557611730270727E-2</v>
      </c>
    </row>
    <row r="333" spans="2:31">
      <c r="C333" s="9" t="s">
        <v>2367</v>
      </c>
      <c r="D333" s="9" t="s">
        <v>53</v>
      </c>
      <c r="E333" s="13">
        <v>0.14779999999999999</v>
      </c>
      <c r="F333" s="13">
        <v>11.7027</v>
      </c>
      <c r="G333" s="13">
        <v>3.8043</v>
      </c>
      <c r="H333" s="13">
        <v>74.181299999999993</v>
      </c>
      <c r="I333" s="13">
        <v>0.43780000000000002</v>
      </c>
      <c r="J333" s="13">
        <v>2.6684999999999999</v>
      </c>
      <c r="K333" s="13">
        <v>3.5799999999999998E-2</v>
      </c>
      <c r="L333" s="13">
        <v>2.6800000000000001E-2</v>
      </c>
      <c r="M333" s="13">
        <v>-2.1600000000000001E-2</v>
      </c>
      <c r="N333" s="13">
        <v>-5.7500000000000002E-2</v>
      </c>
      <c r="O333" s="13">
        <v>0.58189999999999997</v>
      </c>
      <c r="P333" s="13">
        <v>5.8000000000000003E-2</v>
      </c>
      <c r="Q333" s="13">
        <f t="shared" si="11"/>
        <v>93.565799999999967</v>
      </c>
      <c r="S333" s="15">
        <v>11.322742249163294</v>
      </c>
      <c r="T333" s="13">
        <f t="shared" si="10"/>
        <v>0.88677257750836702</v>
      </c>
      <c r="U333" s="27">
        <v>0.86200746011592133</v>
      </c>
      <c r="V333" s="15">
        <v>9.3060761830641692</v>
      </c>
      <c r="W333" s="15"/>
      <c r="X333" s="13">
        <v>0.148530232527541</v>
      </c>
      <c r="Y333" s="13">
        <v>1.1632565171754012</v>
      </c>
      <c r="Z333" s="13">
        <v>1.3846659894048759E-2</v>
      </c>
      <c r="AA333" s="13">
        <v>1.1532211596756863</v>
      </c>
      <c r="AB333" s="13">
        <v>0.16743080993011678</v>
      </c>
      <c r="AC333" s="13">
        <v>0.32874778814235389</v>
      </c>
      <c r="AD333" s="13">
        <v>1.7180024934711727E-2</v>
      </c>
    </row>
    <row r="334" spans="2:31">
      <c r="C334" s="9" t="s">
        <v>2368</v>
      </c>
      <c r="D334" s="9" t="s">
        <v>54</v>
      </c>
      <c r="E334" s="13">
        <v>0.11169999999999999</v>
      </c>
      <c r="F334" s="13">
        <v>12.7309</v>
      </c>
      <c r="G334" s="13">
        <v>3.5369000000000002</v>
      </c>
      <c r="H334" s="13">
        <v>75.154899999999998</v>
      </c>
      <c r="I334" s="13">
        <v>0.44379999999999997</v>
      </c>
      <c r="J334" s="13">
        <v>2.7322000000000002</v>
      </c>
      <c r="K334" s="13">
        <v>2.4799999999999999E-2</v>
      </c>
      <c r="L334" s="13">
        <v>-3.8E-3</v>
      </c>
      <c r="M334" s="13">
        <v>8.0000000000000002E-3</v>
      </c>
      <c r="N334" s="13">
        <v>-4.7000000000000002E-3</v>
      </c>
      <c r="O334" s="13">
        <v>0.34429999999999999</v>
      </c>
      <c r="P334" s="13">
        <v>6.6500000000000004E-2</v>
      </c>
      <c r="Q334" s="13">
        <f t="shared" si="11"/>
        <v>95.145500000000013</v>
      </c>
      <c r="S334" s="15">
        <v>11.192001288129335</v>
      </c>
      <c r="T334" s="13">
        <f t="shared" si="10"/>
        <v>0.88807998711870662</v>
      </c>
      <c r="U334" s="27">
        <v>0.87302586688696637</v>
      </c>
      <c r="V334" s="15">
        <v>6.1299390099598661</v>
      </c>
      <c r="W334" s="15"/>
      <c r="X334" s="13">
        <v>0.14989879444814411</v>
      </c>
      <c r="Y334" s="13">
        <v>1.1894398152349384</v>
      </c>
      <c r="Z334" s="13">
        <v>1.3835490643345695E-2</v>
      </c>
      <c r="AA334" s="13">
        <v>1.1238443232821069</v>
      </c>
      <c r="AB334" s="13">
        <v>0.15343392720331434</v>
      </c>
      <c r="AC334" s="13">
        <v>0.3525119740589433</v>
      </c>
      <c r="AD334" s="13">
        <v>1.0019601626920565E-2</v>
      </c>
    </row>
    <row r="335" spans="2:31">
      <c r="C335" s="9" t="s">
        <v>2369</v>
      </c>
      <c r="D335" s="9" t="s">
        <v>54</v>
      </c>
      <c r="E335" s="13">
        <v>0.14799999999999999</v>
      </c>
      <c r="F335" s="13">
        <v>12.946199999999999</v>
      </c>
      <c r="G335" s="13">
        <v>3.5886999999999998</v>
      </c>
      <c r="H335" s="13">
        <v>74.256399999999999</v>
      </c>
      <c r="I335" s="13">
        <v>0.4501</v>
      </c>
      <c r="J335" s="13">
        <v>2.8521999999999998</v>
      </c>
      <c r="K335" s="13">
        <v>3.4200000000000001E-2</v>
      </c>
      <c r="L335" s="13">
        <v>-2.3099999999999999E-2</v>
      </c>
      <c r="M335" s="13">
        <v>1.37E-2</v>
      </c>
      <c r="N335" s="13">
        <v>4.2200000000000001E-2</v>
      </c>
      <c r="O335" s="13">
        <v>0.3654</v>
      </c>
      <c r="P335" s="13">
        <v>9.64E-2</v>
      </c>
      <c r="Q335" s="13">
        <f t="shared" si="11"/>
        <v>94.770399999999995</v>
      </c>
      <c r="S335" s="15">
        <v>11.614611281250632</v>
      </c>
      <c r="T335" s="13">
        <f t="shared" si="10"/>
        <v>0.88385388718749369</v>
      </c>
      <c r="U335" s="27">
        <v>0.86812307292353097</v>
      </c>
      <c r="V335" s="15">
        <v>6.3936865560792127</v>
      </c>
      <c r="W335" s="15"/>
      <c r="X335" s="13">
        <v>0.15695904894488835</v>
      </c>
      <c r="Y335" s="13">
        <v>1.1944339950760168</v>
      </c>
      <c r="Z335" s="13">
        <v>1.4074630751907524E-2</v>
      </c>
      <c r="AA335" s="13">
        <v>1.0981555058397836</v>
      </c>
      <c r="AB335" s="13">
        <v>0.15615521934459381</v>
      </c>
      <c r="AC335" s="13">
        <v>0.35956532927399171</v>
      </c>
      <c r="AD335" s="13">
        <v>1.0666027641215383E-2</v>
      </c>
    </row>
    <row r="336" spans="2:31">
      <c r="C336" s="9" t="s">
        <v>2370</v>
      </c>
      <c r="D336" s="9" t="s">
        <v>53</v>
      </c>
      <c r="E336" s="13">
        <v>0.1527</v>
      </c>
      <c r="F336" s="13">
        <v>14.6012</v>
      </c>
      <c r="G336" s="13">
        <v>2.1011000000000002</v>
      </c>
      <c r="H336" s="13">
        <v>74.589500000000001</v>
      </c>
      <c r="I336" s="13">
        <v>0.41410000000000002</v>
      </c>
      <c r="J336" s="13">
        <v>2.0901000000000001</v>
      </c>
      <c r="K336" s="13">
        <v>2.8400000000000002E-2</v>
      </c>
      <c r="L336" s="13">
        <v>-6.9500000000000006E-2</v>
      </c>
      <c r="M336" s="13">
        <v>2.7099999999999999E-2</v>
      </c>
      <c r="N336" s="13">
        <v>-5.3900000000000003E-2</v>
      </c>
      <c r="O336" s="13">
        <v>0.37069999999999997</v>
      </c>
      <c r="P336" s="13">
        <v>-1.2E-2</v>
      </c>
      <c r="Q336" s="13">
        <f t="shared" si="11"/>
        <v>94.239500000000021</v>
      </c>
      <c r="S336" s="15">
        <v>8.3265790067434224</v>
      </c>
      <c r="T336" s="13">
        <f t="shared" si="10"/>
        <v>0.91673420993256571</v>
      </c>
      <c r="U336" s="27">
        <v>0.91021444684994912</v>
      </c>
      <c r="V336" s="15">
        <v>10.583043008955176</v>
      </c>
      <c r="W336" s="15"/>
      <c r="X336" s="13">
        <v>0.11738173029152153</v>
      </c>
      <c r="Y336" s="13">
        <v>1.292341641052916</v>
      </c>
      <c r="Z336" s="13">
        <v>1.3214790617068258E-2</v>
      </c>
      <c r="AA336" s="13">
        <v>1.0578169148909398</v>
      </c>
      <c r="AB336" s="13">
        <v>9.3302467974388237E-2</v>
      </c>
      <c r="AC336" s="13">
        <v>0.4138577623366313</v>
      </c>
      <c r="AD336" s="13">
        <v>1.1042916966113092E-2</v>
      </c>
    </row>
    <row r="337" spans="2:31">
      <c r="C337" s="9" t="s">
        <v>2371</v>
      </c>
      <c r="D337" s="9" t="s">
        <v>54</v>
      </c>
      <c r="E337" s="13">
        <v>0.14940000000000001</v>
      </c>
      <c r="F337" s="13">
        <v>12.602</v>
      </c>
      <c r="G337" s="13">
        <v>3.6013000000000002</v>
      </c>
      <c r="H337" s="13">
        <v>74.966899999999995</v>
      </c>
      <c r="I337" s="13">
        <v>0.46860000000000002</v>
      </c>
      <c r="J337" s="13">
        <v>2.5769000000000002</v>
      </c>
      <c r="K337" s="13">
        <v>1.2E-2</v>
      </c>
      <c r="L337" s="13">
        <v>1.9199999999999998E-2</v>
      </c>
      <c r="M337" s="13">
        <v>-1.17E-2</v>
      </c>
      <c r="N337" s="13">
        <v>6.1000000000000004E-3</v>
      </c>
      <c r="O337" s="13">
        <v>0.48199999999999998</v>
      </c>
      <c r="P337" s="13">
        <v>7.6899999999999996E-2</v>
      </c>
      <c r="Q337" s="13">
        <f t="shared" si="11"/>
        <v>94.949599999999975</v>
      </c>
      <c r="S337" s="15">
        <v>10.604962389805799</v>
      </c>
      <c r="T337" s="13">
        <f t="shared" si="10"/>
        <v>0.89395037610194206</v>
      </c>
      <c r="U337" s="27">
        <v>0.8676087828808372</v>
      </c>
      <c r="V337" s="15">
        <v>8.2387594939545199</v>
      </c>
      <c r="W337" s="15"/>
      <c r="X337" s="13">
        <v>0.14175923891659434</v>
      </c>
      <c r="Y337" s="13">
        <v>1.1949662835884438</v>
      </c>
      <c r="Z337" s="13">
        <v>1.4647978898449918E-2</v>
      </c>
      <c r="AA337" s="13">
        <v>1.1187461771024321</v>
      </c>
      <c r="AB337" s="13">
        <v>0.15664844041472192</v>
      </c>
      <c r="AC337" s="13">
        <v>0.34988264128505076</v>
      </c>
      <c r="AD337" s="13">
        <v>1.4064640130872379E-2</v>
      </c>
    </row>
    <row r="338" spans="2:31">
      <c r="C338" s="9" t="s">
        <v>2372</v>
      </c>
      <c r="D338" s="9" t="s">
        <v>54</v>
      </c>
      <c r="E338" s="13">
        <v>5.33E-2</v>
      </c>
      <c r="F338" s="13">
        <v>12.148400000000001</v>
      </c>
      <c r="G338" s="13">
        <v>3.5764</v>
      </c>
      <c r="H338" s="13">
        <v>75.360200000000006</v>
      </c>
      <c r="I338" s="13">
        <v>0.4244</v>
      </c>
      <c r="J338" s="13">
        <v>2.7547000000000001</v>
      </c>
      <c r="K338" s="13">
        <v>-1.47E-2</v>
      </c>
      <c r="L338" s="13">
        <v>-9.2200000000000004E-2</v>
      </c>
      <c r="M338" s="13">
        <v>-7.4000000000000003E-3</v>
      </c>
      <c r="N338" s="13">
        <v>-2.06E-2</v>
      </c>
      <c r="O338" s="13">
        <v>0.34339999999999998</v>
      </c>
      <c r="P338" s="13">
        <v>9.0399999999999994E-2</v>
      </c>
      <c r="Q338" s="13">
        <f t="shared" si="11"/>
        <v>94.616299999999995</v>
      </c>
      <c r="S338" s="15">
        <v>11.366983303983961</v>
      </c>
      <c r="T338" s="13">
        <f t="shared" si="10"/>
        <v>0.88633016696016043</v>
      </c>
      <c r="U338" s="27">
        <v>0.87358086856716866</v>
      </c>
      <c r="V338" s="15">
        <v>6.051445401502721</v>
      </c>
      <c r="W338" s="15"/>
      <c r="X338" s="13">
        <v>0.15204649477394877</v>
      </c>
      <c r="Y338" s="13">
        <v>1.1855686904323028</v>
      </c>
      <c r="Z338" s="13">
        <v>1.3310644753663874E-2</v>
      </c>
      <c r="AA338" s="13">
        <v>1.1480514888366535</v>
      </c>
      <c r="AB338" s="13">
        <v>0.15608499569111886</v>
      </c>
      <c r="AC338" s="13">
        <v>0.33841554216520198</v>
      </c>
      <c r="AD338" s="13">
        <v>1.0053798416114231E-2</v>
      </c>
    </row>
    <row r="339" spans="2:31">
      <c r="C339" s="9" t="s">
        <v>2372</v>
      </c>
      <c r="D339" s="9" t="s">
        <v>53</v>
      </c>
      <c r="E339" s="13">
        <v>0.1047</v>
      </c>
      <c r="F339" s="13">
        <v>13.720599999999999</v>
      </c>
      <c r="G339" s="13">
        <v>2.7551000000000001</v>
      </c>
      <c r="H339" s="13">
        <v>74.396799999999999</v>
      </c>
      <c r="I339" s="13">
        <v>0.5071</v>
      </c>
      <c r="J339" s="13">
        <v>2.2181000000000002</v>
      </c>
      <c r="K339" s="13">
        <v>1.6500000000000001E-2</v>
      </c>
      <c r="L339" s="13">
        <v>-7.7000000000000002E-3</v>
      </c>
      <c r="M339" s="13">
        <v>1.4800000000000001E-2</v>
      </c>
      <c r="N339" s="13">
        <v>1.4800000000000001E-2</v>
      </c>
      <c r="O339" s="13">
        <v>0.15110000000000001</v>
      </c>
      <c r="P339" s="13">
        <v>4.2500000000000003E-2</v>
      </c>
      <c r="Q339" s="13">
        <f t="shared" si="11"/>
        <v>93.934399999999982</v>
      </c>
      <c r="S339" s="15">
        <v>9.0417747506064732</v>
      </c>
      <c r="T339" s="13">
        <f t="shared" si="10"/>
        <v>0.90958225249393521</v>
      </c>
      <c r="U339" s="27">
        <v>0.8958390140026139</v>
      </c>
      <c r="V339" s="15">
        <v>3.5485479621674614</v>
      </c>
      <c r="W339" s="15"/>
      <c r="X339" s="13">
        <v>0.12427606910938571</v>
      </c>
      <c r="Y339" s="13">
        <v>1.2501893708867824</v>
      </c>
      <c r="Z339" s="13">
        <v>1.6144388899622504E-2</v>
      </c>
      <c r="AA339" s="13">
        <v>1.0883606706015412</v>
      </c>
      <c r="AB339" s="13">
        <v>0.12205532174856568</v>
      </c>
      <c r="AC339" s="13">
        <v>0.38797934297856435</v>
      </c>
      <c r="AD339" s="13">
        <v>4.4905406202975368E-3</v>
      </c>
    </row>
    <row r="340" spans="2:31">
      <c r="C340" s="9" t="s">
        <v>2373</v>
      </c>
      <c r="D340" s="9" t="s">
        <v>53</v>
      </c>
      <c r="E340" s="13">
        <v>8.72E-2</v>
      </c>
      <c r="F340" s="13">
        <v>14.1066</v>
      </c>
      <c r="G340" s="13">
        <v>2.4169</v>
      </c>
      <c r="H340" s="13">
        <v>74.216800000000006</v>
      </c>
      <c r="I340" s="13">
        <v>0.39550000000000002</v>
      </c>
      <c r="J340" s="13">
        <v>2.3380999999999998</v>
      </c>
      <c r="K340" s="13">
        <v>1.01E-2</v>
      </c>
      <c r="L340" s="13">
        <v>0</v>
      </c>
      <c r="M340" s="13">
        <v>-5.5999999999999999E-3</v>
      </c>
      <c r="N340" s="13">
        <v>1.4E-2</v>
      </c>
      <c r="O340" s="13">
        <v>0.16830000000000001</v>
      </c>
      <c r="P340" s="13">
        <v>3.9899999999999998E-2</v>
      </c>
      <c r="Q340" s="13">
        <f t="shared" si="11"/>
        <v>93.787800000000004</v>
      </c>
      <c r="S340" s="15">
        <v>9.4454756833230356</v>
      </c>
      <c r="T340" s="13">
        <f t="shared" si="10"/>
        <v>0.90554524316676965</v>
      </c>
      <c r="U340" s="27">
        <v>0.90574585012764419</v>
      </c>
      <c r="V340" s="15">
        <v>4.4628523319307121</v>
      </c>
      <c r="W340" s="15"/>
      <c r="X340" s="13">
        <v>0.13132692911951327</v>
      </c>
      <c r="Y340" s="13">
        <v>1.2590416825046162</v>
      </c>
      <c r="Z340" s="13">
        <v>1.2622890330527839E-2</v>
      </c>
      <c r="AA340" s="13">
        <v>1.0796822389692382</v>
      </c>
      <c r="AB340" s="13">
        <v>0.10734018906356538</v>
      </c>
      <c r="AC340" s="13">
        <v>0.39989149980653149</v>
      </c>
      <c r="AD340" s="13">
        <v>5.0142109615475107E-3</v>
      </c>
    </row>
    <row r="341" spans="2:31">
      <c r="C341" s="9" t="s">
        <v>2374</v>
      </c>
      <c r="D341" s="9" t="s">
        <v>53</v>
      </c>
      <c r="E341" s="13">
        <v>7.6100000000000001E-2</v>
      </c>
      <c r="F341" s="13">
        <v>13.2585</v>
      </c>
      <c r="G341" s="13">
        <v>2.6385999999999998</v>
      </c>
      <c r="H341" s="13">
        <v>75.5839</v>
      </c>
      <c r="I341" s="13">
        <v>0.40749999999999997</v>
      </c>
      <c r="J341" s="13">
        <v>2.0562</v>
      </c>
      <c r="K341" s="13">
        <v>-8.9999999999999998E-4</v>
      </c>
      <c r="L341" s="13">
        <v>0</v>
      </c>
      <c r="M341" s="13">
        <v>2.5000000000000001E-3</v>
      </c>
      <c r="N341" s="13">
        <v>1.84E-2</v>
      </c>
      <c r="O341" s="13">
        <v>0.22739999999999999</v>
      </c>
      <c r="P341" s="13">
        <v>5.1400000000000001E-2</v>
      </c>
      <c r="Q341" s="13">
        <f t="shared" si="11"/>
        <v>94.319600000000008</v>
      </c>
      <c r="S341" s="15">
        <v>8.4289647669119407</v>
      </c>
      <c r="T341" s="13">
        <f t="shared" si="10"/>
        <v>0.91571035233088049</v>
      </c>
      <c r="U341" s="27">
        <v>0.90091532485944836</v>
      </c>
      <c r="V341" s="15">
        <v>5.4654065731930501</v>
      </c>
      <c r="W341" s="15"/>
      <c r="X341" s="13">
        <v>0.11491049017904281</v>
      </c>
      <c r="Y341" s="13">
        <v>1.2483706879571632</v>
      </c>
      <c r="Z341" s="13">
        <v>1.294027630182145E-2</v>
      </c>
      <c r="AA341" s="13">
        <v>1.1214181258144746</v>
      </c>
      <c r="AB341" s="13">
        <v>0.11659524720465442</v>
      </c>
      <c r="AC341" s="13">
        <v>0.37395369526049821</v>
      </c>
      <c r="AD341" s="13">
        <v>6.7408173809809409E-3</v>
      </c>
    </row>
    <row r="342" spans="2:31"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S342" s="15"/>
      <c r="T342" s="13"/>
      <c r="U342" s="27"/>
      <c r="V342" s="15"/>
      <c r="W342" s="15"/>
      <c r="X342" s="13"/>
      <c r="Y342" s="13"/>
      <c r="Z342" s="13"/>
      <c r="AA342" s="13"/>
      <c r="AB342" s="13"/>
      <c r="AC342" s="13"/>
      <c r="AD342" s="13"/>
    </row>
    <row r="343" spans="2:31"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S343" s="15"/>
      <c r="T343" s="13"/>
      <c r="U343" s="27"/>
      <c r="V343" s="15"/>
      <c r="W343" s="15"/>
      <c r="X343" s="13"/>
      <c r="Y343" s="13"/>
      <c r="Z343" s="13"/>
      <c r="AA343" s="13"/>
      <c r="AB343" s="13"/>
      <c r="AC343" s="13"/>
      <c r="AD343" s="13"/>
    </row>
    <row r="344" spans="2:31" s="3" customFormat="1">
      <c r="B344" s="12" t="s">
        <v>1669</v>
      </c>
      <c r="C344" s="12"/>
      <c r="D344" s="12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12"/>
      <c r="S344" s="26"/>
      <c r="T344" s="28"/>
      <c r="U344" s="26"/>
      <c r="V344" s="17"/>
      <c r="W344" s="17"/>
      <c r="X344" s="12"/>
      <c r="Y344" s="12"/>
      <c r="Z344" s="12"/>
      <c r="AA344" s="12"/>
      <c r="AB344" s="12"/>
      <c r="AC344" s="12"/>
      <c r="AD344" s="12"/>
      <c r="AE344" s="12"/>
    </row>
    <row r="345" spans="2:31">
      <c r="C345" s="9" t="s">
        <v>2376</v>
      </c>
      <c r="D345" s="9" t="s">
        <v>54</v>
      </c>
      <c r="E345" s="13">
        <v>9.6199999999999994E-2</v>
      </c>
      <c r="F345" s="13">
        <v>12.451599999999999</v>
      </c>
      <c r="G345" s="13">
        <v>3.5154999999999998</v>
      </c>
      <c r="H345" s="13">
        <v>74.772199999999998</v>
      </c>
      <c r="I345" s="13">
        <v>0.3705</v>
      </c>
      <c r="J345" s="13">
        <v>2.5661999999999998</v>
      </c>
      <c r="K345" s="13">
        <v>-1.7299999999999999E-2</v>
      </c>
      <c r="L345" s="13">
        <v>2.01E-2</v>
      </c>
      <c r="M345" s="13">
        <v>-1.2999999999999999E-3</v>
      </c>
      <c r="N345" s="13">
        <v>-3.3099999999999997E-2</v>
      </c>
      <c r="O345" s="13">
        <v>0.91590000000000005</v>
      </c>
      <c r="P345" s="13">
        <v>7.4499999999999997E-2</v>
      </c>
      <c r="Q345" s="13">
        <f t="shared" si="11"/>
        <v>94.73099999999998</v>
      </c>
      <c r="S345" s="15">
        <v>10.627114767378579</v>
      </c>
      <c r="T345" s="13">
        <f t="shared" si="10"/>
        <v>0.89372885232621424</v>
      </c>
      <c r="U345" s="27">
        <v>0.86182611049665492</v>
      </c>
      <c r="V345" s="15">
        <v>14.877213641585515</v>
      </c>
      <c r="W345" s="15"/>
      <c r="X345" s="13">
        <v>0.14158474092262807</v>
      </c>
      <c r="Y345" s="13">
        <v>1.1907123502619172</v>
      </c>
      <c r="Z345" s="13">
        <v>1.1615442951622248E-2</v>
      </c>
      <c r="AA345" s="13">
        <v>1.1237607331982264</v>
      </c>
      <c r="AB345" s="13">
        <v>0.15336491530189678</v>
      </c>
      <c r="AC345" s="13">
        <v>0.346721062091567</v>
      </c>
      <c r="AD345" s="13">
        <v>2.6804134447185456E-2</v>
      </c>
    </row>
    <row r="346" spans="2:31">
      <c r="C346" s="9" t="s">
        <v>2377</v>
      </c>
      <c r="D346" s="9" t="s">
        <v>54</v>
      </c>
      <c r="E346" s="13">
        <v>1.7272000000000001</v>
      </c>
      <c r="F346" s="13">
        <v>9.0890000000000004</v>
      </c>
      <c r="G346" s="13">
        <v>2.8447</v>
      </c>
      <c r="H346" s="13">
        <v>72.177899999999994</v>
      </c>
      <c r="I346" s="13">
        <v>0.43780000000000002</v>
      </c>
      <c r="J346" s="13">
        <v>2.4683999999999999</v>
      </c>
      <c r="K346" s="13">
        <v>0.17280000000000001</v>
      </c>
      <c r="L346" s="13">
        <v>-8.0999999999999996E-3</v>
      </c>
      <c r="M346" s="13">
        <v>4.4699999999999997E-2</v>
      </c>
      <c r="N346" s="13">
        <v>-2.9399999999999999E-2</v>
      </c>
      <c r="O346" s="13">
        <v>0.20630000000000001</v>
      </c>
      <c r="P346" s="13">
        <v>3.9199999999999999E-2</v>
      </c>
      <c r="Q346" s="13">
        <f t="shared" si="11"/>
        <v>89.17049999999999</v>
      </c>
      <c r="S346" s="15">
        <v>11.009706614166575</v>
      </c>
      <c r="T346" s="13">
        <f t="shared" si="10"/>
        <v>0.8899029338583343</v>
      </c>
      <c r="U346" s="27">
        <v>0.89700230430508787</v>
      </c>
      <c r="V346" s="15">
        <v>4.639244383739392</v>
      </c>
      <c r="W346" s="15"/>
      <c r="X346" s="13">
        <v>0.14386828397560178</v>
      </c>
      <c r="Y346" s="13">
        <v>1.1628721135430879</v>
      </c>
      <c r="Z346" s="13">
        <v>1.449929536602503E-2</v>
      </c>
      <c r="AA346" s="13">
        <v>1.1972789085217093</v>
      </c>
      <c r="AB346" s="13">
        <v>0.13109887519094751</v>
      </c>
      <c r="AC346" s="13">
        <v>0.26735895981074881</v>
      </c>
      <c r="AD346" s="13">
        <v>6.3778827727791875E-3</v>
      </c>
    </row>
    <row r="347" spans="2:31">
      <c r="C347" s="9" t="s">
        <v>2378</v>
      </c>
      <c r="D347" s="9" t="s">
        <v>53</v>
      </c>
      <c r="E347" s="13">
        <v>8.4099999999999994E-2</v>
      </c>
      <c r="F347" s="13">
        <v>13.4582</v>
      </c>
      <c r="G347" s="13">
        <v>2.8380000000000001</v>
      </c>
      <c r="H347" s="13">
        <v>74.879599999999996</v>
      </c>
      <c r="I347" s="13">
        <v>0.44159999999999999</v>
      </c>
      <c r="J347" s="13">
        <v>1.62</v>
      </c>
      <c r="K347" s="13">
        <v>1.0500000000000001E-2</v>
      </c>
      <c r="L347" s="13">
        <v>6.0499999999999998E-2</v>
      </c>
      <c r="M347" s="13">
        <v>-1.9300000000000001E-2</v>
      </c>
      <c r="N347" s="13">
        <v>-1.8100000000000002E-2</v>
      </c>
      <c r="O347" s="13">
        <v>1.2249000000000001</v>
      </c>
      <c r="P347" s="13">
        <v>3.1699999999999999E-2</v>
      </c>
      <c r="Q347" s="13">
        <f t="shared" si="11"/>
        <v>94.611699999999985</v>
      </c>
      <c r="S347" s="15">
        <v>6.6589726390726467</v>
      </c>
      <c r="T347" s="13">
        <f t="shared" si="10"/>
        <v>0.93341027360927353</v>
      </c>
      <c r="U347" s="27">
        <v>0.86962424516892844</v>
      </c>
      <c r="V347" s="15">
        <v>22.452746630103352</v>
      </c>
      <c r="W347" s="15"/>
      <c r="X347" s="13">
        <v>9.0503436559114039E-2</v>
      </c>
      <c r="Y347" s="13">
        <v>1.2686166779773211</v>
      </c>
      <c r="Z347" s="13">
        <v>1.4018473808777607E-2</v>
      </c>
      <c r="AA347" s="13">
        <v>1.078310408430462</v>
      </c>
      <c r="AB347" s="13">
        <v>0.12536474278955445</v>
      </c>
      <c r="AC347" s="13">
        <v>0.37946012683004721</v>
      </c>
      <c r="AD347" s="13">
        <v>3.62976467106522E-2</v>
      </c>
    </row>
    <row r="348" spans="2:31">
      <c r="C348" s="9" t="s">
        <v>2379</v>
      </c>
      <c r="D348" s="9" t="s">
        <v>54</v>
      </c>
      <c r="E348" s="13">
        <v>5.67E-2</v>
      </c>
      <c r="F348" s="13">
        <v>12.9801</v>
      </c>
      <c r="G348" s="13">
        <v>3.472</v>
      </c>
      <c r="H348" s="13">
        <v>74.8536</v>
      </c>
      <c r="I348" s="13">
        <v>0.45700000000000002</v>
      </c>
      <c r="J348" s="13">
        <v>2.6652</v>
      </c>
      <c r="K348" s="13">
        <v>-8.6E-3</v>
      </c>
      <c r="L348" s="13">
        <v>-4.0099999999999997E-2</v>
      </c>
      <c r="M348" s="13">
        <v>-1.8700000000000001E-2</v>
      </c>
      <c r="N348" s="13">
        <v>0.01</v>
      </c>
      <c r="O348" s="13">
        <v>0.26540000000000002</v>
      </c>
      <c r="P348" s="13">
        <v>3.7199999999999997E-2</v>
      </c>
      <c r="Q348" s="13">
        <f t="shared" si="11"/>
        <v>94.729800000000012</v>
      </c>
      <c r="S348" s="15">
        <v>10.843557369112883</v>
      </c>
      <c r="T348" s="13">
        <f t="shared" si="10"/>
        <v>0.89156442630887112</v>
      </c>
      <c r="U348" s="27">
        <v>0.87434146955871972</v>
      </c>
      <c r="V348" s="15">
        <v>4.8777349432484263</v>
      </c>
      <c r="W348" s="15"/>
      <c r="X348" s="13">
        <v>0.14712256635267595</v>
      </c>
      <c r="Y348" s="13">
        <v>1.2096514271316425</v>
      </c>
      <c r="Z348" s="13">
        <v>1.4334656863478006E-2</v>
      </c>
      <c r="AA348" s="13">
        <v>1.1085341802061253</v>
      </c>
      <c r="AB348" s="13">
        <v>0.15154519500983743</v>
      </c>
      <c r="AC348" s="13">
        <v>0.36162349516910752</v>
      </c>
      <c r="AD348" s="13">
        <v>7.7710228277245424E-3</v>
      </c>
    </row>
    <row r="349" spans="2:31">
      <c r="C349" s="9" t="s">
        <v>2381</v>
      </c>
      <c r="D349" s="9" t="s">
        <v>134</v>
      </c>
      <c r="E349" s="13">
        <v>4.6899999999999997E-2</v>
      </c>
      <c r="F349" s="13">
        <v>6.9553000000000003</v>
      </c>
      <c r="G349" s="13">
        <v>2.2181000000000002</v>
      </c>
      <c r="H349" s="13">
        <v>79.906899999999993</v>
      </c>
      <c r="I349" s="13">
        <v>0.42180000000000001</v>
      </c>
      <c r="J349" s="13">
        <v>1.9072</v>
      </c>
      <c r="K349" s="13">
        <v>2.58E-2</v>
      </c>
      <c r="L349" s="13">
        <v>-5.7500000000000002E-2</v>
      </c>
      <c r="M349" s="13">
        <v>-1.2999999999999999E-3</v>
      </c>
      <c r="N349" s="13">
        <v>6.8999999999999999E-3</v>
      </c>
      <c r="O349" s="13">
        <v>2.0470999999999999</v>
      </c>
      <c r="P349" s="13">
        <v>0.14119999999999999</v>
      </c>
      <c r="Q349" s="13">
        <f t="shared" si="11"/>
        <v>93.618399999999994</v>
      </c>
      <c r="S349" s="15">
        <v>9.0129150278151116</v>
      </c>
      <c r="T349" s="13">
        <f t="shared" si="10"/>
        <v>0.90987084972184884</v>
      </c>
      <c r="U349" s="27">
        <v>0.90006800465868519</v>
      </c>
      <c r="V349" s="15">
        <v>38.237941838138028</v>
      </c>
      <c r="W349" s="15"/>
      <c r="X349" s="13">
        <v>0.10718366002752444</v>
      </c>
      <c r="Y349" s="13">
        <v>1.0820393571288642</v>
      </c>
      <c r="Z349" s="13">
        <v>1.3469780985472406E-2</v>
      </c>
      <c r="AA349" s="13">
        <v>1.4373927117378544</v>
      </c>
      <c r="AB349" s="13">
        <v>9.8565841428484763E-2</v>
      </c>
      <c r="AC349" s="13">
        <v>0.19727739546312595</v>
      </c>
      <c r="AD349" s="13">
        <v>6.1023790721029814E-2</v>
      </c>
    </row>
    <row r="350" spans="2:31">
      <c r="C350" s="9" t="s">
        <v>2382</v>
      </c>
      <c r="D350" s="9" t="s">
        <v>195</v>
      </c>
      <c r="E350" s="13">
        <v>0.1101</v>
      </c>
      <c r="F350" s="13">
        <v>11.889900000000001</v>
      </c>
      <c r="G350" s="13">
        <v>4.0014000000000003</v>
      </c>
      <c r="H350" s="13">
        <v>75.733500000000006</v>
      </c>
      <c r="I350" s="13">
        <v>0.40770000000000001</v>
      </c>
      <c r="J350" s="13">
        <v>2.5644999999999998</v>
      </c>
      <c r="K350" s="13">
        <v>-2.4E-2</v>
      </c>
      <c r="L350" s="13">
        <v>0</v>
      </c>
      <c r="M350" s="13">
        <v>5.9999999999999995E-4</v>
      </c>
      <c r="N350" s="13">
        <v>8.8999999999999999E-3</v>
      </c>
      <c r="O350" s="13">
        <v>0.59740000000000004</v>
      </c>
      <c r="P350" s="13">
        <v>6.59E-2</v>
      </c>
      <c r="Q350" s="13">
        <f t="shared" si="11"/>
        <v>95.355900000000005</v>
      </c>
      <c r="S350" s="15">
        <v>10.631455963303212</v>
      </c>
      <c r="T350" s="13">
        <f t="shared" si="10"/>
        <v>0.89368544036696784</v>
      </c>
      <c r="U350" s="27">
        <v>0.85741601327433992</v>
      </c>
      <c r="V350" s="15">
        <v>9.1036300705521604</v>
      </c>
      <c r="W350" s="15"/>
      <c r="X350" s="13">
        <v>0.14022796052827663</v>
      </c>
      <c r="Y350" s="13">
        <v>1.1787631636630289</v>
      </c>
      <c r="Z350" s="13">
        <v>1.2667597037000357E-2</v>
      </c>
      <c r="AA350" s="13">
        <v>1.1445404507609185</v>
      </c>
      <c r="AB350" s="13">
        <v>0.17300428069424986</v>
      </c>
      <c r="AC350" s="13">
        <v>0.32812493145996025</v>
      </c>
      <c r="AD350" s="13">
        <v>1.7327061281818858E-2</v>
      </c>
    </row>
    <row r="351" spans="2:31">
      <c r="C351" s="9" t="s">
        <v>2383</v>
      </c>
      <c r="D351" s="9" t="s">
        <v>1580</v>
      </c>
      <c r="E351" s="13">
        <v>7.7200000000000005E-2</v>
      </c>
      <c r="F351" s="13">
        <v>11.571</v>
      </c>
      <c r="G351" s="13">
        <v>3.6732</v>
      </c>
      <c r="H351" s="13">
        <v>74.548000000000002</v>
      </c>
      <c r="I351" s="13">
        <v>0.4793</v>
      </c>
      <c r="J351" s="13">
        <v>2.9550000000000001</v>
      </c>
      <c r="K351" s="13">
        <v>-4.7999999999999996E-3</v>
      </c>
      <c r="L351" s="13">
        <v>3.9899999999999998E-2</v>
      </c>
      <c r="M351" s="13">
        <v>2.5700000000000001E-2</v>
      </c>
      <c r="N351" s="13">
        <v>-1.47E-2</v>
      </c>
      <c r="O351" s="13">
        <v>1.7565999999999999</v>
      </c>
      <c r="P351" s="13">
        <v>3.3300000000000003E-2</v>
      </c>
      <c r="Q351" s="13">
        <f t="shared" si="11"/>
        <v>95.139699999999991</v>
      </c>
      <c r="S351" s="15">
        <v>12.454408466889086</v>
      </c>
      <c r="T351" s="13">
        <f t="shared" si="10"/>
        <v>0.87545591533110911</v>
      </c>
      <c r="U351" s="27">
        <v>0.84586479801825354</v>
      </c>
      <c r="V351" s="15">
        <v>24.28868082327552</v>
      </c>
      <c r="W351" s="15"/>
      <c r="X351" s="13">
        <v>0.16159652747707084</v>
      </c>
      <c r="Y351" s="13">
        <v>1.1359081103922146</v>
      </c>
      <c r="Z351" s="13">
        <v>1.4893733612650084E-2</v>
      </c>
      <c r="AA351" s="13">
        <v>1.1512519632846807</v>
      </c>
      <c r="AB351" s="13">
        <v>0.15882983381703045</v>
      </c>
      <c r="AC351" s="13">
        <v>0.31935560742006519</v>
      </c>
      <c r="AD351" s="13">
        <v>5.0953637854215555E-2</v>
      </c>
    </row>
    <row r="352" spans="2:31">
      <c r="C352" s="9" t="s">
        <v>2384</v>
      </c>
      <c r="D352" s="9" t="s">
        <v>53</v>
      </c>
      <c r="E352" s="13">
        <v>9.5699999999999993E-2</v>
      </c>
      <c r="F352" s="13">
        <v>13.3</v>
      </c>
      <c r="G352" s="13">
        <v>3.1926999999999999</v>
      </c>
      <c r="H352" s="13">
        <v>75.453500000000005</v>
      </c>
      <c r="I352" s="13">
        <v>0.43769999999999998</v>
      </c>
      <c r="J352" s="13">
        <v>2.0162</v>
      </c>
      <c r="K352" s="13">
        <v>-6.7000000000000002E-3</v>
      </c>
      <c r="L352" s="13">
        <v>2.41E-2</v>
      </c>
      <c r="M352" s="13">
        <v>1.4800000000000001E-2</v>
      </c>
      <c r="N352" s="13">
        <v>5.9999999999999995E-4</v>
      </c>
      <c r="O352" s="13">
        <v>0.34029999999999999</v>
      </c>
      <c r="P352" s="13">
        <v>1.7999999999999999E-2</v>
      </c>
      <c r="Q352" s="13">
        <f t="shared" si="11"/>
        <v>94.886900000000011</v>
      </c>
      <c r="S352" s="15">
        <v>8.2367261477367304</v>
      </c>
      <c r="T352" s="13">
        <f t="shared" si="10"/>
        <v>0.91763273852263272</v>
      </c>
      <c r="U352" s="27">
        <v>0.88017636150836176</v>
      </c>
      <c r="V352" s="15">
        <v>6.6730692535220806</v>
      </c>
      <c r="W352" s="15"/>
      <c r="X352" s="13">
        <v>0.11174734294610791</v>
      </c>
      <c r="Y352" s="13">
        <v>1.2449487635137819</v>
      </c>
      <c r="Z352" s="13">
        <v>1.3784840830035006E-2</v>
      </c>
      <c r="AA352" s="13">
        <v>1.1012727390659922</v>
      </c>
      <c r="AB352" s="13">
        <v>0.13991834980252543</v>
      </c>
      <c r="AC352" s="13">
        <v>0.37203547187585378</v>
      </c>
      <c r="AD352" s="13">
        <v>1.0004452419067861E-2</v>
      </c>
    </row>
    <row r="353" spans="2:31">
      <c r="C353" s="9" t="s">
        <v>2385</v>
      </c>
      <c r="D353" s="9" t="s">
        <v>54</v>
      </c>
      <c r="E353" s="13">
        <v>9.3700000000000006E-2</v>
      </c>
      <c r="F353" s="13">
        <v>12.612299999999999</v>
      </c>
      <c r="G353" s="13">
        <v>3.5752000000000002</v>
      </c>
      <c r="H353" s="13">
        <v>75.380300000000005</v>
      </c>
      <c r="I353" s="13">
        <v>0.4335</v>
      </c>
      <c r="J353" s="13">
        <v>2.1341999999999999</v>
      </c>
      <c r="K353" s="13">
        <v>7.7000000000000002E-3</v>
      </c>
      <c r="L353" s="13">
        <v>0</v>
      </c>
      <c r="M353" s="13">
        <v>-2.2499999999999999E-2</v>
      </c>
      <c r="N353" s="13">
        <v>8.2000000000000007E-3</v>
      </c>
      <c r="O353" s="13">
        <v>0.30009999999999998</v>
      </c>
      <c r="P353" s="13">
        <v>0.1293</v>
      </c>
      <c r="Q353" s="13">
        <f t="shared" si="11"/>
        <v>94.652000000000001</v>
      </c>
      <c r="S353" s="15">
        <v>8.8178674569278321</v>
      </c>
      <c r="T353" s="13">
        <f t="shared" si="10"/>
        <v>0.9118213254307217</v>
      </c>
      <c r="U353" s="27">
        <v>0.87133188156032504</v>
      </c>
      <c r="V353" s="15">
        <v>5.3307626253263862</v>
      </c>
      <c r="W353" s="15"/>
      <c r="X353" s="13">
        <v>0.11824658550240216</v>
      </c>
      <c r="Y353" s="13">
        <v>1.2227418800193917</v>
      </c>
      <c r="Z353" s="13">
        <v>1.3647849010057733E-2</v>
      </c>
      <c r="AA353" s="13">
        <v>1.1203934937004876</v>
      </c>
      <c r="AB353" s="13">
        <v>0.15662706215599856</v>
      </c>
      <c r="AC353" s="13">
        <v>0.3526768064128995</v>
      </c>
      <c r="AD353" s="13">
        <v>8.8195670759595429E-3</v>
      </c>
    </row>
    <row r="354" spans="2:31">
      <c r="C354" s="9" t="s">
        <v>2386</v>
      </c>
      <c r="D354" s="9" t="s">
        <v>53</v>
      </c>
      <c r="E354" s="13">
        <v>3.6900000000000002E-2</v>
      </c>
      <c r="F354" s="13">
        <v>15.616199999999999</v>
      </c>
      <c r="G354" s="13">
        <v>2.2397</v>
      </c>
      <c r="H354" s="13">
        <v>74.165400000000005</v>
      </c>
      <c r="I354" s="13">
        <v>0.48680000000000001</v>
      </c>
      <c r="J354" s="13">
        <v>1.6521999999999999</v>
      </c>
      <c r="K354" s="13">
        <v>6.0100000000000001E-2</v>
      </c>
      <c r="L354" s="13">
        <v>-1.21E-2</v>
      </c>
      <c r="M354" s="13">
        <v>8.3000000000000001E-3</v>
      </c>
      <c r="N354" s="13">
        <v>2.75E-2</v>
      </c>
      <c r="O354" s="13">
        <v>0.33410000000000001</v>
      </c>
      <c r="P354" s="13">
        <v>3.9E-2</v>
      </c>
      <c r="Q354" s="13">
        <f t="shared" si="11"/>
        <v>94.654100000000014</v>
      </c>
      <c r="S354" s="15">
        <v>6.4957863579692523</v>
      </c>
      <c r="T354" s="13">
        <f t="shared" si="10"/>
        <v>0.93504213642030753</v>
      </c>
      <c r="U354" s="27">
        <v>0.90148114560816928</v>
      </c>
      <c r="V354" s="15">
        <v>9.0966469624574025</v>
      </c>
      <c r="W354" s="15"/>
      <c r="X354" s="13">
        <v>9.2710189129275228E-2</v>
      </c>
      <c r="Y354" s="13">
        <v>1.3345256222137998</v>
      </c>
      <c r="Z354" s="13">
        <v>1.5521619497779506E-2</v>
      </c>
      <c r="AA354" s="13">
        <v>1.0002879988040849</v>
      </c>
      <c r="AB354" s="13">
        <v>9.9372831861182259E-2</v>
      </c>
      <c r="AC354" s="13">
        <v>0.44225151099642435</v>
      </c>
      <c r="AD354" s="13">
        <v>9.9441829029946055E-3</v>
      </c>
    </row>
    <row r="355" spans="2:31">
      <c r="C355" s="9" t="s">
        <v>2387</v>
      </c>
      <c r="D355" s="9" t="s">
        <v>54</v>
      </c>
      <c r="E355" s="13">
        <v>7.17E-2</v>
      </c>
      <c r="F355" s="13">
        <v>12.7895</v>
      </c>
      <c r="G355" s="13">
        <v>3.5133000000000001</v>
      </c>
      <c r="H355" s="13">
        <v>74.6203</v>
      </c>
      <c r="I355" s="13">
        <v>0.41589999999999999</v>
      </c>
      <c r="J355" s="13">
        <v>2.4603000000000002</v>
      </c>
      <c r="K355" s="13">
        <v>1.72E-2</v>
      </c>
      <c r="L355" s="13">
        <v>-0.08</v>
      </c>
      <c r="M355" s="13">
        <v>-1.54E-2</v>
      </c>
      <c r="N355" s="13">
        <v>3.5799999999999998E-2</v>
      </c>
      <c r="O355" s="13">
        <v>0.41739999999999999</v>
      </c>
      <c r="P355" s="13">
        <v>6.3100000000000003E-2</v>
      </c>
      <c r="Q355" s="13">
        <f t="shared" si="11"/>
        <v>94.309100000000001</v>
      </c>
      <c r="S355" s="15">
        <v>10.042241674077189</v>
      </c>
      <c r="T355" s="13">
        <f t="shared" si="10"/>
        <v>0.8995775832592281</v>
      </c>
      <c r="U355" s="27">
        <v>0.86858899949134349</v>
      </c>
      <c r="V355" s="15">
        <v>7.3815809116343205</v>
      </c>
      <c r="W355" s="15"/>
      <c r="X355" s="13">
        <v>0.13665136797867916</v>
      </c>
      <c r="Y355" s="13">
        <v>1.2241142102032105</v>
      </c>
      <c r="Z355" s="13">
        <v>1.3126122451914066E-2</v>
      </c>
      <c r="AA355" s="13">
        <v>1.101131936983557</v>
      </c>
      <c r="AB355" s="13">
        <v>0.15429580540574583</v>
      </c>
      <c r="AC355" s="13">
        <v>0.35851604515626162</v>
      </c>
      <c r="AD355" s="13">
        <v>1.2297197286877106E-2</v>
      </c>
    </row>
    <row r="356" spans="2:31">
      <c r="C356" s="9" t="s">
        <v>2389</v>
      </c>
      <c r="D356" s="9" t="s">
        <v>53</v>
      </c>
      <c r="E356" s="13">
        <v>0.1535</v>
      </c>
      <c r="F356" s="13">
        <v>12.621</v>
      </c>
      <c r="G356" s="13">
        <v>3.2589999999999999</v>
      </c>
      <c r="H356" s="13">
        <v>75.594499999999996</v>
      </c>
      <c r="I356" s="13">
        <v>0.37669999999999998</v>
      </c>
      <c r="J356" s="13">
        <v>2.0369999999999999</v>
      </c>
      <c r="K356" s="13">
        <v>5.7000000000000002E-3</v>
      </c>
      <c r="L356" s="13">
        <v>-4.82E-2</v>
      </c>
      <c r="M356" s="13">
        <v>1.4800000000000001E-2</v>
      </c>
      <c r="N356" s="13">
        <v>-2.1700000000000001E-2</v>
      </c>
      <c r="O356" s="13">
        <v>0.1416</v>
      </c>
      <c r="P356" s="13">
        <v>6.9500000000000006E-2</v>
      </c>
      <c r="Q356" s="13">
        <f t="shared" si="11"/>
        <v>94.203400000000016</v>
      </c>
      <c r="S356" s="15">
        <v>8.4123431662144874</v>
      </c>
      <c r="T356" s="13">
        <f t="shared" si="10"/>
        <v>0.91587656833785513</v>
      </c>
      <c r="U356" s="27">
        <v>0.88411775836955209</v>
      </c>
      <c r="V356" s="15">
        <v>2.832150296183038</v>
      </c>
      <c r="W356" s="15"/>
      <c r="X356" s="13">
        <v>0.11365957967996312</v>
      </c>
      <c r="Y356" s="13">
        <v>1.2374453079147423</v>
      </c>
      <c r="Z356" s="13">
        <v>1.1943517517925505E-2</v>
      </c>
      <c r="AA356" s="13">
        <v>1.1289714993449351</v>
      </c>
      <c r="AB356" s="13">
        <v>0.14378459025712492</v>
      </c>
      <c r="AC356" s="13">
        <v>0.35541675477760731</v>
      </c>
      <c r="AD356" s="13">
        <v>4.1908879441558402E-3</v>
      </c>
    </row>
    <row r="357" spans="2:31">
      <c r="C357" s="9" t="s">
        <v>2390</v>
      </c>
      <c r="D357" s="9" t="s">
        <v>53</v>
      </c>
      <c r="E357" s="13">
        <v>7.2099999999999997E-2</v>
      </c>
      <c r="F357" s="13">
        <v>13.220800000000001</v>
      </c>
      <c r="G357" s="13">
        <v>3.0482999999999998</v>
      </c>
      <c r="H357" s="13">
        <v>75.169899999999998</v>
      </c>
      <c r="I357" s="13">
        <v>0.43130000000000002</v>
      </c>
      <c r="J357" s="13">
        <v>1.8090999999999999</v>
      </c>
      <c r="K357" s="13">
        <v>1.5299999999999999E-2</v>
      </c>
      <c r="L357" s="13">
        <v>4.0000000000000001E-3</v>
      </c>
      <c r="M357" s="13">
        <v>-6.4000000000000003E-3</v>
      </c>
      <c r="N357" s="13">
        <v>-3.2199999999999999E-2</v>
      </c>
      <c r="O357" s="13">
        <v>0.21229999999999999</v>
      </c>
      <c r="P357" s="13">
        <v>2.6700000000000002E-2</v>
      </c>
      <c r="Q357" s="13">
        <f t="shared" si="11"/>
        <v>93.971199999999996</v>
      </c>
      <c r="S357" s="15">
        <v>7.4632518436540689</v>
      </c>
      <c r="T357" s="13">
        <f t="shared" si="10"/>
        <v>0.92536748156345938</v>
      </c>
      <c r="U357" s="27">
        <v>0.88668456265302775</v>
      </c>
      <c r="V357" s="15">
        <v>4.4635087146087988</v>
      </c>
      <c r="W357" s="15"/>
      <c r="X357" s="13">
        <v>0.10148786190624434</v>
      </c>
      <c r="Y357" s="13">
        <v>1.2583464841977063</v>
      </c>
      <c r="Z357" s="13">
        <v>1.374841400831886E-2</v>
      </c>
      <c r="AA357" s="13">
        <v>1.1074725830868282</v>
      </c>
      <c r="AB357" s="13">
        <v>0.13521416874314907</v>
      </c>
      <c r="AC357" s="13">
        <v>0.37431598909347119</v>
      </c>
      <c r="AD357" s="13">
        <v>6.3172680135461304E-3</v>
      </c>
    </row>
    <row r="358" spans="2:31"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S358" s="15"/>
      <c r="T358" s="13"/>
      <c r="U358" s="27"/>
      <c r="V358" s="15"/>
      <c r="W358" s="15"/>
      <c r="X358" s="13"/>
      <c r="Y358" s="13"/>
      <c r="Z358" s="13"/>
      <c r="AA358" s="13"/>
      <c r="AB358" s="13"/>
      <c r="AC358" s="13"/>
      <c r="AD358" s="13"/>
    </row>
    <row r="359" spans="2:31"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S359" s="15"/>
      <c r="T359" s="13"/>
      <c r="U359" s="27"/>
      <c r="V359" s="15"/>
      <c r="W359" s="15"/>
      <c r="X359" s="13"/>
      <c r="Y359" s="13"/>
      <c r="Z359" s="13"/>
      <c r="AA359" s="13"/>
      <c r="AB359" s="13"/>
      <c r="AC359" s="13"/>
      <c r="AD359" s="13"/>
    </row>
    <row r="360" spans="2:31" s="3" customFormat="1">
      <c r="B360" s="12" t="s">
        <v>1670</v>
      </c>
      <c r="C360" s="12"/>
      <c r="D360" s="12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12"/>
      <c r="S360" s="26"/>
      <c r="T360" s="28"/>
      <c r="U360" s="26"/>
      <c r="V360" s="17"/>
      <c r="W360" s="17"/>
      <c r="X360" s="12"/>
      <c r="Y360" s="12"/>
      <c r="Z360" s="12"/>
      <c r="AA360" s="12"/>
      <c r="AB360" s="12"/>
      <c r="AC360" s="12"/>
      <c r="AD360" s="12"/>
      <c r="AE360" s="12"/>
    </row>
    <row r="361" spans="2:31">
      <c r="C361" s="9" t="s">
        <v>2392</v>
      </c>
      <c r="D361" s="9" t="s">
        <v>53</v>
      </c>
      <c r="E361" s="13">
        <v>0.1201</v>
      </c>
      <c r="F361" s="13">
        <v>12.3713</v>
      </c>
      <c r="G361" s="13">
        <v>3.5057</v>
      </c>
      <c r="H361" s="13">
        <v>74.712299999999999</v>
      </c>
      <c r="I361" s="13">
        <v>0.44569999999999999</v>
      </c>
      <c r="J361" s="13">
        <v>2.4436</v>
      </c>
      <c r="K361" s="13">
        <v>-1.01E-2</v>
      </c>
      <c r="L361" s="13">
        <v>5.0099999999999999E-2</v>
      </c>
      <c r="M361" s="13">
        <v>-1.4800000000000001E-2</v>
      </c>
      <c r="N361" s="13">
        <v>-5.5999999999999999E-3</v>
      </c>
      <c r="O361" s="13">
        <v>0.2586</v>
      </c>
      <c r="P361" s="13">
        <v>0.13950000000000001</v>
      </c>
      <c r="Q361" s="13">
        <f t="shared" si="11"/>
        <v>94.016400000000019</v>
      </c>
      <c r="S361" s="15">
        <v>10.233054717168049</v>
      </c>
      <c r="T361" s="13">
        <f t="shared" si="10"/>
        <v>0.89766945282831956</v>
      </c>
      <c r="U361" s="27">
        <v>0.87562005884946847</v>
      </c>
      <c r="V361" s="15">
        <v>4.7151181901428112</v>
      </c>
      <c r="W361" s="15"/>
      <c r="X361" s="13">
        <v>0.13584743443059905</v>
      </c>
      <c r="Y361" s="13">
        <v>1.1916880687528941</v>
      </c>
      <c r="Z361" s="13">
        <v>1.407944619682162E-2</v>
      </c>
      <c r="AA361" s="13">
        <v>1.1385455111321896</v>
      </c>
      <c r="AB361" s="13">
        <v>0.15410227140217303</v>
      </c>
      <c r="AC361" s="13">
        <v>0.3471089218938147</v>
      </c>
      <c r="AD361" s="13">
        <v>7.6256632660853313E-3</v>
      </c>
    </row>
    <row r="362" spans="2:31">
      <c r="C362" s="9" t="s">
        <v>2393</v>
      </c>
      <c r="D362" s="9" t="s">
        <v>93</v>
      </c>
      <c r="E362" s="13">
        <v>0.17530000000000001</v>
      </c>
      <c r="F362" s="13">
        <v>12.866099999999999</v>
      </c>
      <c r="G362" s="13">
        <v>3.1078000000000001</v>
      </c>
      <c r="H362" s="13">
        <v>75.631399999999999</v>
      </c>
      <c r="I362" s="13">
        <v>0.4284</v>
      </c>
      <c r="J362" s="13">
        <v>1.8087</v>
      </c>
      <c r="K362" s="13">
        <v>7.3000000000000001E-3</v>
      </c>
      <c r="L362" s="13">
        <v>-1.54E-2</v>
      </c>
      <c r="M362" s="13">
        <v>1.1999999999999999E-3</v>
      </c>
      <c r="N362" s="13">
        <v>2.5700000000000001E-2</v>
      </c>
      <c r="O362" s="13">
        <v>0.31469999999999998</v>
      </c>
      <c r="P362" s="13">
        <v>1.8599999999999998E-2</v>
      </c>
      <c r="Q362" s="13">
        <f t="shared" si="11"/>
        <v>94.369799999999998</v>
      </c>
      <c r="S362" s="15">
        <v>7.434190920236337</v>
      </c>
      <c r="T362" s="13">
        <f t="shared" si="10"/>
        <v>0.92565809079763672</v>
      </c>
      <c r="U362" s="27">
        <v>0.88354673989068933</v>
      </c>
      <c r="V362" s="15">
        <v>6.360860983687747</v>
      </c>
      <c r="W362" s="15"/>
      <c r="X362" s="13">
        <v>0.10098863206508321</v>
      </c>
      <c r="Y362" s="13">
        <v>1.257446107486544</v>
      </c>
      <c r="Z362" s="13">
        <v>1.359180161967866E-2</v>
      </c>
      <c r="AA362" s="13">
        <v>1.1117123906170292</v>
      </c>
      <c r="AB362" s="13">
        <v>0.13720564517913109</v>
      </c>
      <c r="AC362" s="13">
        <v>0.36256175234967314</v>
      </c>
      <c r="AD362" s="13">
        <v>9.320312471151667E-3</v>
      </c>
    </row>
    <row r="363" spans="2:31">
      <c r="C363" s="9" t="s">
        <v>2394</v>
      </c>
      <c r="D363" s="9" t="s">
        <v>53</v>
      </c>
      <c r="E363" s="13">
        <v>7.3300000000000004E-2</v>
      </c>
      <c r="F363" s="13">
        <v>12.807600000000001</v>
      </c>
      <c r="G363" s="13">
        <v>2.8967999999999998</v>
      </c>
      <c r="H363" s="13">
        <v>75.815799999999996</v>
      </c>
      <c r="I363" s="13">
        <v>0.38340000000000002</v>
      </c>
      <c r="J363" s="13">
        <v>1.7376</v>
      </c>
      <c r="K363" s="13">
        <v>2.5600000000000001E-2</v>
      </c>
      <c r="L363" s="13">
        <v>2.7E-2</v>
      </c>
      <c r="M363" s="13">
        <v>-1.1999999999999999E-3</v>
      </c>
      <c r="N363" s="13">
        <v>4.6100000000000002E-2</v>
      </c>
      <c r="O363" s="13">
        <v>0.24690000000000001</v>
      </c>
      <c r="P363" s="13">
        <v>5.4399999999999997E-2</v>
      </c>
      <c r="Q363" s="13">
        <f t="shared" si="11"/>
        <v>94.113299999999981</v>
      </c>
      <c r="S363" s="15">
        <v>7.2171448903141613</v>
      </c>
      <c r="T363" s="13">
        <f t="shared" si="10"/>
        <v>0.92782855109685836</v>
      </c>
      <c r="U363" s="27">
        <v>0.8929406041981155</v>
      </c>
      <c r="V363" s="15">
        <v>5.4084136332859671</v>
      </c>
      <c r="W363" s="15"/>
      <c r="X363" s="13">
        <v>9.7375445659647286E-2</v>
      </c>
      <c r="Y363" s="13">
        <v>1.2518484806928765</v>
      </c>
      <c r="Z363" s="13">
        <v>1.2208811065783278E-2</v>
      </c>
      <c r="AA363" s="13">
        <v>1.131817498479883</v>
      </c>
      <c r="AB363" s="13">
        <v>0.12836041993909</v>
      </c>
      <c r="AC363" s="13">
        <v>0.36224009545370939</v>
      </c>
      <c r="AD363" s="13">
        <v>7.3391965589994432E-3</v>
      </c>
    </row>
    <row r="364" spans="2:31">
      <c r="C364" s="9" t="s">
        <v>2395</v>
      </c>
      <c r="D364" s="9" t="s">
        <v>1604</v>
      </c>
      <c r="E364" s="13">
        <v>9.8100000000000007E-2</v>
      </c>
      <c r="F364" s="13">
        <v>14.9735</v>
      </c>
      <c r="G364" s="13">
        <v>2.5379999999999998</v>
      </c>
      <c r="H364" s="13">
        <v>73.268000000000001</v>
      </c>
      <c r="I364" s="13">
        <v>0.41980000000000001</v>
      </c>
      <c r="J364" s="13">
        <v>1.881</v>
      </c>
      <c r="K364" s="13">
        <v>2.47E-2</v>
      </c>
      <c r="L364" s="13">
        <v>6.9000000000000006E-2</v>
      </c>
      <c r="M364" s="13">
        <v>-2.5000000000000001E-3</v>
      </c>
      <c r="N364" s="13">
        <v>8.3000000000000001E-3</v>
      </c>
      <c r="O364" s="13">
        <v>1.7474000000000001</v>
      </c>
      <c r="P364" s="13">
        <v>4.8800000000000003E-2</v>
      </c>
      <c r="Q364" s="13">
        <f t="shared" si="11"/>
        <v>95.074100000000001</v>
      </c>
      <c r="S364" s="15">
        <v>7.4799843804484274</v>
      </c>
      <c r="T364" s="13">
        <f t="shared" si="10"/>
        <v>0.92520015619551577</v>
      </c>
      <c r="U364" s="27">
        <v>0.85877531826643616</v>
      </c>
      <c r="V364" s="15">
        <v>31.594254177687791</v>
      </c>
      <c r="W364" s="15"/>
      <c r="X364" s="13">
        <v>0.10465885852886245</v>
      </c>
      <c r="Y364" s="13">
        <v>1.2945266638690884</v>
      </c>
      <c r="Z364" s="13">
        <v>1.3272454539218605E-2</v>
      </c>
      <c r="AA364" s="13">
        <v>0.99258601064873453</v>
      </c>
      <c r="AB364" s="13">
        <v>0.11165849837145646</v>
      </c>
      <c r="AC364" s="13">
        <v>0.42047447681238836</v>
      </c>
      <c r="AD364" s="13">
        <v>5.1571208474362779E-2</v>
      </c>
    </row>
    <row r="365" spans="2:31">
      <c r="C365" s="9" t="s">
        <v>2396</v>
      </c>
      <c r="D365" s="9" t="s">
        <v>2521</v>
      </c>
      <c r="E365" s="13">
        <v>0.1067</v>
      </c>
      <c r="F365" s="13">
        <v>14.2011</v>
      </c>
      <c r="G365" s="13">
        <v>2.7810999999999999</v>
      </c>
      <c r="H365" s="13">
        <v>75.114699999999999</v>
      </c>
      <c r="I365" s="13">
        <v>0.54720000000000002</v>
      </c>
      <c r="J365" s="13">
        <v>1.6897</v>
      </c>
      <c r="K365" s="13">
        <v>-8.2000000000000007E-3</v>
      </c>
      <c r="L365" s="13">
        <v>-7.2999999999999995E-2</v>
      </c>
      <c r="M365" s="13">
        <v>1.1599999999999999E-2</v>
      </c>
      <c r="N365" s="13">
        <v>-2.3300000000000001E-2</v>
      </c>
      <c r="O365" s="13">
        <v>0.33789999999999998</v>
      </c>
      <c r="P365" s="13">
        <v>9.5299999999999996E-2</v>
      </c>
      <c r="Q365" s="13">
        <f t="shared" si="11"/>
        <v>94.780799999999999</v>
      </c>
      <c r="S365" s="15">
        <v>6.7782934800393297</v>
      </c>
      <c r="T365" s="13">
        <f t="shared" si="10"/>
        <v>0.93221706519960679</v>
      </c>
      <c r="U365" s="27">
        <v>0.88824752582557809</v>
      </c>
      <c r="V365" s="15">
        <v>7.5362917899679207</v>
      </c>
      <c r="W365" s="15"/>
      <c r="X365" s="13">
        <v>9.438511099274835E-2</v>
      </c>
      <c r="Y365" s="13">
        <v>1.2980761518707284</v>
      </c>
      <c r="Z365" s="13">
        <v>1.7368471066960871E-2</v>
      </c>
      <c r="AA365" s="13">
        <v>1.0559151270631961</v>
      </c>
      <c r="AB365" s="13">
        <v>0.12283537581150698</v>
      </c>
      <c r="AC365" s="13">
        <v>0.40035475052918906</v>
      </c>
      <c r="AD365" s="13">
        <v>1.0011746794137827E-2</v>
      </c>
    </row>
    <row r="366" spans="2:31">
      <c r="C366" s="9" t="s">
        <v>2397</v>
      </c>
      <c r="D366" s="9" t="s">
        <v>53</v>
      </c>
      <c r="E366" s="13">
        <v>8.3599999999999994E-2</v>
      </c>
      <c r="F366" s="13">
        <v>13.072800000000001</v>
      </c>
      <c r="G366" s="13">
        <v>3.0261999999999998</v>
      </c>
      <c r="H366" s="13">
        <v>75.256799999999998</v>
      </c>
      <c r="I366" s="13">
        <v>0.42849999999999999</v>
      </c>
      <c r="J366" s="13">
        <v>2.1545000000000001</v>
      </c>
      <c r="K366" s="13">
        <v>3.7400000000000003E-2</v>
      </c>
      <c r="L366" s="13">
        <v>3.0700000000000002E-2</v>
      </c>
      <c r="M366" s="13">
        <v>3.0999999999999999E-3</v>
      </c>
      <c r="N366" s="13">
        <v>-7.4999999999999997E-3</v>
      </c>
      <c r="O366" s="13">
        <v>0.32090000000000002</v>
      </c>
      <c r="P366" s="13">
        <v>-5.4999999999999997E-3</v>
      </c>
      <c r="Q366" s="13">
        <f t="shared" si="11"/>
        <v>94.401500000000013</v>
      </c>
      <c r="S366" s="15">
        <v>8.8812710552939738</v>
      </c>
      <c r="T366" s="13">
        <f t="shared" si="10"/>
        <v>0.91118728944706018</v>
      </c>
      <c r="U366" s="27">
        <v>0.88699097030325524</v>
      </c>
      <c r="V366" s="15">
        <v>6.6411372347956394</v>
      </c>
      <c r="W366" s="15"/>
      <c r="X366" s="13">
        <v>0.11991998272951293</v>
      </c>
      <c r="Y366" s="13">
        <v>1.2303370016919981</v>
      </c>
      <c r="Z366" s="13">
        <v>1.3552440184693041E-2</v>
      </c>
      <c r="AA366" s="13">
        <v>1.1197115360957222</v>
      </c>
      <c r="AB366" s="13">
        <v>0.13318510358705515</v>
      </c>
      <c r="AC366" s="13">
        <v>0.36723392090021229</v>
      </c>
      <c r="AD366" s="13">
        <v>9.4742001386264423E-3</v>
      </c>
    </row>
    <row r="367" spans="2:31">
      <c r="C367" s="9" t="s">
        <v>2398</v>
      </c>
      <c r="D367" s="9" t="s">
        <v>53</v>
      </c>
      <c r="E367" s="13">
        <v>0.1095</v>
      </c>
      <c r="F367" s="13">
        <v>11.4352</v>
      </c>
      <c r="G367" s="13">
        <v>3.4201999999999999</v>
      </c>
      <c r="H367" s="13">
        <v>75.971800000000002</v>
      </c>
      <c r="I367" s="13">
        <v>0.32279999999999998</v>
      </c>
      <c r="J367" s="13">
        <v>2.0998999999999999</v>
      </c>
      <c r="K367" s="13">
        <v>2.3800000000000002E-2</v>
      </c>
      <c r="L367" s="13">
        <v>-4.6100000000000002E-2</v>
      </c>
      <c r="M367" s="13">
        <v>1.1999999999999999E-3</v>
      </c>
      <c r="N367" s="13">
        <v>1.09E-2</v>
      </c>
      <c r="O367" s="13">
        <v>1.4434</v>
      </c>
      <c r="P367" s="13">
        <v>5.8299999999999998E-2</v>
      </c>
      <c r="Q367" s="13">
        <f t="shared" si="11"/>
        <v>94.85090000000001</v>
      </c>
      <c r="S367" s="15">
        <v>8.8175088612476138</v>
      </c>
      <c r="T367" s="13">
        <f t="shared" si="10"/>
        <v>0.91182491138752386</v>
      </c>
      <c r="U367" s="27">
        <v>0.85765472380465957</v>
      </c>
      <c r="V367" s="15">
        <v>22.064153370951971</v>
      </c>
      <c r="W367" s="15"/>
      <c r="X367" s="13">
        <v>0.11619561971766239</v>
      </c>
      <c r="Y367" s="13">
        <v>1.2015872319484662</v>
      </c>
      <c r="Z367" s="13">
        <v>1.0149538214000123E-2</v>
      </c>
      <c r="AA367" s="13">
        <v>1.1568785789535063</v>
      </c>
      <c r="AB367" s="13">
        <v>0.14964272656977617</v>
      </c>
      <c r="AC367" s="13">
        <v>0.3193478682735934</v>
      </c>
      <c r="AD367" s="13">
        <v>4.2364845096227587E-2</v>
      </c>
    </row>
    <row r="368" spans="2:31">
      <c r="C368" s="9" t="s">
        <v>2399</v>
      </c>
      <c r="D368" s="9" t="s">
        <v>134</v>
      </c>
      <c r="E368" s="13">
        <v>1.49E-2</v>
      </c>
      <c r="F368" s="13">
        <v>13.392799999999999</v>
      </c>
      <c r="G368" s="13">
        <v>4.1345999999999998</v>
      </c>
      <c r="H368" s="13">
        <v>73.456999999999994</v>
      </c>
      <c r="I368" s="13">
        <v>0.44829999999999998</v>
      </c>
      <c r="J368" s="13">
        <v>3.2738</v>
      </c>
      <c r="K368" s="13">
        <v>1.1900000000000001E-2</v>
      </c>
      <c r="L368" s="13">
        <v>-3.7900000000000003E-2</v>
      </c>
      <c r="M368" s="13">
        <v>-1.4200000000000001E-2</v>
      </c>
      <c r="N368" s="13">
        <v>4.0000000000000001E-3</v>
      </c>
      <c r="O368" s="13">
        <v>0.33329999999999999</v>
      </c>
      <c r="P368" s="13">
        <v>9.06E-2</v>
      </c>
      <c r="Q368" s="13">
        <f t="shared" si="11"/>
        <v>95.109099999999984</v>
      </c>
      <c r="S368" s="15">
        <v>13.14650712546565</v>
      </c>
      <c r="T368" s="13">
        <f t="shared" si="10"/>
        <v>0.86853492874534355</v>
      </c>
      <c r="U368" s="27">
        <v>0.85036112104999106</v>
      </c>
      <c r="V368" s="15">
        <v>5.1303155854255946</v>
      </c>
      <c r="W368" s="15"/>
      <c r="X368" s="13">
        <v>0.1787213984510504</v>
      </c>
      <c r="Y368" s="13">
        <v>1.1807377852347463</v>
      </c>
      <c r="Z368" s="13">
        <v>1.3906401453433827E-2</v>
      </c>
      <c r="AA368" s="13">
        <v>1.0690607155645528</v>
      </c>
      <c r="AB368" s="13">
        <v>0.17847232321266202</v>
      </c>
      <c r="AC368" s="13">
        <v>0.3689987600353255</v>
      </c>
      <c r="AD368" s="13">
        <v>9.6513374846261372E-3</v>
      </c>
    </row>
    <row r="369" spans="2:31">
      <c r="C369" s="9" t="s">
        <v>2400</v>
      </c>
      <c r="D369" s="9" t="s">
        <v>53</v>
      </c>
      <c r="E369" s="13">
        <v>9.1399999999999995E-2</v>
      </c>
      <c r="F369" s="13">
        <v>14.2082</v>
      </c>
      <c r="G369" s="13">
        <v>2.3052999999999999</v>
      </c>
      <c r="H369" s="13">
        <v>75.6661</v>
      </c>
      <c r="I369" s="13">
        <v>0.4511</v>
      </c>
      <c r="J369" s="13">
        <v>1.5678000000000001</v>
      </c>
      <c r="K369" s="13">
        <v>2.46E-2</v>
      </c>
      <c r="L369" s="13">
        <v>-2.7E-2</v>
      </c>
      <c r="M369" s="13">
        <v>1.2200000000000001E-2</v>
      </c>
      <c r="N369" s="13">
        <v>3.8E-3</v>
      </c>
      <c r="O369" s="13">
        <v>0.48130000000000001</v>
      </c>
      <c r="P369" s="13">
        <v>3.9300000000000002E-2</v>
      </c>
      <c r="Q369" s="13">
        <f t="shared" si="11"/>
        <v>94.824100000000016</v>
      </c>
      <c r="S369" s="15">
        <v>6.3070743742461151</v>
      </c>
      <c r="T369" s="13">
        <f t="shared" si="10"/>
        <v>0.93692925625753887</v>
      </c>
      <c r="U369" s="27">
        <v>0.90215654880712592</v>
      </c>
      <c r="V369" s="15">
        <v>12.285047889955411</v>
      </c>
      <c r="W369" s="15"/>
      <c r="X369" s="13">
        <v>8.7747266210315408E-2</v>
      </c>
      <c r="Y369" s="13">
        <v>1.3035042238405508</v>
      </c>
      <c r="Z369" s="13">
        <v>1.4346216343634494E-2</v>
      </c>
      <c r="AA369" s="13">
        <v>1.072407553851745</v>
      </c>
      <c r="AB369" s="13">
        <v>0.10201953788100399</v>
      </c>
      <c r="AC369" s="13">
        <v>0.4013387652226027</v>
      </c>
      <c r="AD369" s="13">
        <v>1.4288497894941358E-2</v>
      </c>
    </row>
    <row r="370" spans="2:31">
      <c r="C370" s="9" t="s">
        <v>2522</v>
      </c>
      <c r="D370" s="9" t="s">
        <v>93</v>
      </c>
      <c r="E370" s="13">
        <v>-2.3999999999999998E-3</v>
      </c>
      <c r="F370" s="13">
        <v>13.2059</v>
      </c>
      <c r="G370" s="13">
        <v>3.1267999999999998</v>
      </c>
      <c r="H370" s="13">
        <v>74.646500000000003</v>
      </c>
      <c r="I370" s="13">
        <v>0.44819999999999999</v>
      </c>
      <c r="J370" s="13">
        <v>2.1408</v>
      </c>
      <c r="K370" s="13">
        <v>9.1000000000000004E-3</v>
      </c>
      <c r="L370" s="13">
        <v>-1.5299999999999999E-2</v>
      </c>
      <c r="M370" s="13">
        <v>9.7999999999999997E-3</v>
      </c>
      <c r="N370" s="13">
        <v>-4.2000000000000003E-2</v>
      </c>
      <c r="O370" s="13">
        <v>1.4276</v>
      </c>
      <c r="P370" s="13">
        <v>6.3799999999999996E-2</v>
      </c>
      <c r="Q370" s="13">
        <f t="shared" si="11"/>
        <v>95.018799999999999</v>
      </c>
      <c r="S370" s="15">
        <v>8.7735331982019122</v>
      </c>
      <c r="T370" s="13">
        <f t="shared" si="10"/>
        <v>0.91226466801798078</v>
      </c>
      <c r="U370" s="27">
        <v>0.85865220208386839</v>
      </c>
      <c r="V370" s="15">
        <v>23.446842082396241</v>
      </c>
      <c r="W370" s="15"/>
      <c r="X370" s="13">
        <v>0.11855361914173761</v>
      </c>
      <c r="Y370" s="13">
        <v>1.2327106487820965</v>
      </c>
      <c r="Z370" s="13">
        <v>1.4103671586058058E-2</v>
      </c>
      <c r="AA370" s="13">
        <v>1.0864679541689037</v>
      </c>
      <c r="AB370" s="13">
        <v>0.13691523956277632</v>
      </c>
      <c r="AC370" s="13">
        <v>0.36909302521453208</v>
      </c>
      <c r="AD370" s="13">
        <v>4.1934651528773306E-2</v>
      </c>
    </row>
    <row r="371" spans="2:31">
      <c r="C371" s="9" t="s">
        <v>2523</v>
      </c>
      <c r="D371" s="9" t="s">
        <v>1580</v>
      </c>
      <c r="E371" s="13">
        <v>7.7600000000000002E-2</v>
      </c>
      <c r="F371" s="13">
        <v>12.658099999999999</v>
      </c>
      <c r="G371" s="13">
        <v>3.4571000000000001</v>
      </c>
      <c r="H371" s="13">
        <v>75.419399999999996</v>
      </c>
      <c r="I371" s="13">
        <v>0.50429999999999997</v>
      </c>
      <c r="J371" s="13">
        <v>2.5733000000000001</v>
      </c>
      <c r="K371" s="13">
        <v>-3.7000000000000002E-3</v>
      </c>
      <c r="L371" s="13">
        <v>-3.4500000000000003E-2</v>
      </c>
      <c r="M371" s="13">
        <v>1.04E-2</v>
      </c>
      <c r="N371" s="13">
        <v>-5.7999999999999996E-3</v>
      </c>
      <c r="O371" s="13">
        <v>0.3175</v>
      </c>
      <c r="P371" s="13">
        <v>9.3200000000000005E-2</v>
      </c>
      <c r="Q371" s="13">
        <f t="shared" si="11"/>
        <v>95.066900000000018</v>
      </c>
      <c r="S371" s="15">
        <v>10.569651496275597</v>
      </c>
      <c r="T371" s="13">
        <f t="shared" si="10"/>
        <v>0.89430348503724399</v>
      </c>
      <c r="U371" s="27">
        <v>0.87620556580025133</v>
      </c>
      <c r="V371" s="15">
        <v>5.8033914564109601</v>
      </c>
      <c r="W371" s="15"/>
      <c r="X371" s="13">
        <v>0.14158912900987095</v>
      </c>
      <c r="Y371" s="13">
        <v>1.197992682743926</v>
      </c>
      <c r="Z371" s="13">
        <v>1.5767036476922441E-2</v>
      </c>
      <c r="AA371" s="13">
        <v>1.1301446173589156</v>
      </c>
      <c r="AB371" s="13">
        <v>0.15040573604474672</v>
      </c>
      <c r="AC371" s="13">
        <v>0.35150954802247814</v>
      </c>
      <c r="AD371" s="13">
        <v>9.266399046133085E-3</v>
      </c>
    </row>
    <row r="372" spans="2:31">
      <c r="C372" s="9" t="s">
        <v>2401</v>
      </c>
      <c r="D372" s="9" t="s">
        <v>195</v>
      </c>
      <c r="E372" s="13">
        <v>9.4E-2</v>
      </c>
      <c r="F372" s="13">
        <v>12.504899999999999</v>
      </c>
      <c r="G372" s="13">
        <v>3.5049000000000001</v>
      </c>
      <c r="H372" s="13">
        <v>75.209800000000001</v>
      </c>
      <c r="I372" s="13">
        <v>0.44450000000000001</v>
      </c>
      <c r="J372" s="13">
        <v>2.3831000000000002</v>
      </c>
      <c r="K372" s="13">
        <v>6.4000000000000003E-3</v>
      </c>
      <c r="L372" s="13">
        <v>-3.0599999999999999E-2</v>
      </c>
      <c r="M372" s="13">
        <v>6.1000000000000004E-3</v>
      </c>
      <c r="N372" s="13">
        <v>-9.1000000000000004E-3</v>
      </c>
      <c r="O372" s="13">
        <v>0.33050000000000002</v>
      </c>
      <c r="P372" s="13">
        <v>8.9599999999999999E-2</v>
      </c>
      <c r="Q372" s="13">
        <f t="shared" si="11"/>
        <v>94.534100000000009</v>
      </c>
      <c r="S372" s="15">
        <v>9.8546837719061617</v>
      </c>
      <c r="T372" s="13">
        <f t="shared" si="10"/>
        <v>0.9014531622809383</v>
      </c>
      <c r="U372" s="27">
        <v>0.87376385163888837</v>
      </c>
      <c r="V372" s="15">
        <v>5.9493877033213387</v>
      </c>
      <c r="W372" s="15"/>
      <c r="X372" s="13">
        <v>0.13199189208163201</v>
      </c>
      <c r="Y372" s="13">
        <v>1.2073904273989373</v>
      </c>
      <c r="Z372" s="13">
        <v>1.398937677346607E-2</v>
      </c>
      <c r="AA372" s="13">
        <v>1.1296458141614814</v>
      </c>
      <c r="AB372" s="13">
        <v>0.15349477134051592</v>
      </c>
      <c r="AC372" s="13">
        <v>0.34955403895711168</v>
      </c>
      <c r="AD372" s="13">
        <v>9.7096646458476599E-3</v>
      </c>
    </row>
    <row r="373" spans="2:31">
      <c r="C373" s="9" t="s">
        <v>2401</v>
      </c>
      <c r="D373" s="9" t="s">
        <v>195</v>
      </c>
      <c r="E373" s="13">
        <v>6.6199999999999995E-2</v>
      </c>
      <c r="F373" s="13">
        <v>12.426600000000001</v>
      </c>
      <c r="G373" s="13">
        <v>3.5293999999999999</v>
      </c>
      <c r="H373" s="13">
        <v>75.441699999999997</v>
      </c>
      <c r="I373" s="13">
        <v>0.38729999999999998</v>
      </c>
      <c r="J373" s="13">
        <v>2.3616999999999999</v>
      </c>
      <c r="K373" s="13">
        <v>1.0999999999999999E-2</v>
      </c>
      <c r="L373" s="13">
        <v>0.1149</v>
      </c>
      <c r="M373" s="13">
        <v>6.1000000000000004E-3</v>
      </c>
      <c r="N373" s="13">
        <v>-1.46E-2</v>
      </c>
      <c r="O373" s="13">
        <v>0.32350000000000001</v>
      </c>
      <c r="P373" s="13">
        <v>3.6200000000000003E-2</v>
      </c>
      <c r="Q373" s="13">
        <f t="shared" si="11"/>
        <v>94.689999999999984</v>
      </c>
      <c r="S373" s="15">
        <v>9.8972158246713882</v>
      </c>
      <c r="T373" s="13">
        <f t="shared" si="10"/>
        <v>0.9010278417532861</v>
      </c>
      <c r="U373" s="27">
        <v>0.87546452071064207</v>
      </c>
      <c r="V373" s="15">
        <v>5.7925961490271263</v>
      </c>
      <c r="W373" s="15"/>
      <c r="X373" s="13">
        <v>0.13033903233967625</v>
      </c>
      <c r="Y373" s="13">
        <v>1.1865872088237452</v>
      </c>
      <c r="Z373" s="13">
        <v>1.2145597195502286E-2</v>
      </c>
      <c r="AA373" s="13">
        <v>1.1492751843739928</v>
      </c>
      <c r="AB373" s="13">
        <v>0.15401520958253609</v>
      </c>
      <c r="AC373" s="13">
        <v>0.34612358680509647</v>
      </c>
      <c r="AD373" s="13">
        <v>9.4700402882420716E-3</v>
      </c>
    </row>
    <row r="374" spans="2:31">
      <c r="C374" s="9" t="s">
        <v>2402</v>
      </c>
      <c r="D374" s="9" t="s">
        <v>1640</v>
      </c>
      <c r="E374" s="13">
        <v>0.10829999999999999</v>
      </c>
      <c r="F374" s="13">
        <v>12.7622</v>
      </c>
      <c r="G374" s="13">
        <v>3.5213999999999999</v>
      </c>
      <c r="H374" s="13">
        <v>75.402199999999993</v>
      </c>
      <c r="I374" s="13">
        <v>0.4254</v>
      </c>
      <c r="J374" s="13">
        <v>2.5870000000000002</v>
      </c>
      <c r="K374" s="13">
        <v>3.7000000000000002E-3</v>
      </c>
      <c r="L374" s="13">
        <v>3.0599999999999999E-2</v>
      </c>
      <c r="M374" s="13">
        <v>5.4999999999999997E-3</v>
      </c>
      <c r="N374" s="13">
        <v>-3.1600000000000003E-2</v>
      </c>
      <c r="O374" s="13">
        <v>0.18579999999999999</v>
      </c>
      <c r="P374" s="13">
        <v>7.5300000000000006E-2</v>
      </c>
      <c r="Q374" s="13">
        <f t="shared" si="11"/>
        <v>95.075799999999987</v>
      </c>
      <c r="S374" s="15">
        <v>10.644736402291002</v>
      </c>
      <c r="T374" s="13">
        <f t="shared" si="10"/>
        <v>0.89355263597709</v>
      </c>
      <c r="U374" s="27">
        <v>0.87716380023888041</v>
      </c>
      <c r="V374" s="15">
        <v>3.4185267863144513</v>
      </c>
      <c r="W374" s="15"/>
      <c r="X374" s="13">
        <v>0.14214786157319964</v>
      </c>
      <c r="Y374" s="13">
        <v>1.1932338350802376</v>
      </c>
      <c r="Z374" s="13">
        <v>1.3281985493093347E-2</v>
      </c>
      <c r="AA374" s="13">
        <v>1.1311826404123799</v>
      </c>
      <c r="AB374" s="13">
        <v>0.15299323539624674</v>
      </c>
      <c r="AC374" s="13">
        <v>0.35391466769788144</v>
      </c>
      <c r="AD374" s="13">
        <v>5.4152360274089427E-3</v>
      </c>
    </row>
    <row r="375" spans="2:31">
      <c r="C375" s="9" t="s">
        <v>2403</v>
      </c>
      <c r="D375" s="9" t="s">
        <v>53</v>
      </c>
      <c r="E375" s="13">
        <v>1.29E-2</v>
      </c>
      <c r="F375" s="13">
        <v>16.672599999999999</v>
      </c>
      <c r="G375" s="13">
        <v>1.9043000000000001</v>
      </c>
      <c r="H375" s="13">
        <v>74.4816</v>
      </c>
      <c r="I375" s="13">
        <v>0.47270000000000001</v>
      </c>
      <c r="J375" s="13">
        <v>0.73380000000000001</v>
      </c>
      <c r="K375" s="13">
        <v>1.3599999999999999E-2</v>
      </c>
      <c r="L375" s="13">
        <v>-5.7799999999999997E-2</v>
      </c>
      <c r="M375" s="13">
        <v>8.5000000000000006E-3</v>
      </c>
      <c r="N375" s="13">
        <v>-6.8999999999999999E-3</v>
      </c>
      <c r="O375" s="13">
        <v>0.52659999999999996</v>
      </c>
      <c r="P375" s="13">
        <v>3.2000000000000001E-2</v>
      </c>
      <c r="Q375" s="13">
        <f t="shared" si="11"/>
        <v>94.793899999999994</v>
      </c>
      <c r="S375" s="15">
        <v>2.8325114929898776</v>
      </c>
      <c r="T375" s="13">
        <f t="shared" si="10"/>
        <v>0.97167488507010125</v>
      </c>
      <c r="U375" s="27">
        <v>0.90298029213211373</v>
      </c>
      <c r="V375" s="15">
        <v>15.647904140177163</v>
      </c>
      <c r="W375" s="15"/>
      <c r="X375" s="13">
        <v>4.1573250987437096E-2</v>
      </c>
      <c r="Y375" s="13">
        <v>1.4261436882138989</v>
      </c>
      <c r="Z375" s="13">
        <v>1.5217506507259306E-2</v>
      </c>
      <c r="AA375" s="13">
        <v>0.94125445693243392</v>
      </c>
      <c r="AB375" s="13">
        <v>8.5306989177031389E-2</v>
      </c>
      <c r="AC375" s="13">
        <v>0.47672587492856972</v>
      </c>
      <c r="AD375" s="13">
        <v>1.5825043533567059E-2</v>
      </c>
    </row>
    <row r="376" spans="2:31"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S376" s="15"/>
      <c r="T376" s="13"/>
      <c r="U376" s="27"/>
      <c r="V376" s="15"/>
      <c r="W376" s="15"/>
      <c r="X376" s="13"/>
      <c r="Y376" s="13"/>
      <c r="Z376" s="13"/>
      <c r="AA376" s="13"/>
      <c r="AB376" s="13"/>
      <c r="AC376" s="13"/>
      <c r="AD376" s="13"/>
    </row>
    <row r="377" spans="2:31"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S377" s="15"/>
      <c r="T377" s="13"/>
      <c r="U377" s="27"/>
      <c r="V377" s="15"/>
      <c r="W377" s="15"/>
      <c r="X377" s="13"/>
      <c r="Y377" s="13"/>
      <c r="Z377" s="13"/>
      <c r="AA377" s="13"/>
      <c r="AB377" s="13"/>
      <c r="AC377" s="13"/>
      <c r="AD377" s="13"/>
    </row>
    <row r="378" spans="2:31" s="3" customFormat="1">
      <c r="B378" s="12" t="s">
        <v>1671</v>
      </c>
      <c r="C378" s="12"/>
      <c r="D378" s="12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12"/>
      <c r="S378" s="26"/>
      <c r="T378" s="28"/>
      <c r="U378" s="26"/>
      <c r="V378" s="17"/>
      <c r="W378" s="17"/>
      <c r="X378" s="12"/>
      <c r="Y378" s="12"/>
      <c r="Z378" s="12"/>
      <c r="AA378" s="12"/>
      <c r="AB378" s="12"/>
      <c r="AC378" s="12"/>
      <c r="AD378" s="12"/>
      <c r="AE378" s="12"/>
    </row>
    <row r="379" spans="2:31">
      <c r="C379" s="9" t="s">
        <v>2404</v>
      </c>
      <c r="D379" s="9" t="s">
        <v>53</v>
      </c>
      <c r="E379" s="13">
        <v>0.1159</v>
      </c>
      <c r="F379" s="13">
        <v>13.296200000000001</v>
      </c>
      <c r="G379" s="13">
        <v>3.2404999999999999</v>
      </c>
      <c r="H379" s="13">
        <v>75.881900000000002</v>
      </c>
      <c r="I379" s="13">
        <v>0.4224</v>
      </c>
      <c r="J379" s="13">
        <v>1.7341</v>
      </c>
      <c r="K379" s="13">
        <v>-8.9999999999999998E-4</v>
      </c>
      <c r="L379" s="13">
        <v>-6.9699999999999998E-2</v>
      </c>
      <c r="M379" s="13">
        <v>1.17E-2</v>
      </c>
      <c r="N379" s="13">
        <v>-1.95E-2</v>
      </c>
      <c r="O379" s="13">
        <v>0.13420000000000001</v>
      </c>
      <c r="P379" s="13">
        <v>2.52E-2</v>
      </c>
      <c r="Q379" s="13">
        <f t="shared" si="11"/>
        <v>94.77200000000002</v>
      </c>
      <c r="S379" s="15">
        <v>7.0384630738623981</v>
      </c>
      <c r="T379" s="13">
        <f t="shared" si="10"/>
        <v>0.929615369261376</v>
      </c>
      <c r="U379" s="27">
        <v>0.88191894695285322</v>
      </c>
      <c r="V379" s="15">
        <v>2.7030527200111112</v>
      </c>
      <c r="W379" s="15"/>
      <c r="X379" s="13">
        <v>9.6537156014683934E-2</v>
      </c>
      <c r="Y379" s="13">
        <v>1.2750286958142238</v>
      </c>
      <c r="Z379" s="13">
        <v>1.3361828266357989E-2</v>
      </c>
      <c r="AA379" s="13">
        <v>1.0949507767589761</v>
      </c>
      <c r="AB379" s="13">
        <v>0.1426413219007184</v>
      </c>
      <c r="AC379" s="13">
        <v>0.37357432029094728</v>
      </c>
      <c r="AD379" s="13">
        <v>3.9627863353223327E-3</v>
      </c>
    </row>
    <row r="380" spans="2:31">
      <c r="C380" s="9" t="s">
        <v>2405</v>
      </c>
      <c r="D380" s="9" t="s">
        <v>134</v>
      </c>
      <c r="E380" s="13">
        <v>0.1047</v>
      </c>
      <c r="F380" s="13">
        <v>13.1082</v>
      </c>
      <c r="G380" s="13">
        <v>3.3614000000000002</v>
      </c>
      <c r="H380" s="13">
        <v>75.177099999999996</v>
      </c>
      <c r="I380" s="13">
        <v>0.49159999999999998</v>
      </c>
      <c r="J380" s="13">
        <v>1.5986</v>
      </c>
      <c r="K380" s="13">
        <v>3.5099999999999999E-2</v>
      </c>
      <c r="L380" s="13">
        <v>4.2799999999999998E-2</v>
      </c>
      <c r="M380" s="13">
        <v>2.1700000000000001E-2</v>
      </c>
      <c r="N380" s="13">
        <v>-4.4000000000000003E-3</v>
      </c>
      <c r="O380" s="13">
        <v>0.29549999999999998</v>
      </c>
      <c r="P380" s="13">
        <v>5.0599999999999999E-2</v>
      </c>
      <c r="Q380" s="13">
        <f t="shared" si="11"/>
        <v>94.282899999999998</v>
      </c>
      <c r="S380" s="15">
        <v>6.6349511475988541</v>
      </c>
      <c r="T380" s="13">
        <f t="shared" si="10"/>
        <v>0.93365048852401145</v>
      </c>
      <c r="U380" s="27">
        <v>0.87488510403828612</v>
      </c>
      <c r="V380" s="15">
        <v>5.5688725200778091</v>
      </c>
      <c r="W380" s="15"/>
      <c r="X380" s="13">
        <v>8.9341677684161944E-2</v>
      </c>
      <c r="Y380" s="13">
        <v>1.2571893772806377</v>
      </c>
      <c r="Z380" s="13">
        <v>1.5611613223080942E-2</v>
      </c>
      <c r="AA380" s="13">
        <v>1.0999533979678482</v>
      </c>
      <c r="AB380" s="13">
        <v>0.1485413811288685</v>
      </c>
      <c r="AC380" s="13">
        <v>0.36973151272921362</v>
      </c>
      <c r="AD380" s="13">
        <v>8.759908279596048E-3</v>
      </c>
    </row>
    <row r="381" spans="2:31">
      <c r="C381" s="9" t="s">
        <v>2406</v>
      </c>
      <c r="D381" s="9" t="s">
        <v>53</v>
      </c>
      <c r="E381" s="13">
        <v>3.3099999999999997E-2</v>
      </c>
      <c r="F381" s="13">
        <v>13.2363</v>
      </c>
      <c r="G381" s="13">
        <v>3.0188999999999999</v>
      </c>
      <c r="H381" s="13">
        <v>75.307000000000002</v>
      </c>
      <c r="I381" s="13">
        <v>0.49730000000000002</v>
      </c>
      <c r="J381" s="13">
        <v>1.3286</v>
      </c>
      <c r="K381" s="13">
        <v>-1.8499999999999999E-2</v>
      </c>
      <c r="L381" s="13">
        <v>9.7799999999999998E-2</v>
      </c>
      <c r="M381" s="13">
        <v>2.5000000000000001E-3</v>
      </c>
      <c r="N381" s="13">
        <v>-1.2500000000000001E-2</v>
      </c>
      <c r="O381" s="13">
        <v>0.18820000000000001</v>
      </c>
      <c r="P381" s="13">
        <v>8.3400000000000002E-2</v>
      </c>
      <c r="Q381" s="13">
        <f t="shared" si="11"/>
        <v>93.76209999999999</v>
      </c>
      <c r="S381" s="15">
        <v>5.5706564144201751</v>
      </c>
      <c r="T381" s="13">
        <f t="shared" si="10"/>
        <v>0.94429343585579828</v>
      </c>
      <c r="U381" s="27">
        <v>0.88805404531686205</v>
      </c>
      <c r="V381" s="15">
        <v>4.0141439805545183</v>
      </c>
      <c r="W381" s="15"/>
      <c r="X381" s="13">
        <v>7.4915415187364345E-2</v>
      </c>
      <c r="Y381" s="13">
        <v>1.2699066239791268</v>
      </c>
      <c r="Z381" s="13">
        <v>1.5933713937988966E-2</v>
      </c>
      <c r="AA381" s="13">
        <v>1.1124036040921492</v>
      </c>
      <c r="AB381" s="13">
        <v>0.1345980094071183</v>
      </c>
      <c r="AC381" s="13">
        <v>0.37668008368383943</v>
      </c>
      <c r="AD381" s="13">
        <v>5.6289104630868484E-3</v>
      </c>
    </row>
    <row r="382" spans="2:31">
      <c r="C382" s="9" t="s">
        <v>2407</v>
      </c>
      <c r="D382" s="9" t="s">
        <v>2513</v>
      </c>
      <c r="E382" s="13">
        <v>8.14E-2</v>
      </c>
      <c r="F382" s="13">
        <v>12.565899999999999</v>
      </c>
      <c r="G382" s="13">
        <v>3.5630000000000002</v>
      </c>
      <c r="H382" s="13">
        <v>74.748699999999999</v>
      </c>
      <c r="I382" s="13">
        <v>0.37959999999999999</v>
      </c>
      <c r="J382" s="13">
        <v>2.8323999999999998</v>
      </c>
      <c r="K382" s="13">
        <v>-3.7000000000000002E-3</v>
      </c>
      <c r="L382" s="13">
        <v>4.6800000000000001E-2</v>
      </c>
      <c r="M382" s="13">
        <v>-8.8000000000000005E-3</v>
      </c>
      <c r="N382" s="13">
        <v>1.2999999999999999E-3</v>
      </c>
      <c r="O382" s="13">
        <v>0.2969</v>
      </c>
      <c r="P382" s="13">
        <v>6.5799999999999997E-2</v>
      </c>
      <c r="Q382" s="13">
        <f t="shared" si="11"/>
        <v>94.569299999999998</v>
      </c>
      <c r="S382" s="15">
        <v>11.708812756479475</v>
      </c>
      <c r="T382" s="13">
        <f t="shared" si="10"/>
        <v>0.8829118724352053</v>
      </c>
      <c r="U382" s="27">
        <v>0.87369993086191733</v>
      </c>
      <c r="V382" s="15">
        <v>5.2940316809627737</v>
      </c>
      <c r="W382" s="15"/>
      <c r="X382" s="13">
        <v>0.15607630488320526</v>
      </c>
      <c r="Y382" s="13">
        <v>1.1769051692362358</v>
      </c>
      <c r="Z382" s="13">
        <v>1.1885848945667177E-2</v>
      </c>
      <c r="AA382" s="13">
        <v>1.1339464413155937</v>
      </c>
      <c r="AB382" s="13">
        <v>0.15524269670334254</v>
      </c>
      <c r="AC382" s="13">
        <v>0.34946613901421208</v>
      </c>
      <c r="AD382" s="13">
        <v>8.6780143762110202E-3</v>
      </c>
    </row>
    <row r="383" spans="2:31">
      <c r="C383" s="9" t="s">
        <v>2408</v>
      </c>
      <c r="D383" s="9" t="s">
        <v>53</v>
      </c>
      <c r="E383" s="13">
        <v>0.11119999999999999</v>
      </c>
      <c r="F383" s="13">
        <v>12.5549</v>
      </c>
      <c r="G383" s="13">
        <v>2.9569999999999999</v>
      </c>
      <c r="H383" s="13">
        <v>76.528400000000005</v>
      </c>
      <c r="I383" s="13">
        <v>0.41389999999999999</v>
      </c>
      <c r="J383" s="13">
        <v>1.5684</v>
      </c>
      <c r="K383" s="13">
        <v>6.08E-2</v>
      </c>
      <c r="L383" s="13">
        <v>5.5399999999999998E-2</v>
      </c>
      <c r="M383" s="13">
        <v>-1.5100000000000001E-2</v>
      </c>
      <c r="N383" s="13">
        <v>-1.4E-3</v>
      </c>
      <c r="O383" s="13">
        <v>0.22270000000000001</v>
      </c>
      <c r="P383" s="13">
        <v>8.5099999999999995E-2</v>
      </c>
      <c r="Q383" s="13">
        <f t="shared" si="11"/>
        <v>94.541299999999993</v>
      </c>
      <c r="S383" s="15">
        <v>6.5666997383816579</v>
      </c>
      <c r="T383" s="13">
        <f t="shared" si="10"/>
        <v>0.93433300261618346</v>
      </c>
      <c r="U383" s="27">
        <v>0.89355533544392041</v>
      </c>
      <c r="V383" s="15">
        <v>4.8092615873698827</v>
      </c>
      <c r="W383" s="15"/>
      <c r="X383" s="13">
        <v>8.75328866087281E-2</v>
      </c>
      <c r="Y383" s="13">
        <v>1.2454485210397399</v>
      </c>
      <c r="Z383" s="13">
        <v>1.3125971513674155E-2</v>
      </c>
      <c r="AA383" s="13">
        <v>1.1507515471063829</v>
      </c>
      <c r="AB383" s="13">
        <v>0.13049044390802278</v>
      </c>
      <c r="AC383" s="13">
        <v>0.35363625976663454</v>
      </c>
      <c r="AD383" s="13">
        <v>6.5926863250640767E-3</v>
      </c>
    </row>
    <row r="384" spans="2:31">
      <c r="C384" s="9" t="s">
        <v>2409</v>
      </c>
      <c r="D384" s="9" t="s">
        <v>53</v>
      </c>
      <c r="E384" s="13">
        <v>0.11890000000000001</v>
      </c>
      <c r="F384" s="13">
        <v>12.3911</v>
      </c>
      <c r="G384" s="13">
        <v>3.5310999999999999</v>
      </c>
      <c r="H384" s="13">
        <v>75.798100000000005</v>
      </c>
      <c r="I384" s="13">
        <v>0.42980000000000002</v>
      </c>
      <c r="J384" s="13">
        <v>1.6862999999999999</v>
      </c>
      <c r="K384" s="13">
        <v>1.9699999999999999E-2</v>
      </c>
      <c r="L384" s="13">
        <v>-4.3499999999999997E-2</v>
      </c>
      <c r="M384" s="13">
        <v>-7.6E-3</v>
      </c>
      <c r="N384" s="13">
        <v>4.5999999999999999E-3</v>
      </c>
      <c r="O384" s="13">
        <v>0.1525</v>
      </c>
      <c r="P384" s="13">
        <v>0.1153</v>
      </c>
      <c r="Q384" s="13">
        <f t="shared" si="11"/>
        <v>94.196300000000022</v>
      </c>
      <c r="S384" s="15">
        <v>7.0154639043545162</v>
      </c>
      <c r="T384" s="13">
        <f t="shared" ref="T384:T443" si="12">(100-S384)/100</f>
        <v>0.92984536095645476</v>
      </c>
      <c r="U384" s="27">
        <v>0.87534618178538737</v>
      </c>
      <c r="V384" s="15">
        <v>2.8156015111009838</v>
      </c>
      <c r="W384" s="15"/>
      <c r="X384" s="13">
        <v>9.4245546668115798E-2</v>
      </c>
      <c r="Y384" s="13">
        <v>1.2491516677287446</v>
      </c>
      <c r="Z384" s="13">
        <v>1.3649414518889222E-2</v>
      </c>
      <c r="AA384" s="13">
        <v>1.1275263155750004</v>
      </c>
      <c r="AB384" s="13">
        <v>0.15604468532567503</v>
      </c>
      <c r="AC384" s="13">
        <v>0.34951431959265367</v>
      </c>
      <c r="AD384" s="13">
        <v>4.520886671459251E-3</v>
      </c>
    </row>
    <row r="385" spans="2:31">
      <c r="C385" s="9" t="s">
        <v>2410</v>
      </c>
      <c r="D385" s="9" t="s">
        <v>196</v>
      </c>
      <c r="E385" s="13">
        <v>5.9799999999999999E-2</v>
      </c>
      <c r="F385" s="13">
        <v>13.116099999999999</v>
      </c>
      <c r="G385" s="13">
        <v>3.5171000000000001</v>
      </c>
      <c r="H385" s="13">
        <v>74.870699999999999</v>
      </c>
      <c r="I385" s="13">
        <v>0.4148</v>
      </c>
      <c r="J385" s="13">
        <v>2.4550000000000001</v>
      </c>
      <c r="K385" s="13">
        <v>3.5700000000000003E-2</v>
      </c>
      <c r="L385" s="13">
        <v>1.18E-2</v>
      </c>
      <c r="M385" s="13">
        <v>-8.8000000000000005E-3</v>
      </c>
      <c r="N385" s="13">
        <v>7.7999999999999996E-3</v>
      </c>
      <c r="O385" s="13">
        <v>0.20100000000000001</v>
      </c>
      <c r="P385" s="13">
        <v>0.1439</v>
      </c>
      <c r="Q385" s="13">
        <f t="shared" si="11"/>
        <v>94.8249</v>
      </c>
      <c r="S385" s="15">
        <v>10.047726392531937</v>
      </c>
      <c r="T385" s="13">
        <f t="shared" si="12"/>
        <v>0.89952273607468058</v>
      </c>
      <c r="U385" s="27">
        <v>0.87398068738394596</v>
      </c>
      <c r="V385" s="15">
        <v>3.6922196250021</v>
      </c>
      <c r="W385" s="15"/>
      <c r="X385" s="13">
        <v>0.13548984589130297</v>
      </c>
      <c r="Y385" s="13">
        <v>1.2129728868519676</v>
      </c>
      <c r="Z385" s="13">
        <v>1.3008152331662455E-2</v>
      </c>
      <c r="AA385" s="13">
        <v>1.1052392305993255</v>
      </c>
      <c r="AB385" s="13">
        <v>0.15348040478984373</v>
      </c>
      <c r="AC385" s="13">
        <v>0.3653331531446451</v>
      </c>
      <c r="AD385" s="13">
        <v>5.8840870427270472E-3</v>
      </c>
    </row>
    <row r="386" spans="2:31">
      <c r="C386" s="9" t="s">
        <v>2411</v>
      </c>
      <c r="D386" s="9" t="s">
        <v>53</v>
      </c>
      <c r="E386" s="13">
        <v>4.8300000000000003E-2</v>
      </c>
      <c r="F386" s="13">
        <v>12.520300000000001</v>
      </c>
      <c r="G386" s="13">
        <v>3.6185999999999998</v>
      </c>
      <c r="H386" s="13">
        <v>75.607699999999994</v>
      </c>
      <c r="I386" s="13">
        <v>0.39550000000000002</v>
      </c>
      <c r="J386" s="13">
        <v>2.2138</v>
      </c>
      <c r="K386" s="13">
        <v>2.2599999999999999E-2</v>
      </c>
      <c r="L386" s="13">
        <v>1.18E-2</v>
      </c>
      <c r="M386" s="13">
        <v>5.9999999999999995E-4</v>
      </c>
      <c r="N386" s="13">
        <v>-2.23E-2</v>
      </c>
      <c r="O386" s="13">
        <v>0.28439999999999999</v>
      </c>
      <c r="P386" s="13">
        <v>9.9599999999999994E-2</v>
      </c>
      <c r="Q386" s="13">
        <f t="shared" ref="Q386:Q445" si="13">SUM(E386:P386)</f>
        <v>94.800899999999999</v>
      </c>
      <c r="S386" s="15">
        <v>9.1869118974829505</v>
      </c>
      <c r="T386" s="13">
        <f t="shared" si="12"/>
        <v>0.90813088102517048</v>
      </c>
      <c r="U386" s="27">
        <v>0.87208044717960342</v>
      </c>
      <c r="V386" s="15">
        <v>5.0082906836906469</v>
      </c>
      <c r="W386" s="15"/>
      <c r="X386" s="13">
        <v>0.12232440628343894</v>
      </c>
      <c r="Y386" s="13">
        <v>1.2091829342512366</v>
      </c>
      <c r="Z386" s="13">
        <v>1.2417747801188967E-2</v>
      </c>
      <c r="AA386" s="13">
        <v>1.1346507211415613</v>
      </c>
      <c r="AB386" s="13">
        <v>0.15809869287619036</v>
      </c>
      <c r="AC386" s="13">
        <v>0.34915525458938246</v>
      </c>
      <c r="AD386" s="13">
        <v>8.3355086073763941E-3</v>
      </c>
    </row>
    <row r="387" spans="2:31">
      <c r="C387" s="9" t="s">
        <v>2412</v>
      </c>
      <c r="D387" s="9" t="s">
        <v>2516</v>
      </c>
      <c r="E387" s="13">
        <v>6.3E-2</v>
      </c>
      <c r="F387" s="13">
        <v>14.817399999999999</v>
      </c>
      <c r="G387" s="13">
        <v>4.2111999999999998</v>
      </c>
      <c r="H387" s="13">
        <v>71.914699999999996</v>
      </c>
      <c r="I387" s="13">
        <v>0.46939999999999998</v>
      </c>
      <c r="J387" s="13">
        <v>2.2715000000000001</v>
      </c>
      <c r="K387" s="13">
        <v>4.3400000000000001E-2</v>
      </c>
      <c r="L387" s="13">
        <v>-4.6800000000000001E-2</v>
      </c>
      <c r="M387" s="13">
        <v>-1.6500000000000001E-2</v>
      </c>
      <c r="N387" s="13">
        <v>2.1399999999999999E-2</v>
      </c>
      <c r="O387" s="13">
        <v>1.2979000000000001</v>
      </c>
      <c r="P387" s="13">
        <v>7.2599999999999998E-2</v>
      </c>
      <c r="Q387" s="13">
        <f t="shared" si="13"/>
        <v>95.119199999999992</v>
      </c>
      <c r="S387" s="15">
        <v>8.9073734925240533</v>
      </c>
      <c r="T387" s="13">
        <f t="shared" si="12"/>
        <v>0.91092626507475938</v>
      </c>
      <c r="U387" s="27">
        <v>0.80987432447139507</v>
      </c>
      <c r="V387" s="15">
        <v>17.132946984483457</v>
      </c>
      <c r="W387" s="15"/>
      <c r="X387" s="13">
        <v>0.12519556377996677</v>
      </c>
      <c r="Y387" s="13">
        <v>1.2803317096081228</v>
      </c>
      <c r="Z387" s="13">
        <v>1.4700797602290164E-2</v>
      </c>
      <c r="AA387" s="13">
        <v>0.94338724446400946</v>
      </c>
      <c r="AB387" s="13">
        <v>0.18352491588071509</v>
      </c>
      <c r="AC387" s="13">
        <v>0.41217089161933423</v>
      </c>
      <c r="AD387" s="13">
        <v>3.794418335990922E-2</v>
      </c>
    </row>
    <row r="388" spans="2:31">
      <c r="C388" s="9" t="s">
        <v>2413</v>
      </c>
      <c r="D388" s="9" t="s">
        <v>53</v>
      </c>
      <c r="E388" s="13">
        <v>6.0600000000000001E-2</v>
      </c>
      <c r="F388" s="13">
        <v>13.126099999999999</v>
      </c>
      <c r="G388" s="13">
        <v>3.48</v>
      </c>
      <c r="H388" s="13">
        <v>75.827100000000002</v>
      </c>
      <c r="I388" s="13">
        <v>0.39800000000000002</v>
      </c>
      <c r="J388" s="13">
        <v>2.2974999999999999</v>
      </c>
      <c r="K388" s="13">
        <v>8.6E-3</v>
      </c>
      <c r="L388" s="13">
        <v>1.21E-2</v>
      </c>
      <c r="M388" s="13">
        <v>1.9300000000000001E-2</v>
      </c>
      <c r="N388" s="13">
        <v>-5.5999999999999999E-3</v>
      </c>
      <c r="O388" s="13">
        <v>0.32740000000000002</v>
      </c>
      <c r="P388" s="13">
        <v>0.10630000000000001</v>
      </c>
      <c r="Q388" s="13">
        <f t="shared" si="13"/>
        <v>95.657399999999996</v>
      </c>
      <c r="S388" s="15">
        <v>9.356871413629694</v>
      </c>
      <c r="T388" s="13">
        <f t="shared" si="12"/>
        <v>0.90643128586370314</v>
      </c>
      <c r="U388" s="27">
        <v>0.87396315714520123</v>
      </c>
      <c r="V388" s="15">
        <v>5.9365630694799361</v>
      </c>
      <c r="W388" s="15"/>
      <c r="X388" s="13">
        <v>0.12589457056128905</v>
      </c>
      <c r="Y388" s="13">
        <v>1.2195826193667956</v>
      </c>
      <c r="Z388" s="13">
        <v>1.2392421221578683E-2</v>
      </c>
      <c r="AA388" s="13">
        <v>1.1115230098989466</v>
      </c>
      <c r="AB388" s="13">
        <v>0.15077998357206762</v>
      </c>
      <c r="AC388" s="13">
        <v>0.36300808928655554</v>
      </c>
      <c r="AD388" s="13">
        <v>9.5160767169490575E-3</v>
      </c>
    </row>
    <row r="389" spans="2:31"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S389" s="15"/>
      <c r="T389" s="13"/>
      <c r="U389" s="27"/>
      <c r="V389" s="15"/>
      <c r="W389" s="15"/>
      <c r="X389" s="13"/>
      <c r="Y389" s="13"/>
      <c r="Z389" s="13"/>
      <c r="AA389" s="13"/>
      <c r="AB389" s="13"/>
      <c r="AC389" s="13"/>
      <c r="AD389" s="13"/>
    </row>
    <row r="390" spans="2:31"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S390" s="15"/>
      <c r="T390" s="13"/>
      <c r="U390" s="27"/>
      <c r="V390" s="15"/>
      <c r="W390" s="15"/>
      <c r="X390" s="13"/>
      <c r="Y390" s="13"/>
      <c r="Z390" s="13"/>
      <c r="AA390" s="13"/>
      <c r="AB390" s="13"/>
      <c r="AC390" s="13"/>
      <c r="AD390" s="13"/>
    </row>
    <row r="391" spans="2:31" s="3" customFormat="1">
      <c r="B391" s="12" t="s">
        <v>1672</v>
      </c>
      <c r="C391" s="12"/>
      <c r="D391" s="12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12"/>
      <c r="S391" s="26"/>
      <c r="T391" s="28"/>
      <c r="U391" s="26"/>
      <c r="V391" s="17"/>
      <c r="W391" s="17"/>
      <c r="X391" s="12"/>
      <c r="Y391" s="12"/>
      <c r="Z391" s="12"/>
      <c r="AA391" s="12"/>
      <c r="AB391" s="12"/>
      <c r="AC391" s="12"/>
      <c r="AD391" s="12"/>
      <c r="AE391" s="12"/>
    </row>
    <row r="392" spans="2:31">
      <c r="C392" s="9" t="s">
        <v>2418</v>
      </c>
      <c r="D392" s="9" t="s">
        <v>53</v>
      </c>
      <c r="E392" s="13">
        <v>0.10730000000000001</v>
      </c>
      <c r="F392" s="13">
        <v>12.3139</v>
      </c>
      <c r="G392" s="13">
        <v>3.8908999999999998</v>
      </c>
      <c r="H392" s="13">
        <v>74.356300000000005</v>
      </c>
      <c r="I392" s="13">
        <v>0.45219999999999999</v>
      </c>
      <c r="J392" s="13">
        <v>2.8755000000000002</v>
      </c>
      <c r="K392" s="13">
        <v>2.87E-2</v>
      </c>
      <c r="L392" s="13">
        <v>5.1799999999999999E-2</v>
      </c>
      <c r="M392" s="13">
        <v>1.09E-2</v>
      </c>
      <c r="N392" s="13">
        <v>1.5E-3</v>
      </c>
      <c r="O392" s="13">
        <v>0.40300000000000002</v>
      </c>
      <c r="P392" s="13">
        <v>1.83E-2</v>
      </c>
      <c r="Q392" s="13">
        <f t="shared" si="13"/>
        <v>94.510300000000015</v>
      </c>
      <c r="S392" s="15">
        <v>11.968548597739469</v>
      </c>
      <c r="T392" s="13">
        <f t="shared" si="12"/>
        <v>0.8803145140226053</v>
      </c>
      <c r="U392" s="27">
        <v>0.86207893481285647</v>
      </c>
      <c r="V392" s="15">
        <v>6.496754757168488</v>
      </c>
      <c r="W392" s="15"/>
      <c r="X392" s="13">
        <v>0.15818665329693377</v>
      </c>
      <c r="Y392" s="13">
        <v>1.1634995311649892</v>
      </c>
      <c r="Z392" s="13">
        <v>1.4135417428132693E-2</v>
      </c>
      <c r="AA392" s="13">
        <v>1.1313819566753036</v>
      </c>
      <c r="AB392" s="13">
        <v>0.1692464243468165</v>
      </c>
      <c r="AC392" s="13">
        <v>0.34188590948482372</v>
      </c>
      <c r="AD392" s="13">
        <v>1.1759511765108865E-2</v>
      </c>
    </row>
    <row r="393" spans="2:31">
      <c r="C393" s="9" t="s">
        <v>2424</v>
      </c>
      <c r="D393" s="9" t="s">
        <v>53</v>
      </c>
      <c r="E393" s="13">
        <v>8.8999999999999996E-2</v>
      </c>
      <c r="F393" s="13">
        <v>12.8689</v>
      </c>
      <c r="G393" s="13">
        <v>3.6223999999999998</v>
      </c>
      <c r="H393" s="13">
        <v>74.8202</v>
      </c>
      <c r="I393" s="13">
        <v>0.43530000000000002</v>
      </c>
      <c r="J393" s="13">
        <v>2.2006999999999999</v>
      </c>
      <c r="K393" s="13">
        <v>3.6499999999999998E-2</v>
      </c>
      <c r="L393" s="13">
        <v>-6.2600000000000003E-2</v>
      </c>
      <c r="M393" s="13">
        <v>1.1900000000000001E-2</v>
      </c>
      <c r="N393" s="13">
        <v>-8.9999999999999998E-4</v>
      </c>
      <c r="O393" s="13">
        <v>0.21160000000000001</v>
      </c>
      <c r="P393" s="13">
        <v>2.6700000000000002E-2</v>
      </c>
      <c r="Q393" s="13">
        <f t="shared" si="13"/>
        <v>94.259699999999995</v>
      </c>
      <c r="S393" s="15">
        <v>9.0256134629137375</v>
      </c>
      <c r="T393" s="13">
        <f t="shared" si="12"/>
        <v>0.9097438653708626</v>
      </c>
      <c r="U393" s="27">
        <v>0.86928482105271121</v>
      </c>
      <c r="V393" s="15">
        <v>3.7708622206178997</v>
      </c>
      <c r="W393" s="15"/>
      <c r="X393" s="13">
        <v>0.12243259301591128</v>
      </c>
      <c r="Y393" s="13">
        <v>1.2340690289401697</v>
      </c>
      <c r="Z393" s="13">
        <v>1.3760888797040459E-2</v>
      </c>
      <c r="AA393" s="13">
        <v>1.1012224494782954</v>
      </c>
      <c r="AB393" s="13">
        <v>0.15934761817702911</v>
      </c>
      <c r="AC393" s="13">
        <v>0.36133226545244318</v>
      </c>
      <c r="AD393" s="13">
        <v>6.2442408525658459E-3</v>
      </c>
    </row>
    <row r="394" spans="2:31">
      <c r="C394" s="9" t="s">
        <v>2425</v>
      </c>
      <c r="D394" s="9" t="s">
        <v>1640</v>
      </c>
      <c r="E394" s="13">
        <v>7.8399999999999997E-2</v>
      </c>
      <c r="F394" s="13">
        <v>12.5878</v>
      </c>
      <c r="G394" s="13">
        <v>3.6562000000000001</v>
      </c>
      <c r="H394" s="13">
        <v>74.073999999999998</v>
      </c>
      <c r="I394" s="13">
        <v>0.42570000000000002</v>
      </c>
      <c r="J394" s="13">
        <v>3.2488999999999999</v>
      </c>
      <c r="K394" s="13">
        <v>-8.9999999999999998E-4</v>
      </c>
      <c r="L394" s="13">
        <v>-1.55E-2</v>
      </c>
      <c r="M394" s="13">
        <v>1.9E-3</v>
      </c>
      <c r="N394" s="13">
        <v>2.8E-3</v>
      </c>
      <c r="O394" s="13">
        <v>0.73340000000000005</v>
      </c>
      <c r="P394" s="13">
        <v>3.2800000000000003E-2</v>
      </c>
      <c r="Q394" s="13">
        <f t="shared" si="13"/>
        <v>94.825500000000005</v>
      </c>
      <c r="S394" s="15">
        <v>13.297923680891488</v>
      </c>
      <c r="T394" s="13">
        <f t="shared" si="12"/>
        <v>0.86702076319108512</v>
      </c>
      <c r="U394" s="27">
        <v>0.86134071216363972</v>
      </c>
      <c r="V394" s="15">
        <v>11.860340117302583</v>
      </c>
      <c r="W394" s="15"/>
      <c r="X394" s="13">
        <v>0.17807326938822993</v>
      </c>
      <c r="Y394" s="13">
        <v>1.1610325463874549</v>
      </c>
      <c r="Z394" s="13">
        <v>1.3258294220534542E-2</v>
      </c>
      <c r="AA394" s="13">
        <v>1.1167602288134599</v>
      </c>
      <c r="AB394" s="13">
        <v>0.15845476349007695</v>
      </c>
      <c r="AC394" s="13">
        <v>0.34821007763046652</v>
      </c>
      <c r="AD394" s="13">
        <v>2.1322153848791745E-2</v>
      </c>
    </row>
    <row r="395" spans="2:31">
      <c r="C395" s="9" t="s">
        <v>2426</v>
      </c>
      <c r="D395" s="9" t="s">
        <v>53</v>
      </c>
      <c r="E395" s="13">
        <v>8.4900000000000003E-2</v>
      </c>
      <c r="F395" s="13">
        <v>12.263500000000001</v>
      </c>
      <c r="G395" s="13">
        <v>3.7326000000000001</v>
      </c>
      <c r="H395" s="13">
        <v>74.408699999999996</v>
      </c>
      <c r="I395" s="13">
        <v>0.39889999999999998</v>
      </c>
      <c r="J395" s="13">
        <v>2.8689</v>
      </c>
      <c r="K395" s="13">
        <v>3.3700000000000001E-2</v>
      </c>
      <c r="L395" s="13">
        <v>2.7300000000000001E-2</v>
      </c>
      <c r="M395" s="13">
        <v>4.4000000000000003E-3</v>
      </c>
      <c r="N395" s="13">
        <v>-2.07E-2</v>
      </c>
      <c r="O395" s="13">
        <v>0.28899999999999998</v>
      </c>
      <c r="P395" s="13">
        <v>9.74E-2</v>
      </c>
      <c r="Q395" s="13">
        <f t="shared" si="13"/>
        <v>94.18859999999998</v>
      </c>
      <c r="S395" s="15">
        <v>11.983940822967737</v>
      </c>
      <c r="T395" s="13">
        <f t="shared" si="12"/>
        <v>0.88016059177032258</v>
      </c>
      <c r="U395" s="27">
        <v>0.86943946599011068</v>
      </c>
      <c r="V395" s="15">
        <v>4.9375359420053373</v>
      </c>
      <c r="W395" s="15"/>
      <c r="X395" s="13">
        <v>0.15851346809291006</v>
      </c>
      <c r="Y395" s="13">
        <v>1.1642022431622072</v>
      </c>
      <c r="Z395" s="13">
        <v>1.2523808197781507E-2</v>
      </c>
      <c r="AA395" s="13">
        <v>1.1423351523184415</v>
      </c>
      <c r="AB395" s="13">
        <v>0.16307041490536034</v>
      </c>
      <c r="AC395" s="13">
        <v>0.34197495933612199</v>
      </c>
      <c r="AD395" s="13">
        <v>8.4698628701832587E-3</v>
      </c>
    </row>
    <row r="396" spans="2:31">
      <c r="C396" s="9" t="s">
        <v>2427</v>
      </c>
      <c r="D396" s="9" t="s">
        <v>53</v>
      </c>
      <c r="E396" s="13">
        <v>0.12559999999999999</v>
      </c>
      <c r="F396" s="13">
        <v>12.7675</v>
      </c>
      <c r="G396" s="13">
        <v>3.7850000000000001</v>
      </c>
      <c r="H396" s="13">
        <v>75.034499999999994</v>
      </c>
      <c r="I396" s="13">
        <v>0.38069999999999998</v>
      </c>
      <c r="J396" s="13">
        <v>2.2730999999999999</v>
      </c>
      <c r="K396" s="13">
        <v>1.3100000000000001E-2</v>
      </c>
      <c r="L396" s="13">
        <v>2.3400000000000001E-2</v>
      </c>
      <c r="M396" s="13">
        <v>-5.9999999999999995E-4</v>
      </c>
      <c r="N396" s="13">
        <v>-2.53E-2</v>
      </c>
      <c r="O396" s="13">
        <v>0.12540000000000001</v>
      </c>
      <c r="P396" s="13">
        <v>7.2900000000000006E-2</v>
      </c>
      <c r="Q396" s="13">
        <f t="shared" si="13"/>
        <v>94.575299999999984</v>
      </c>
      <c r="S396" s="15">
        <v>9.372262040249387</v>
      </c>
      <c r="T396" s="13">
        <f t="shared" si="12"/>
        <v>0.90627737959750621</v>
      </c>
      <c r="U396" s="27">
        <v>0.86799341961872889</v>
      </c>
      <c r="V396" s="15">
        <v>2.1742018669564116</v>
      </c>
      <c r="W396" s="15"/>
      <c r="X396" s="13">
        <v>0.12573009198508836</v>
      </c>
      <c r="Y396" s="13">
        <v>1.2157826767055191</v>
      </c>
      <c r="Z396" s="13">
        <v>1.1965343812265498E-2</v>
      </c>
      <c r="AA396" s="13">
        <v>1.1126715769617279</v>
      </c>
      <c r="AB396" s="13">
        <v>0.16553870071522783</v>
      </c>
      <c r="AC396" s="13">
        <v>0.35641475231874514</v>
      </c>
      <c r="AD396" s="13">
        <v>3.679137395425094E-3</v>
      </c>
    </row>
    <row r="397" spans="2:31">
      <c r="C397" s="9" t="s">
        <v>2428</v>
      </c>
      <c r="D397" s="9" t="s">
        <v>2524</v>
      </c>
      <c r="E397" s="13">
        <v>0.1208</v>
      </c>
      <c r="F397" s="13">
        <v>12.401199999999999</v>
      </c>
      <c r="G397" s="13">
        <v>3.1486000000000001</v>
      </c>
      <c r="H397" s="13">
        <v>75.224599999999995</v>
      </c>
      <c r="I397" s="13">
        <v>0.35299999999999998</v>
      </c>
      <c r="J397" s="13">
        <v>1.7294</v>
      </c>
      <c r="K397" s="13">
        <v>4.0899999999999999E-2</v>
      </c>
      <c r="L397" s="13">
        <v>2.35E-2</v>
      </c>
      <c r="M397" s="13">
        <v>-6.1999999999999998E-3</v>
      </c>
      <c r="N397" s="13">
        <v>2.9999999999999997E-4</v>
      </c>
      <c r="O397" s="13">
        <v>0.91169999999999995</v>
      </c>
      <c r="P397" s="13">
        <v>1.5100000000000001E-2</v>
      </c>
      <c r="Q397" s="13">
        <f t="shared" si="13"/>
        <v>93.962899999999962</v>
      </c>
      <c r="S397" s="15">
        <v>7.2396266810809999</v>
      </c>
      <c r="T397" s="13">
        <f t="shared" si="12"/>
        <v>0.92760373318918998</v>
      </c>
      <c r="U397" s="27">
        <v>0.87083093180295224</v>
      </c>
      <c r="V397" s="15">
        <v>16.265070012116578</v>
      </c>
      <c r="W397" s="15"/>
      <c r="X397" s="13">
        <v>9.6958893024213677E-2</v>
      </c>
      <c r="Y397" s="13">
        <v>1.2423213944192275</v>
      </c>
      <c r="Z397" s="13">
        <v>1.124575229548574E-2</v>
      </c>
      <c r="AA397" s="13">
        <v>1.1238059070657727</v>
      </c>
      <c r="AB397" s="13">
        <v>0.13957982581440928</v>
      </c>
      <c r="AC397" s="13">
        <v>0.35090133398923434</v>
      </c>
      <c r="AD397" s="13">
        <v>2.7112647487481229E-2</v>
      </c>
    </row>
    <row r="398" spans="2:31">
      <c r="C398" s="9" t="s">
        <v>2429</v>
      </c>
      <c r="D398" s="9" t="s">
        <v>1640</v>
      </c>
      <c r="E398" s="13">
        <v>0.14119999999999999</v>
      </c>
      <c r="F398" s="13">
        <v>12.3626</v>
      </c>
      <c r="G398" s="13">
        <v>3.6511999999999998</v>
      </c>
      <c r="H398" s="13">
        <v>74.820700000000002</v>
      </c>
      <c r="I398" s="13">
        <v>0.4219</v>
      </c>
      <c r="J398" s="13">
        <v>3.1012</v>
      </c>
      <c r="K398" s="13">
        <v>6.4999999999999997E-3</v>
      </c>
      <c r="L398" s="13">
        <v>2.3199999999999998E-2</v>
      </c>
      <c r="M398" s="13">
        <v>-1.5599999999999999E-2</v>
      </c>
      <c r="N398" s="13">
        <v>2.12E-2</v>
      </c>
      <c r="O398" s="13">
        <v>0.26179999999999998</v>
      </c>
      <c r="P398" s="13">
        <v>8.0100000000000005E-2</v>
      </c>
      <c r="Q398" s="13">
        <f t="shared" si="13"/>
        <v>94.875999999999991</v>
      </c>
      <c r="S398" s="15">
        <v>12.768292124203363</v>
      </c>
      <c r="T398" s="13">
        <f t="shared" si="12"/>
        <v>0.87231707875796649</v>
      </c>
      <c r="U398" s="27">
        <v>0.87294466728304565</v>
      </c>
      <c r="V398" s="15">
        <v>4.5892946081182409</v>
      </c>
      <c r="W398" s="15"/>
      <c r="X398" s="13">
        <v>0.16991542502338391</v>
      </c>
      <c r="Y398" s="13">
        <v>1.1608453640511005</v>
      </c>
      <c r="Z398" s="13">
        <v>1.3135123795663454E-2</v>
      </c>
      <c r="AA398" s="13">
        <v>1.139064540690506</v>
      </c>
      <c r="AB398" s="13">
        <v>0.15818001800191064</v>
      </c>
      <c r="AC398" s="13">
        <v>0.34185502036593185</v>
      </c>
      <c r="AD398" s="13">
        <v>7.6085246487443189E-3</v>
      </c>
    </row>
    <row r="399" spans="2:31">
      <c r="C399" s="9" t="s">
        <v>2430</v>
      </c>
      <c r="D399" s="9" t="s">
        <v>53</v>
      </c>
      <c r="E399" s="13">
        <v>7.7799999999999994E-2</v>
      </c>
      <c r="F399" s="13">
        <v>12.056900000000001</v>
      </c>
      <c r="G399" s="13">
        <v>3.5314000000000001</v>
      </c>
      <c r="H399" s="13">
        <v>73.990799999999993</v>
      </c>
      <c r="I399" s="13">
        <v>0.38940000000000002</v>
      </c>
      <c r="J399" s="13">
        <v>3.2412000000000001</v>
      </c>
      <c r="K399" s="13">
        <v>2.5899999999999999E-2</v>
      </c>
      <c r="L399" s="13">
        <v>-1.9199999999999998E-2</v>
      </c>
      <c r="M399" s="13">
        <v>-1.12E-2</v>
      </c>
      <c r="N399" s="13">
        <v>-1.5800000000000002E-2</v>
      </c>
      <c r="O399" s="13">
        <v>0.25890000000000002</v>
      </c>
      <c r="P399" s="13">
        <v>8.4500000000000006E-2</v>
      </c>
      <c r="Q399" s="13">
        <f t="shared" si="13"/>
        <v>93.610599999999991</v>
      </c>
      <c r="S399" s="15">
        <v>13.548304757497148</v>
      </c>
      <c r="T399" s="13">
        <f t="shared" si="12"/>
        <v>0.86451695242502846</v>
      </c>
      <c r="U399" s="27">
        <v>0.87669236685141505</v>
      </c>
      <c r="V399" s="15">
        <v>4.6875877509498478</v>
      </c>
      <c r="W399" s="15"/>
      <c r="X399" s="13">
        <v>0.17986325174544918</v>
      </c>
      <c r="Y399" s="13">
        <v>1.1477069126761865</v>
      </c>
      <c r="Z399" s="13">
        <v>1.2278750414595811E-2</v>
      </c>
      <c r="AA399" s="13">
        <v>1.1558574927290204</v>
      </c>
      <c r="AB399" s="13">
        <v>0.15495175169898107</v>
      </c>
      <c r="AC399" s="13">
        <v>0.33767692406050731</v>
      </c>
      <c r="AD399" s="13">
        <v>7.6207276273149247E-3</v>
      </c>
    </row>
    <row r="400" spans="2:31">
      <c r="C400" s="9" t="s">
        <v>2431</v>
      </c>
      <c r="D400" s="9" t="s">
        <v>1640</v>
      </c>
      <c r="E400" s="13">
        <v>3.6700000000000003E-2</v>
      </c>
      <c r="F400" s="13">
        <v>13.5083</v>
      </c>
      <c r="G400" s="13">
        <v>3.6080999999999999</v>
      </c>
      <c r="H400" s="13">
        <v>72.730900000000005</v>
      </c>
      <c r="I400" s="13">
        <v>0.48930000000000001</v>
      </c>
      <c r="J400" s="13">
        <v>4.0019999999999998</v>
      </c>
      <c r="K400" s="13">
        <v>-1.66E-2</v>
      </c>
      <c r="L400" s="13">
        <v>-1.9E-2</v>
      </c>
      <c r="M400" s="13">
        <v>1.3599999999999999E-2</v>
      </c>
      <c r="N400" s="13">
        <v>-3.49E-2</v>
      </c>
      <c r="O400" s="13">
        <v>0.72960000000000003</v>
      </c>
      <c r="P400" s="13">
        <v>-8.0000000000000004E-4</v>
      </c>
      <c r="Q400" s="13">
        <f t="shared" si="13"/>
        <v>95.047200000000004</v>
      </c>
      <c r="S400" s="15">
        <v>16.048615619971276</v>
      </c>
      <c r="T400" s="13">
        <f t="shared" si="12"/>
        <v>0.83951384380028726</v>
      </c>
      <c r="U400" s="27">
        <v>0.85980025102595914</v>
      </c>
      <c r="V400" s="15">
        <v>11.944732110537608</v>
      </c>
      <c r="W400" s="15"/>
      <c r="X400" s="13">
        <v>0.21781128796166715</v>
      </c>
      <c r="Y400" s="13">
        <v>1.1393854517410249</v>
      </c>
      <c r="Z400" s="13">
        <v>1.5132132261954872E-2</v>
      </c>
      <c r="AA400" s="13">
        <v>1.0814086034080477</v>
      </c>
      <c r="AB400" s="13">
        <v>0.15527260224972328</v>
      </c>
      <c r="AC400" s="13">
        <v>0.37105057561199073</v>
      </c>
      <c r="AD400" s="13">
        <v>2.1062790250178265E-2</v>
      </c>
    </row>
    <row r="401" spans="2:31"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S401" s="15"/>
      <c r="T401" s="13"/>
      <c r="U401" s="27"/>
      <c r="V401" s="15"/>
      <c r="W401" s="15"/>
      <c r="X401" s="13"/>
      <c r="Y401" s="13"/>
      <c r="Z401" s="13"/>
      <c r="AA401" s="13"/>
      <c r="AB401" s="13"/>
      <c r="AC401" s="13"/>
      <c r="AD401" s="13"/>
    </row>
    <row r="402" spans="2:31"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S402" s="15"/>
      <c r="T402" s="13"/>
      <c r="U402" s="27"/>
      <c r="V402" s="15"/>
      <c r="W402" s="15"/>
      <c r="X402" s="13"/>
      <c r="Y402" s="13"/>
      <c r="Z402" s="13"/>
      <c r="AA402" s="13"/>
      <c r="AB402" s="13"/>
      <c r="AC402" s="13"/>
      <c r="AD402" s="13"/>
    </row>
    <row r="403" spans="2:31" s="3" customFormat="1">
      <c r="B403" s="12" t="s">
        <v>1673</v>
      </c>
      <c r="C403" s="12"/>
      <c r="D403" s="12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12"/>
      <c r="S403" s="26"/>
      <c r="T403" s="28"/>
      <c r="U403" s="26"/>
      <c r="V403" s="17"/>
      <c r="W403" s="17"/>
      <c r="X403" s="12"/>
      <c r="Y403" s="12"/>
      <c r="Z403" s="12"/>
      <c r="AA403" s="12"/>
      <c r="AB403" s="12"/>
      <c r="AC403" s="12"/>
      <c r="AD403" s="12"/>
      <c r="AE403" s="12"/>
    </row>
    <row r="404" spans="2:31">
      <c r="C404" s="9" t="s">
        <v>2432</v>
      </c>
      <c r="D404" s="9" t="s">
        <v>53</v>
      </c>
      <c r="E404" s="13">
        <v>0.1196</v>
      </c>
      <c r="F404" s="13">
        <v>14.5642</v>
      </c>
      <c r="G404" s="13">
        <v>2.3178000000000001</v>
      </c>
      <c r="H404" s="13">
        <v>75.324200000000005</v>
      </c>
      <c r="I404" s="13">
        <v>0.55110000000000003</v>
      </c>
      <c r="J404" s="13">
        <v>2.0868000000000002</v>
      </c>
      <c r="K404" s="13">
        <v>2.5999999999999999E-2</v>
      </c>
      <c r="L404" s="13">
        <v>-3.5200000000000002E-2</v>
      </c>
      <c r="M404" s="13">
        <v>-1.8100000000000002E-2</v>
      </c>
      <c r="N404" s="13">
        <v>8.8999999999999999E-3</v>
      </c>
      <c r="O404" s="13">
        <v>0.13880000000000001</v>
      </c>
      <c r="P404" s="13">
        <v>2.0199999999999999E-2</v>
      </c>
      <c r="Q404" s="13">
        <f t="shared" si="13"/>
        <v>95.104299999999995</v>
      </c>
      <c r="S404" s="15">
        <v>8.2775166214208351</v>
      </c>
      <c r="T404" s="13">
        <f t="shared" si="12"/>
        <v>0.91722483378579167</v>
      </c>
      <c r="U404" s="27">
        <v>0.90940343704777971</v>
      </c>
      <c r="V404" s="15">
        <v>3.8620951789824791</v>
      </c>
      <c r="W404" s="15"/>
      <c r="X404" s="13">
        <v>0.1159989077234527</v>
      </c>
      <c r="Y404" s="13">
        <v>1.2853743909210569</v>
      </c>
      <c r="Z404" s="13">
        <v>1.740704679423706E-2</v>
      </c>
      <c r="AA404" s="13">
        <v>1.0636829887558052</v>
      </c>
      <c r="AB404" s="13">
        <v>0.10187368065160338</v>
      </c>
      <c r="AC404" s="13">
        <v>0.40859102203095327</v>
      </c>
      <c r="AD404" s="13">
        <v>4.0925153470137152E-3</v>
      </c>
    </row>
    <row r="405" spans="2:31">
      <c r="C405" s="9" t="s">
        <v>2434</v>
      </c>
      <c r="D405" s="9" t="s">
        <v>1640</v>
      </c>
      <c r="E405" s="13">
        <v>0.1028</v>
      </c>
      <c r="F405" s="13">
        <v>12.323600000000001</v>
      </c>
      <c r="G405" s="13">
        <v>3.7536</v>
      </c>
      <c r="H405" s="13">
        <v>74.636200000000002</v>
      </c>
      <c r="I405" s="13">
        <v>0.40989999999999999</v>
      </c>
      <c r="J405" s="13">
        <v>3.2136</v>
      </c>
      <c r="K405" s="13">
        <v>-1.52E-2</v>
      </c>
      <c r="L405" s="13">
        <v>1.1900000000000001E-2</v>
      </c>
      <c r="M405" s="13">
        <v>-3.2000000000000002E-3</v>
      </c>
      <c r="N405" s="13">
        <v>4.7999999999999996E-3</v>
      </c>
      <c r="O405" s="13">
        <v>0.2354</v>
      </c>
      <c r="P405" s="13">
        <v>0.14380000000000001</v>
      </c>
      <c r="Q405" s="13">
        <f t="shared" si="13"/>
        <v>94.8172</v>
      </c>
      <c r="S405" s="15">
        <v>13.262850146732008</v>
      </c>
      <c r="T405" s="13">
        <f t="shared" si="12"/>
        <v>0.86737149853267992</v>
      </c>
      <c r="U405" s="27">
        <v>0.87085979955042481</v>
      </c>
      <c r="V405" s="15">
        <v>4.0371636626002614</v>
      </c>
      <c r="W405" s="15"/>
      <c r="X405" s="13">
        <v>0.17598072653179231</v>
      </c>
      <c r="Y405" s="13">
        <v>1.1508888722712545</v>
      </c>
      <c r="Z405" s="13">
        <v>1.275477553125348E-2</v>
      </c>
      <c r="AA405" s="13">
        <v>1.1421363567977112</v>
      </c>
      <c r="AB405" s="13">
        <v>0.16253026560344216</v>
      </c>
      <c r="AC405" s="13">
        <v>0.34059635417615886</v>
      </c>
      <c r="AD405" s="13">
        <v>6.837660363226041E-3</v>
      </c>
    </row>
    <row r="406" spans="2:31">
      <c r="C406" s="9" t="s">
        <v>2435</v>
      </c>
      <c r="D406" s="9" t="s">
        <v>1640</v>
      </c>
      <c r="E406" s="13">
        <v>0.1028</v>
      </c>
      <c r="F406" s="13">
        <v>12.4404</v>
      </c>
      <c r="G406" s="13">
        <v>3.3144</v>
      </c>
      <c r="H406" s="13">
        <v>75.841499999999996</v>
      </c>
      <c r="I406" s="13">
        <v>0.41310000000000002</v>
      </c>
      <c r="J406" s="13">
        <v>2.5526</v>
      </c>
      <c r="K406" s="13">
        <v>3.6200000000000003E-2</v>
      </c>
      <c r="L406" s="13">
        <v>-5.9799999999999999E-2</v>
      </c>
      <c r="M406" s="13">
        <v>-2.5999999999999999E-3</v>
      </c>
      <c r="N406" s="13">
        <v>1.41E-2</v>
      </c>
      <c r="O406" s="13">
        <v>0.18110000000000001</v>
      </c>
      <c r="P406" s="13">
        <v>7.1000000000000004E-3</v>
      </c>
      <c r="Q406" s="13">
        <f t="shared" si="13"/>
        <v>94.840899999999991</v>
      </c>
      <c r="S406" s="15">
        <v>10.470639898895261</v>
      </c>
      <c r="T406" s="13">
        <f t="shared" si="12"/>
        <v>0.89529360101104738</v>
      </c>
      <c r="U406" s="27">
        <v>0.88409743970250532</v>
      </c>
      <c r="V406" s="15">
        <v>3.5358535407637262</v>
      </c>
      <c r="W406" s="15"/>
      <c r="X406" s="13">
        <v>0.14087488984852681</v>
      </c>
      <c r="Y406" s="13">
        <v>1.2045528128403058</v>
      </c>
      <c r="Z406" s="13">
        <v>1.2954708154005828E-2</v>
      </c>
      <c r="AA406" s="13">
        <v>1.1436941223325947</v>
      </c>
      <c r="AB406" s="13">
        <v>0.14463343872910528</v>
      </c>
      <c r="AC406" s="13">
        <v>0.34650881146449442</v>
      </c>
      <c r="AD406" s="13">
        <v>5.30147910093465E-3</v>
      </c>
    </row>
    <row r="407" spans="2:31">
      <c r="C407" s="9" t="s">
        <v>2436</v>
      </c>
      <c r="D407" s="9" t="s">
        <v>1640</v>
      </c>
      <c r="E407" s="13">
        <v>5.0500000000000003E-2</v>
      </c>
      <c r="F407" s="13">
        <v>12.0204</v>
      </c>
      <c r="G407" s="13">
        <v>3.7730000000000001</v>
      </c>
      <c r="H407" s="13">
        <v>74.678700000000006</v>
      </c>
      <c r="I407" s="13">
        <v>0.35220000000000001</v>
      </c>
      <c r="J407" s="13">
        <v>3.2915999999999999</v>
      </c>
      <c r="K407" s="13">
        <v>2.3E-2</v>
      </c>
      <c r="L407" s="13">
        <v>-4.0000000000000001E-3</v>
      </c>
      <c r="M407" s="13">
        <v>-1.1599999999999999E-2</v>
      </c>
      <c r="N407" s="13">
        <v>2.29E-2</v>
      </c>
      <c r="O407" s="13">
        <v>0.2142</v>
      </c>
      <c r="P407" s="13">
        <v>5.4600000000000003E-2</v>
      </c>
      <c r="Q407" s="13">
        <f t="shared" si="13"/>
        <v>94.465500000000006</v>
      </c>
      <c r="S407" s="15">
        <v>13.646384714291793</v>
      </c>
      <c r="T407" s="13">
        <f t="shared" si="12"/>
        <v>0.86353615285708196</v>
      </c>
      <c r="U407" s="27">
        <v>0.87184121842974593</v>
      </c>
      <c r="V407" s="15">
        <v>3.6687219271530611</v>
      </c>
      <c r="W407" s="15"/>
      <c r="X407" s="13">
        <v>0.18075768509983303</v>
      </c>
      <c r="Y407" s="13">
        <v>1.143825264042194</v>
      </c>
      <c r="Z407" s="13">
        <v>1.0990075673829145E-2</v>
      </c>
      <c r="AA407" s="13">
        <v>1.1569409540668119</v>
      </c>
      <c r="AB407" s="13">
        <v>0.16382851301327214</v>
      </c>
      <c r="AC407" s="13">
        <v>0.33314841449022126</v>
      </c>
      <c r="AD407" s="13">
        <v>6.2393157239142728E-3</v>
      </c>
    </row>
    <row r="408" spans="2:31">
      <c r="C408" s="9" t="s">
        <v>2437</v>
      </c>
      <c r="D408" s="9" t="s">
        <v>2524</v>
      </c>
      <c r="E408" s="13">
        <v>0.19289999999999999</v>
      </c>
      <c r="F408" s="13">
        <v>11.953799999999999</v>
      </c>
      <c r="G408" s="13">
        <v>3.3096999999999999</v>
      </c>
      <c r="H408" s="13">
        <v>73.713700000000003</v>
      </c>
      <c r="I408" s="13">
        <v>0.42280000000000001</v>
      </c>
      <c r="J408" s="13">
        <v>2.6886000000000001</v>
      </c>
      <c r="K408" s="13">
        <v>8.8200000000000001E-2</v>
      </c>
      <c r="L408" s="13">
        <v>0.02</v>
      </c>
      <c r="M408" s="13">
        <v>1.03E-2</v>
      </c>
      <c r="N408" s="13">
        <v>-1.5599999999999999E-2</v>
      </c>
      <c r="O408" s="13">
        <v>1.1789000000000001</v>
      </c>
      <c r="P408" s="13">
        <v>6.7199999999999996E-2</v>
      </c>
      <c r="Q408" s="13">
        <f t="shared" si="13"/>
        <v>93.630499999999984</v>
      </c>
      <c r="S408" s="15">
        <v>11.357048338498723</v>
      </c>
      <c r="T408" s="13">
        <f t="shared" si="12"/>
        <v>0.88642951661501268</v>
      </c>
      <c r="U408" s="27">
        <v>0.86269015854546827</v>
      </c>
      <c r="V408" s="15">
        <v>19.286353330129753</v>
      </c>
      <c r="W408" s="15"/>
      <c r="X408" s="13">
        <v>0.14988067322729218</v>
      </c>
      <c r="Y408" s="13">
        <v>1.1698343509592188</v>
      </c>
      <c r="Z408" s="13">
        <v>1.3392943401908435E-2</v>
      </c>
      <c r="AA408" s="13">
        <v>1.135604870563947</v>
      </c>
      <c r="AB408" s="13">
        <v>0.14588849290432604</v>
      </c>
      <c r="AC408" s="13">
        <v>0.33632142923679498</v>
      </c>
      <c r="AD408" s="13">
        <v>3.485974351352502E-2</v>
      </c>
    </row>
    <row r="409" spans="2:31">
      <c r="C409" s="9" t="s">
        <v>2438</v>
      </c>
      <c r="D409" s="9" t="s">
        <v>196</v>
      </c>
      <c r="E409" s="13">
        <v>0.1148</v>
      </c>
      <c r="F409" s="13">
        <v>12.3627</v>
      </c>
      <c r="G409" s="13">
        <v>3.7088999999999999</v>
      </c>
      <c r="H409" s="13">
        <v>75.307299999999998</v>
      </c>
      <c r="I409" s="13">
        <v>0.40450000000000003</v>
      </c>
      <c r="J409" s="13">
        <v>2.7366000000000001</v>
      </c>
      <c r="K409" s="13">
        <v>-1.2500000000000001E-2</v>
      </c>
      <c r="L409" s="13">
        <v>-4.0000000000000001E-3</v>
      </c>
      <c r="M409" s="13">
        <v>1.67E-2</v>
      </c>
      <c r="N409" s="13">
        <v>7.4000000000000003E-3</v>
      </c>
      <c r="O409" s="13">
        <v>0.33789999999999998</v>
      </c>
      <c r="P409" s="13">
        <v>3.3599999999999998E-2</v>
      </c>
      <c r="Q409" s="13">
        <f t="shared" si="13"/>
        <v>95.013899999999992</v>
      </c>
      <c r="S409" s="15">
        <v>11.266408203811164</v>
      </c>
      <c r="T409" s="13">
        <f t="shared" si="12"/>
        <v>0.88733591796188838</v>
      </c>
      <c r="U409" s="27">
        <v>0.8692943450313696</v>
      </c>
      <c r="V409" s="15">
        <v>5.7596334621680976</v>
      </c>
      <c r="W409" s="15"/>
      <c r="X409" s="13">
        <v>0.15017887149357595</v>
      </c>
      <c r="Y409" s="13">
        <v>1.1828002712537455</v>
      </c>
      <c r="Z409" s="13">
        <v>1.2613559317167688E-2</v>
      </c>
      <c r="AA409" s="13">
        <v>1.1357718879687022</v>
      </c>
      <c r="AB409" s="13">
        <v>0.16093689010321716</v>
      </c>
      <c r="AC409" s="13">
        <v>0.34240488985914086</v>
      </c>
      <c r="AD409" s="13">
        <v>9.8358859540688334E-3</v>
      </c>
    </row>
    <row r="410" spans="2:31">
      <c r="C410" s="9" t="s">
        <v>2439</v>
      </c>
      <c r="D410" s="9" t="s">
        <v>1640</v>
      </c>
      <c r="E410" s="13">
        <v>5.3900000000000003E-2</v>
      </c>
      <c r="F410" s="13">
        <v>12.4917</v>
      </c>
      <c r="G410" s="13">
        <v>3.6574</v>
      </c>
      <c r="H410" s="13">
        <v>74.7333</v>
      </c>
      <c r="I410" s="13">
        <v>0.44850000000000001</v>
      </c>
      <c r="J410" s="13">
        <v>3.4266999999999999</v>
      </c>
      <c r="K410" s="13">
        <v>-2.98E-2</v>
      </c>
      <c r="L410" s="13">
        <v>-2.3900000000000001E-2</v>
      </c>
      <c r="M410" s="13">
        <v>5.1999999999999998E-3</v>
      </c>
      <c r="N410" s="13">
        <v>-4.0500000000000001E-2</v>
      </c>
      <c r="O410" s="13">
        <v>0.2676</v>
      </c>
      <c r="P410" s="13">
        <v>3.04E-2</v>
      </c>
      <c r="Q410" s="13">
        <f t="shared" si="13"/>
        <v>95.020500000000013</v>
      </c>
      <c r="S410" s="15">
        <v>14.039384447989223</v>
      </c>
      <c r="T410" s="13">
        <f t="shared" si="12"/>
        <v>0.85960615552010777</v>
      </c>
      <c r="U410" s="27">
        <v>0.87348600907252305</v>
      </c>
      <c r="V410" s="15">
        <v>4.6786303561022864</v>
      </c>
      <c r="W410" s="15"/>
      <c r="X410" s="13">
        <v>0.18715240990460741</v>
      </c>
      <c r="Y410" s="13">
        <v>1.1459004073178183</v>
      </c>
      <c r="Z410" s="13">
        <v>1.391885147456621E-2</v>
      </c>
      <c r="AA410" s="13">
        <v>1.1440154508942806</v>
      </c>
      <c r="AB410" s="13">
        <v>0.15794459434572178</v>
      </c>
      <c r="AC410" s="13">
        <v>0.34432614362568992</v>
      </c>
      <c r="AD410" s="13">
        <v>7.7523474164165294E-3</v>
      </c>
    </row>
    <row r="411" spans="2:31">
      <c r="C411" s="9" t="s">
        <v>2440</v>
      </c>
      <c r="D411" s="9" t="s">
        <v>1640</v>
      </c>
      <c r="E411" s="13">
        <v>0.1082</v>
      </c>
      <c r="F411" s="13">
        <v>11.917400000000001</v>
      </c>
      <c r="G411" s="13">
        <v>3.7949000000000002</v>
      </c>
      <c r="H411" s="13">
        <v>75.491299999999995</v>
      </c>
      <c r="I411" s="13">
        <v>0.44879999999999998</v>
      </c>
      <c r="J411" s="13">
        <v>3.1113</v>
      </c>
      <c r="K411" s="13">
        <v>1.35E-2</v>
      </c>
      <c r="L411" s="13">
        <v>2.81E-2</v>
      </c>
      <c r="M411" s="13">
        <v>-6.4999999999999997E-3</v>
      </c>
      <c r="N411" s="13">
        <v>-1.2800000000000001E-2</v>
      </c>
      <c r="O411" s="13">
        <v>0.20319999999999999</v>
      </c>
      <c r="P411" s="13">
        <v>7.9500000000000001E-2</v>
      </c>
      <c r="Q411" s="13">
        <f t="shared" si="13"/>
        <v>95.176899999999975</v>
      </c>
      <c r="S411" s="15">
        <v>12.945687945498699</v>
      </c>
      <c r="T411" s="13">
        <f t="shared" si="12"/>
        <v>0.87054312054501293</v>
      </c>
      <c r="U411" s="27">
        <v>0.87332796778111044</v>
      </c>
      <c r="V411" s="15">
        <v>3.4674634915222295</v>
      </c>
      <c r="W411" s="15"/>
      <c r="X411" s="13">
        <v>0.16973448522418333</v>
      </c>
      <c r="Y411" s="13">
        <v>1.1413930959346157</v>
      </c>
      <c r="Z411" s="13">
        <v>1.3912419385542225E-2</v>
      </c>
      <c r="AA411" s="13">
        <v>1.1691343328792216</v>
      </c>
      <c r="AB411" s="13">
        <v>0.16369729455699555</v>
      </c>
      <c r="AC411" s="13">
        <v>0.32812462826029487</v>
      </c>
      <c r="AD411" s="13">
        <v>5.88003188424965E-3</v>
      </c>
    </row>
    <row r="412" spans="2:31">
      <c r="C412" s="9" t="s">
        <v>2441</v>
      </c>
      <c r="D412" s="9" t="s">
        <v>2524</v>
      </c>
      <c r="E412" s="13">
        <v>9.9500000000000005E-2</v>
      </c>
      <c r="F412" s="13">
        <v>13.088699999999999</v>
      </c>
      <c r="G412" s="13">
        <v>2.8727</v>
      </c>
      <c r="H412" s="13">
        <v>74.8446</v>
      </c>
      <c r="I412" s="13">
        <v>0.45379999999999998</v>
      </c>
      <c r="J412" s="13">
        <v>2.2513999999999998</v>
      </c>
      <c r="K412" s="13">
        <v>1.7299999999999999E-2</v>
      </c>
      <c r="L412" s="13">
        <v>-4.0000000000000001E-3</v>
      </c>
      <c r="M412" s="13">
        <v>-8.3999999999999995E-3</v>
      </c>
      <c r="N412" s="13">
        <v>-5.0000000000000001E-4</v>
      </c>
      <c r="O412" s="13">
        <v>1.2138</v>
      </c>
      <c r="P412" s="13">
        <v>0.16830000000000001</v>
      </c>
      <c r="Q412" s="13">
        <f t="shared" si="13"/>
        <v>94.997200000000021</v>
      </c>
      <c r="S412" s="15">
        <v>9.2289826130823993</v>
      </c>
      <c r="T412" s="13">
        <f t="shared" si="12"/>
        <v>0.90771017386917607</v>
      </c>
      <c r="U412" s="27">
        <v>0.87192232548101156</v>
      </c>
      <c r="V412" s="15">
        <v>22.084815441036557</v>
      </c>
      <c r="W412" s="15"/>
      <c r="X412" s="13">
        <v>0.12466741897392447</v>
      </c>
      <c r="Y412" s="13">
        <v>1.2261577391231784</v>
      </c>
      <c r="Z412" s="13">
        <v>1.4278625795705695E-2</v>
      </c>
      <c r="AA412" s="13">
        <v>1.0989699275672491</v>
      </c>
      <c r="AB412" s="13">
        <v>0.12577767076264179</v>
      </c>
      <c r="AC412" s="13">
        <v>0.36578503510643195</v>
      </c>
      <c r="AD412" s="13">
        <v>3.5651287500888626E-2</v>
      </c>
    </row>
    <row r="413" spans="2:31">
      <c r="C413" s="9" t="s">
        <v>2442</v>
      </c>
      <c r="D413" s="9" t="s">
        <v>2530</v>
      </c>
      <c r="E413" s="13">
        <v>0.1235</v>
      </c>
      <c r="F413" s="13">
        <v>13.262700000000001</v>
      </c>
      <c r="G413" s="13">
        <v>2.9245000000000001</v>
      </c>
      <c r="H413" s="13">
        <v>75.349100000000007</v>
      </c>
      <c r="I413" s="13">
        <v>0.5877</v>
      </c>
      <c r="J413" s="13">
        <v>2.2863000000000002</v>
      </c>
      <c r="K413" s="13">
        <v>5.0700000000000002E-2</v>
      </c>
      <c r="L413" s="13">
        <v>-4.4200000000000003E-2</v>
      </c>
      <c r="M413" s="13">
        <v>1.54E-2</v>
      </c>
      <c r="N413" s="13">
        <v>1.37E-2</v>
      </c>
      <c r="O413" s="13">
        <v>0.25169999999999998</v>
      </c>
      <c r="P413" s="13">
        <v>-2.5000000000000001E-3</v>
      </c>
      <c r="Q413" s="13">
        <f t="shared" si="13"/>
        <v>94.818600000000004</v>
      </c>
      <c r="S413" s="15">
        <v>9.3129396986811788</v>
      </c>
      <c r="T413" s="13">
        <f t="shared" si="12"/>
        <v>0.90687060301318823</v>
      </c>
      <c r="U413" s="27">
        <v>0.89107762156007064</v>
      </c>
      <c r="V413" s="15">
        <v>5.458447426429144</v>
      </c>
      <c r="W413" s="15"/>
      <c r="X413" s="13">
        <v>0.12674839698051676</v>
      </c>
      <c r="Y413" s="13">
        <v>1.2342439543225399</v>
      </c>
      <c r="Z413" s="13">
        <v>1.8513416164880114E-2</v>
      </c>
      <c r="AA413" s="13">
        <v>1.1093013528113058</v>
      </c>
      <c r="AB413" s="13">
        <v>0.1281958162013033</v>
      </c>
      <c r="AC413" s="13">
        <v>0.37108236760592356</v>
      </c>
      <c r="AD413" s="13">
        <v>7.4015086908843829E-3</v>
      </c>
    </row>
    <row r="414" spans="2:31">
      <c r="C414" s="9" t="s">
        <v>2443</v>
      </c>
      <c r="D414" s="9" t="s">
        <v>134</v>
      </c>
      <c r="E414" s="13">
        <v>6.59E-2</v>
      </c>
      <c r="F414" s="13">
        <v>13.1381</v>
      </c>
      <c r="G414" s="13">
        <v>2.9859</v>
      </c>
      <c r="H414" s="13">
        <v>74.822100000000006</v>
      </c>
      <c r="I414" s="13">
        <v>0.50449999999999995</v>
      </c>
      <c r="J414" s="13">
        <v>2.7761</v>
      </c>
      <c r="K414" s="13">
        <v>2.87E-2</v>
      </c>
      <c r="L414" s="13">
        <v>2.8000000000000001E-2</v>
      </c>
      <c r="M414" s="13">
        <v>-1.35E-2</v>
      </c>
      <c r="N414" s="13">
        <v>-2.01E-2</v>
      </c>
      <c r="O414" s="13">
        <v>0.19370000000000001</v>
      </c>
      <c r="P414" s="13">
        <v>3.0000000000000001E-3</v>
      </c>
      <c r="Q414" s="13">
        <f t="shared" si="13"/>
        <v>94.512400000000014</v>
      </c>
      <c r="S414" s="15">
        <v>11.393814866371235</v>
      </c>
      <c r="T414" s="13">
        <f t="shared" si="12"/>
        <v>0.88606185133628768</v>
      </c>
      <c r="U414" s="27">
        <v>0.8921900305259004</v>
      </c>
      <c r="V414" s="15">
        <v>4.1703184430823406</v>
      </c>
      <c r="W414" s="15"/>
      <c r="X414" s="13">
        <v>0.15361743031501393</v>
      </c>
      <c r="Y414" s="13">
        <v>1.1946353903308147</v>
      </c>
      <c r="Z414" s="13">
        <v>1.5863104109322332E-2</v>
      </c>
      <c r="AA414" s="13">
        <v>1.1282153746280716</v>
      </c>
      <c r="AB414" s="13">
        <v>0.13064524743017875</v>
      </c>
      <c r="AC414" s="13">
        <v>0.36691635185970339</v>
      </c>
      <c r="AD414" s="13">
        <v>5.6854230965541642E-3</v>
      </c>
    </row>
    <row r="415" spans="2:31">
      <c r="C415" s="9" t="s">
        <v>2444</v>
      </c>
      <c r="D415" s="9" t="s">
        <v>53</v>
      </c>
      <c r="E415" s="13">
        <v>7.17E-2</v>
      </c>
      <c r="F415" s="13">
        <v>12.3992</v>
      </c>
      <c r="G415" s="13">
        <v>3.7164000000000001</v>
      </c>
      <c r="H415" s="13">
        <v>75.244</v>
      </c>
      <c r="I415" s="13">
        <v>0.45129999999999998</v>
      </c>
      <c r="J415" s="13">
        <v>2.6311</v>
      </c>
      <c r="K415" s="13">
        <v>-5.7999999999999996E-3</v>
      </c>
      <c r="L415" s="13">
        <v>2.41E-2</v>
      </c>
      <c r="M415" s="13">
        <v>1.4800000000000001E-2</v>
      </c>
      <c r="N415" s="13">
        <v>-1.2699999999999999E-2</v>
      </c>
      <c r="O415" s="13">
        <v>0.1231</v>
      </c>
      <c r="P415" s="13">
        <v>0.1197</v>
      </c>
      <c r="Q415" s="13">
        <f t="shared" si="13"/>
        <v>94.776899999999998</v>
      </c>
      <c r="S415" s="15">
        <v>10.937329176095833</v>
      </c>
      <c r="T415" s="13">
        <f t="shared" si="12"/>
        <v>0.89062670823904166</v>
      </c>
      <c r="U415" s="27">
        <v>0.87374992734437518</v>
      </c>
      <c r="V415" s="15">
        <v>2.1737315122407126</v>
      </c>
      <c r="W415" s="15"/>
      <c r="X415" s="13">
        <v>0.14480811441736047</v>
      </c>
      <c r="Y415" s="13">
        <v>1.1791724670014285</v>
      </c>
      <c r="Z415" s="13">
        <v>1.4113752309003393E-2</v>
      </c>
      <c r="AA415" s="13">
        <v>1.1441711429832404</v>
      </c>
      <c r="AB415" s="13">
        <v>0.16173013994699781</v>
      </c>
      <c r="AC415" s="13">
        <v>0.34441203820427252</v>
      </c>
      <c r="AD415" s="13">
        <v>3.5936963263183143E-3</v>
      </c>
    </row>
    <row r="416" spans="2:31"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S416" s="15"/>
      <c r="T416" s="13"/>
      <c r="U416" s="27"/>
      <c r="V416" s="15"/>
      <c r="W416" s="15"/>
      <c r="X416" s="13"/>
      <c r="Y416" s="13"/>
      <c r="Z416" s="13"/>
      <c r="AA416" s="13"/>
      <c r="AB416" s="13"/>
      <c r="AC416" s="13"/>
      <c r="AD416" s="13"/>
    </row>
    <row r="417" spans="2:31"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S417" s="15"/>
      <c r="T417" s="13"/>
      <c r="U417" s="27"/>
      <c r="V417" s="15"/>
      <c r="W417" s="15"/>
      <c r="X417" s="13"/>
      <c r="Y417" s="13"/>
      <c r="Z417" s="13"/>
      <c r="AA417" s="13"/>
      <c r="AB417" s="13"/>
      <c r="AC417" s="13"/>
      <c r="AD417" s="13"/>
    </row>
    <row r="418" spans="2:31" s="3" customFormat="1">
      <c r="B418" s="12" t="s">
        <v>1674</v>
      </c>
      <c r="C418" s="12"/>
      <c r="D418" s="12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12"/>
      <c r="S418" s="26"/>
      <c r="T418" s="28"/>
      <c r="U418" s="26"/>
      <c r="V418" s="17"/>
      <c r="W418" s="17"/>
      <c r="X418" s="12"/>
      <c r="Y418" s="12"/>
      <c r="Z418" s="12"/>
      <c r="AA418" s="12"/>
      <c r="AB418" s="12"/>
      <c r="AC418" s="12"/>
      <c r="AD418" s="12"/>
      <c r="AE418" s="12"/>
    </row>
    <row r="419" spans="2:31">
      <c r="C419" s="9" t="s">
        <v>2446</v>
      </c>
      <c r="D419" s="9" t="s">
        <v>1580</v>
      </c>
      <c r="E419" s="13">
        <v>1.3299999999999999E-2</v>
      </c>
      <c r="F419" s="13">
        <v>13.760999999999999</v>
      </c>
      <c r="G419" s="13">
        <v>2.9445999999999999</v>
      </c>
      <c r="H419" s="13">
        <v>76.131699999999995</v>
      </c>
      <c r="I419" s="13">
        <v>0.4929</v>
      </c>
      <c r="J419" s="13">
        <v>1.6609</v>
      </c>
      <c r="K419" s="13">
        <v>1.1900000000000001E-2</v>
      </c>
      <c r="L419" s="13">
        <v>1.9300000000000001E-2</v>
      </c>
      <c r="M419" s="13">
        <v>6.7999999999999996E-3</v>
      </c>
      <c r="N419" s="13">
        <v>8.3000000000000001E-3</v>
      </c>
      <c r="O419" s="13">
        <v>0.13869999999999999</v>
      </c>
      <c r="P419" s="13">
        <v>4.4000000000000003E-3</v>
      </c>
      <c r="Q419" s="13">
        <f t="shared" si="13"/>
        <v>95.193799999999996</v>
      </c>
      <c r="S419" s="15">
        <v>6.7436372447317998</v>
      </c>
      <c r="T419" s="13">
        <f t="shared" si="12"/>
        <v>0.93256362755268196</v>
      </c>
      <c r="U419" s="27">
        <v>0.89154271915595329</v>
      </c>
      <c r="V419" s="15">
        <v>3.0630515730017414</v>
      </c>
      <c r="W419" s="15"/>
      <c r="X419" s="13">
        <v>9.2177294185103675E-2</v>
      </c>
      <c r="Y419" s="13">
        <v>1.2747007100716279</v>
      </c>
      <c r="Z419" s="13">
        <v>1.5543932532593455E-2</v>
      </c>
      <c r="AA419" s="13">
        <v>1.0957559734510482</v>
      </c>
      <c r="AB419" s="13">
        <v>0.12921702715215827</v>
      </c>
      <c r="AC419" s="13">
        <v>0.38544248176154616</v>
      </c>
      <c r="AD419" s="13">
        <v>4.0830501134982277E-3</v>
      </c>
    </row>
    <row r="420" spans="2:31">
      <c r="C420" s="9" t="s">
        <v>2447</v>
      </c>
      <c r="D420" s="9" t="s">
        <v>51</v>
      </c>
      <c r="E420" s="13">
        <v>6.3500000000000001E-2</v>
      </c>
      <c r="F420" s="13">
        <v>14.819100000000001</v>
      </c>
      <c r="G420" s="13">
        <v>2.3012999999999999</v>
      </c>
      <c r="H420" s="13">
        <v>76.376499999999993</v>
      </c>
      <c r="I420" s="13">
        <v>0.44669999999999999</v>
      </c>
      <c r="J420" s="13">
        <v>0.86260000000000003</v>
      </c>
      <c r="K420" s="13">
        <v>2.1999999999999999E-2</v>
      </c>
      <c r="L420" s="13">
        <v>-1.5599999999999999E-2</v>
      </c>
      <c r="M420" s="13">
        <v>5.9999999999999995E-4</v>
      </c>
      <c r="N420" s="13">
        <v>2.1899999999999999E-2</v>
      </c>
      <c r="O420" s="13">
        <v>0.1467</v>
      </c>
      <c r="P420" s="13">
        <v>5.91E-2</v>
      </c>
      <c r="Q420" s="13">
        <f t="shared" si="13"/>
        <v>95.104399999999998</v>
      </c>
      <c r="S420" s="15">
        <v>3.4375961328408255</v>
      </c>
      <c r="T420" s="13">
        <f t="shared" si="12"/>
        <v>0.96562403867159174</v>
      </c>
      <c r="U420" s="27">
        <v>0.90751529784456919</v>
      </c>
      <c r="V420" s="15">
        <v>4.1009637541683031</v>
      </c>
      <c r="W420" s="15"/>
      <c r="X420" s="13">
        <v>4.8437560707757815E-2</v>
      </c>
      <c r="Y420" s="13">
        <v>1.3606157089597604</v>
      </c>
      <c r="Z420" s="13">
        <v>1.4253134285119106E-2</v>
      </c>
      <c r="AA420" s="13">
        <v>1.0455115249004772</v>
      </c>
      <c r="AB420" s="13">
        <v>0.10217838047335337</v>
      </c>
      <c r="AC420" s="13">
        <v>0.41997530363576119</v>
      </c>
      <c r="AD420" s="13">
        <v>4.3694895296620233E-3</v>
      </c>
    </row>
    <row r="421" spans="2:31">
      <c r="C421" s="9" t="s">
        <v>2448</v>
      </c>
      <c r="D421" s="9" t="s">
        <v>54</v>
      </c>
      <c r="E421" s="13">
        <v>9.3799999999999994E-2</v>
      </c>
      <c r="F421" s="13">
        <v>13.8878</v>
      </c>
      <c r="G421" s="13">
        <v>2.4281999999999999</v>
      </c>
      <c r="H421" s="13">
        <v>75.448099999999997</v>
      </c>
      <c r="I421" s="13">
        <v>0.48130000000000001</v>
      </c>
      <c r="J421" s="13">
        <v>1.9440999999999999</v>
      </c>
      <c r="K421" s="13">
        <v>2.4799999999999999E-2</v>
      </c>
      <c r="L421" s="13">
        <v>6.9699999999999998E-2</v>
      </c>
      <c r="M421" s="13">
        <v>-9.9000000000000008E-3</v>
      </c>
      <c r="N421" s="13">
        <v>-1.09E-2</v>
      </c>
      <c r="O421" s="13">
        <v>0.1633</v>
      </c>
      <c r="P421" s="13">
        <v>-2.07E-2</v>
      </c>
      <c r="Q421" s="13">
        <f t="shared" si="13"/>
        <v>94.499600000000001</v>
      </c>
      <c r="S421" s="15">
        <v>7.9293958134571723</v>
      </c>
      <c r="T421" s="13">
        <f t="shared" si="12"/>
        <v>0.92070604186542826</v>
      </c>
      <c r="U421" s="27">
        <v>0.90779207900330217</v>
      </c>
      <c r="V421" s="15">
        <v>4.3167077951745085</v>
      </c>
      <c r="W421" s="15"/>
      <c r="X421" s="13">
        <v>0.10859374666945493</v>
      </c>
      <c r="Y421" s="13">
        <v>1.2609147155661899</v>
      </c>
      <c r="Z421" s="13">
        <v>1.5276493960993159E-2</v>
      </c>
      <c r="AA421" s="13">
        <v>1.1034831039748569</v>
      </c>
      <c r="AB421" s="13">
        <v>0.10724662618102884</v>
      </c>
      <c r="AC421" s="13">
        <v>0.39151534128542836</v>
      </c>
      <c r="AD421" s="13">
        <v>4.838382298246905E-3</v>
      </c>
    </row>
    <row r="422" spans="2:31">
      <c r="C422" s="9" t="s">
        <v>2449</v>
      </c>
      <c r="D422" s="9" t="s">
        <v>54</v>
      </c>
      <c r="E422" s="13">
        <v>0.14710000000000001</v>
      </c>
      <c r="F422" s="13">
        <v>14.186199999999999</v>
      </c>
      <c r="G422" s="13">
        <v>2.5819999999999999</v>
      </c>
      <c r="H422" s="13">
        <v>72.285899999999998</v>
      </c>
      <c r="I422" s="13">
        <v>0.55710000000000004</v>
      </c>
      <c r="J422" s="13">
        <v>2.0565000000000002</v>
      </c>
      <c r="K422" s="13">
        <v>0.2409</v>
      </c>
      <c r="L422" s="13">
        <v>-7.7000000000000002E-3</v>
      </c>
      <c r="M422" s="13">
        <v>2.9000000000000001E-2</v>
      </c>
      <c r="N422" s="13">
        <v>-6.4000000000000003E-3</v>
      </c>
      <c r="O422" s="13">
        <v>0.14630000000000001</v>
      </c>
      <c r="P422" s="13">
        <v>5.9299999999999999E-2</v>
      </c>
      <c r="Q422" s="13">
        <f t="shared" si="13"/>
        <v>92.276199999999989</v>
      </c>
      <c r="S422" s="15">
        <v>8.4954903773902508</v>
      </c>
      <c r="T422" s="13">
        <f t="shared" si="12"/>
        <v>0.91504509622609742</v>
      </c>
      <c r="U422" s="27">
        <v>0.89674193122988211</v>
      </c>
      <c r="V422" s="15">
        <v>3.6618552948989977</v>
      </c>
      <c r="W422" s="15"/>
      <c r="X422" s="13">
        <v>0.11746613147633747</v>
      </c>
      <c r="Y422" s="13">
        <v>1.2652219331109613</v>
      </c>
      <c r="Z422" s="13">
        <v>1.8081677747355827E-2</v>
      </c>
      <c r="AA422" s="13">
        <v>1.0512314819344226</v>
      </c>
      <c r="AB422" s="13">
        <v>0.1166146618886639</v>
      </c>
      <c r="AC422" s="13">
        <v>0.40895841083745721</v>
      </c>
      <c r="AD422" s="13">
        <v>4.4325746401596387E-3</v>
      </c>
    </row>
    <row r="423" spans="2:31">
      <c r="C423" s="9" t="s">
        <v>2450</v>
      </c>
      <c r="E423" s="13">
        <v>0.1366</v>
      </c>
      <c r="F423" s="13">
        <v>15.644</v>
      </c>
      <c r="G423" s="13">
        <v>1.0564</v>
      </c>
      <c r="H423" s="13">
        <v>74.103200000000001</v>
      </c>
      <c r="I423" s="13">
        <v>0.61</v>
      </c>
      <c r="J423" s="13">
        <v>0.67269999999999996</v>
      </c>
      <c r="K423" s="13">
        <v>0.17829999999999999</v>
      </c>
      <c r="L423" s="13">
        <v>-3.9300000000000002E-2</v>
      </c>
      <c r="M423" s="13">
        <v>1.7899999999999999E-2</v>
      </c>
      <c r="N423" s="13">
        <v>-3.5000000000000001E-3</v>
      </c>
      <c r="O423" s="13">
        <v>3.9100000000000003E-2</v>
      </c>
      <c r="P423" s="13">
        <v>-3.6600000000000001E-2</v>
      </c>
      <c r="Q423" s="13">
        <f t="shared" si="13"/>
        <v>92.378799999999998</v>
      </c>
      <c r="S423" s="15">
        <v>2.7159232901374528</v>
      </c>
      <c r="T423" s="13">
        <f t="shared" si="12"/>
        <v>0.97284076709862544</v>
      </c>
      <c r="U423" s="27">
        <v>0.95330901440751525</v>
      </c>
      <c r="V423" s="15">
        <v>2.4227671399655657</v>
      </c>
      <c r="W423" s="15"/>
      <c r="X423" s="13">
        <v>3.9180949319725031E-2</v>
      </c>
      <c r="Y423" s="13">
        <v>1.4034573410180733</v>
      </c>
      <c r="Z423" s="13">
        <v>2.018854293057858E-2</v>
      </c>
      <c r="AA423" s="13">
        <v>1.0179982851373097</v>
      </c>
      <c r="AB423" s="13">
        <v>4.8651348930701735E-2</v>
      </c>
      <c r="AC423" s="13">
        <v>0.45986509602874348</v>
      </c>
      <c r="AD423" s="13">
        <v>1.2079753242580466E-3</v>
      </c>
    </row>
    <row r="424" spans="2:31">
      <c r="C424" s="9" t="s">
        <v>2451</v>
      </c>
      <c r="D424" s="9" t="s">
        <v>54</v>
      </c>
      <c r="E424" s="13">
        <v>0.15479999999999999</v>
      </c>
      <c r="F424" s="13">
        <v>13.188800000000001</v>
      </c>
      <c r="G424" s="13">
        <v>3.0577000000000001</v>
      </c>
      <c r="H424" s="13">
        <v>75.915499999999994</v>
      </c>
      <c r="I424" s="13">
        <v>0.47649999999999998</v>
      </c>
      <c r="J424" s="13">
        <v>2.2782</v>
      </c>
      <c r="K424" s="13">
        <v>6.4999999999999997E-3</v>
      </c>
      <c r="L424" s="13">
        <v>5.4399999999999997E-2</v>
      </c>
      <c r="M424" s="13">
        <v>-1.9300000000000001E-2</v>
      </c>
      <c r="N424" s="13">
        <v>1.8E-3</v>
      </c>
      <c r="O424" s="13">
        <v>0.1434</v>
      </c>
      <c r="P424" s="13">
        <v>1.8200000000000001E-2</v>
      </c>
      <c r="Q424" s="13">
        <f t="shared" si="13"/>
        <v>95.276499999999999</v>
      </c>
      <c r="S424" s="15">
        <v>9.290058846256386</v>
      </c>
      <c r="T424" s="13">
        <f t="shared" si="12"/>
        <v>0.90709941153743612</v>
      </c>
      <c r="U424" s="27">
        <v>0.89081402426716461</v>
      </c>
      <c r="V424" s="15">
        <v>3.0501161852197587</v>
      </c>
      <c r="W424" s="15"/>
      <c r="X424" s="13">
        <v>0.1254894377251104</v>
      </c>
      <c r="Y424" s="13">
        <v>1.2253032730840236</v>
      </c>
      <c r="Z424" s="13">
        <v>1.4914195952867155E-2</v>
      </c>
      <c r="AA424" s="13">
        <v>1.1207172568757304</v>
      </c>
      <c r="AB424" s="13">
        <v>0.13317514126284985</v>
      </c>
      <c r="AC424" s="13">
        <v>0.36664833916369055</v>
      </c>
      <c r="AD424" s="13">
        <v>4.1897900013039514E-3</v>
      </c>
    </row>
    <row r="425" spans="2:31">
      <c r="C425" s="9" t="s">
        <v>2452</v>
      </c>
      <c r="D425" s="9" t="s">
        <v>54</v>
      </c>
      <c r="E425" s="13">
        <v>0.1196</v>
      </c>
      <c r="F425" s="13">
        <v>13.201599999999999</v>
      </c>
      <c r="G425" s="13">
        <v>3.0687000000000002</v>
      </c>
      <c r="H425" s="13">
        <v>75.873900000000006</v>
      </c>
      <c r="I425" s="13">
        <v>0.52839999999999998</v>
      </c>
      <c r="J425" s="13">
        <v>2.2480000000000002</v>
      </c>
      <c r="K425" s="13">
        <v>2.87E-2</v>
      </c>
      <c r="L425" s="13">
        <v>3.8999999999999998E-3</v>
      </c>
      <c r="M425" s="13">
        <v>-1.24E-2</v>
      </c>
      <c r="N425" s="13">
        <v>1.06E-2</v>
      </c>
      <c r="O425" s="13">
        <v>0.124</v>
      </c>
      <c r="P425" s="13">
        <v>1.1900000000000001E-2</v>
      </c>
      <c r="Q425" s="13">
        <f t="shared" si="13"/>
        <v>95.206900000000005</v>
      </c>
      <c r="S425" s="15">
        <v>9.1512286111409402</v>
      </c>
      <c r="T425" s="13">
        <f t="shared" si="12"/>
        <v>0.90848771388859062</v>
      </c>
      <c r="U425" s="27">
        <v>0.89041763650057826</v>
      </c>
      <c r="V425" s="15">
        <v>2.6391638786224503</v>
      </c>
      <c r="W425" s="15"/>
      <c r="X425" s="13">
        <v>0.12401954037342891</v>
      </c>
      <c r="Y425" s="13">
        <v>1.2312033006606629</v>
      </c>
      <c r="Z425" s="13">
        <v>1.656449627450772E-2</v>
      </c>
      <c r="AA425" s="13">
        <v>1.1171976315956789</v>
      </c>
      <c r="AB425" s="13">
        <v>0.13386320256824144</v>
      </c>
      <c r="AC425" s="13">
        <v>0.36757798616175691</v>
      </c>
      <c r="AD425" s="13">
        <v>3.6286349108011766E-3</v>
      </c>
    </row>
    <row r="426" spans="2:31">
      <c r="C426" s="9" t="s">
        <v>2453</v>
      </c>
      <c r="D426" s="9" t="s">
        <v>53</v>
      </c>
      <c r="E426" s="13">
        <v>7.0499999999999993E-2</v>
      </c>
      <c r="F426" s="13">
        <v>14.010400000000001</v>
      </c>
      <c r="G426" s="13">
        <v>2.5205000000000002</v>
      </c>
      <c r="H426" s="13">
        <v>76.228399999999993</v>
      </c>
      <c r="I426" s="13">
        <v>0.57740000000000002</v>
      </c>
      <c r="J426" s="13">
        <v>1.6298999999999999</v>
      </c>
      <c r="K426" s="13">
        <v>1.7500000000000002E-2</v>
      </c>
      <c r="L426" s="13">
        <v>-6.6199999999999995E-2</v>
      </c>
      <c r="M426" s="13">
        <v>6.7999999999999996E-3</v>
      </c>
      <c r="N426" s="13">
        <v>-4.5999999999999999E-3</v>
      </c>
      <c r="O426" s="13">
        <v>0.1275</v>
      </c>
      <c r="P426" s="13">
        <v>-2.3400000000000001E-2</v>
      </c>
      <c r="Q426" s="13">
        <f t="shared" si="13"/>
        <v>95.094700000000003</v>
      </c>
      <c r="S426" s="15">
        <v>6.5495468118813616</v>
      </c>
      <c r="T426" s="13">
        <f t="shared" si="12"/>
        <v>0.93450453188118643</v>
      </c>
      <c r="U426" s="27">
        <v>0.9044748020386626</v>
      </c>
      <c r="V426" s="15">
        <v>3.28205134937593</v>
      </c>
      <c r="W426" s="15"/>
      <c r="X426" s="13">
        <v>9.0852295816631637E-2</v>
      </c>
      <c r="Y426" s="13">
        <v>1.2963016314111098</v>
      </c>
      <c r="Z426" s="13">
        <v>1.828830012072228E-2</v>
      </c>
      <c r="AA426" s="13">
        <v>1.0875420662164563</v>
      </c>
      <c r="AB426" s="13">
        <v>0.11108991010780525</v>
      </c>
      <c r="AC426" s="13">
        <v>0.3941437052218516</v>
      </c>
      <c r="AD426" s="13">
        <v>3.7697531270895123E-3</v>
      </c>
    </row>
    <row r="427" spans="2:31">
      <c r="C427" s="9" t="s">
        <v>2454</v>
      </c>
      <c r="D427" s="9" t="s">
        <v>53</v>
      </c>
      <c r="E427" s="13">
        <v>0.1232</v>
      </c>
      <c r="F427" s="13">
        <v>14.015599999999999</v>
      </c>
      <c r="G427" s="13">
        <v>2.7321</v>
      </c>
      <c r="H427" s="13">
        <v>75.522300000000001</v>
      </c>
      <c r="I427" s="13">
        <v>0.52910000000000001</v>
      </c>
      <c r="J427" s="13">
        <v>2.1048</v>
      </c>
      <c r="K427" s="13">
        <v>3.7000000000000002E-3</v>
      </c>
      <c r="L427" s="13">
        <v>-3.8699999999999998E-2</v>
      </c>
      <c r="M427" s="13">
        <v>1.3599999999999999E-2</v>
      </c>
      <c r="N427" s="13">
        <v>-2.2499999999999999E-2</v>
      </c>
      <c r="O427" s="13">
        <v>0.1386</v>
      </c>
      <c r="P427" s="13">
        <v>-2.3999999999999998E-3</v>
      </c>
      <c r="Q427" s="13">
        <f t="shared" si="13"/>
        <v>95.119399999999999</v>
      </c>
      <c r="S427" s="15">
        <v>8.4378891529711915</v>
      </c>
      <c r="T427" s="13">
        <f t="shared" si="12"/>
        <v>0.9156211084702881</v>
      </c>
      <c r="U427" s="27">
        <v>0.89736396359463755</v>
      </c>
      <c r="V427" s="15">
        <v>3.2911499505913753</v>
      </c>
      <c r="W427" s="15"/>
      <c r="X427" s="13">
        <v>0.11668343575578984</v>
      </c>
      <c r="Y427" s="13">
        <v>1.266167578762488</v>
      </c>
      <c r="Z427" s="13">
        <v>1.6667012032639109E-2</v>
      </c>
      <c r="AA427" s="13">
        <v>1.0827058056086107</v>
      </c>
      <c r="AB427" s="13">
        <v>0.11975893679000428</v>
      </c>
      <c r="AC427" s="13">
        <v>0.39213822756204747</v>
      </c>
      <c r="AD427" s="13">
        <v>4.0755796258349613E-3</v>
      </c>
    </row>
    <row r="428" spans="2:31">
      <c r="C428" s="9" t="s">
        <v>2455</v>
      </c>
      <c r="D428" s="9" t="s">
        <v>53</v>
      </c>
      <c r="E428" s="13">
        <v>8.6699999999999999E-2</v>
      </c>
      <c r="F428" s="13">
        <v>14.3979</v>
      </c>
      <c r="G428" s="13">
        <v>2.2658999999999998</v>
      </c>
      <c r="H428" s="13">
        <v>75.734399999999994</v>
      </c>
      <c r="I428" s="13">
        <v>0.59699999999999998</v>
      </c>
      <c r="J428" s="13">
        <v>1.7265999999999999</v>
      </c>
      <c r="K428" s="13">
        <v>1.6500000000000001E-2</v>
      </c>
      <c r="L428" s="13">
        <v>-4.2599999999999999E-2</v>
      </c>
      <c r="M428" s="13">
        <v>3.0999999999999999E-3</v>
      </c>
      <c r="N428" s="13">
        <v>-1.83E-2</v>
      </c>
      <c r="O428" s="13">
        <v>0.11990000000000001</v>
      </c>
      <c r="P428" s="13">
        <v>2.7400000000000001E-2</v>
      </c>
      <c r="Q428" s="13">
        <f t="shared" si="13"/>
        <v>94.914500000000004</v>
      </c>
      <c r="S428" s="15">
        <v>6.922160981715499</v>
      </c>
      <c r="T428" s="13">
        <f t="shared" si="12"/>
        <v>0.93077839018284503</v>
      </c>
      <c r="U428" s="27">
        <v>0.91219010723513005</v>
      </c>
      <c r="V428" s="15">
        <v>3.4280279596318368</v>
      </c>
      <c r="W428" s="15"/>
      <c r="X428" s="13">
        <v>9.646070062805151E-2</v>
      </c>
      <c r="Y428" s="13">
        <v>1.2970448951367257</v>
      </c>
      <c r="Z428" s="13">
        <v>1.8951981361433466E-2</v>
      </c>
      <c r="AA428" s="13">
        <v>1.07672102391202</v>
      </c>
      <c r="AB428" s="13">
        <v>0.10009499953586115</v>
      </c>
      <c r="AC428" s="13">
        <v>0.40596345694001407</v>
      </c>
      <c r="AD428" s="13">
        <v>3.5530853287829333E-3</v>
      </c>
    </row>
    <row r="429" spans="2:31">
      <c r="C429" s="9" t="s">
        <v>2456</v>
      </c>
      <c r="D429" s="9" t="s">
        <v>53</v>
      </c>
      <c r="E429" s="13">
        <v>0.1148</v>
      </c>
      <c r="F429" s="13">
        <v>13.289099999999999</v>
      </c>
      <c r="G429" s="13">
        <v>3.1738</v>
      </c>
      <c r="H429" s="13">
        <v>75.981499999999997</v>
      </c>
      <c r="I429" s="13">
        <v>0.53129999999999999</v>
      </c>
      <c r="J429" s="13">
        <v>2.1682999999999999</v>
      </c>
      <c r="K429" s="13">
        <v>1.38E-2</v>
      </c>
      <c r="L429" s="13">
        <v>3.8999999999999998E-3</v>
      </c>
      <c r="M429" s="13">
        <v>1.35E-2</v>
      </c>
      <c r="N429" s="13">
        <v>1E-4</v>
      </c>
      <c r="O429" s="13">
        <v>0.18690000000000001</v>
      </c>
      <c r="P429" s="13">
        <v>7.2999999999999995E-2</v>
      </c>
      <c r="Q429" s="13">
        <f t="shared" si="13"/>
        <v>95.55</v>
      </c>
      <c r="S429" s="15">
        <v>8.8195438711082534</v>
      </c>
      <c r="T429" s="13">
        <f t="shared" si="12"/>
        <v>0.91180456128891751</v>
      </c>
      <c r="U429" s="27">
        <v>0.88568346542133958</v>
      </c>
      <c r="V429" s="15">
        <v>3.8003033115366955</v>
      </c>
      <c r="W429" s="15"/>
      <c r="X429" s="13">
        <v>0.11923187944590902</v>
      </c>
      <c r="Y429" s="13">
        <v>1.2326734026004571</v>
      </c>
      <c r="Z429" s="13">
        <v>1.6601007657189887E-2</v>
      </c>
      <c r="AA429" s="13">
        <v>1.1113767994116408</v>
      </c>
      <c r="AB429" s="13">
        <v>0.13799569649193499</v>
      </c>
      <c r="AC429" s="13">
        <v>0.368805766735124</v>
      </c>
      <c r="AD429" s="13">
        <v>5.4514257363454327E-3</v>
      </c>
    </row>
    <row r="430" spans="2:31">
      <c r="C430" s="9" t="s">
        <v>2457</v>
      </c>
      <c r="D430" s="9" t="s">
        <v>53</v>
      </c>
      <c r="E430" s="13">
        <v>0.1041</v>
      </c>
      <c r="F430" s="13">
        <v>15.0601</v>
      </c>
      <c r="G430" s="13">
        <v>2.5019</v>
      </c>
      <c r="H430" s="13">
        <v>72.819100000000006</v>
      </c>
      <c r="I430" s="13">
        <v>0.33189999999999997</v>
      </c>
      <c r="J430" s="13">
        <v>1.4272</v>
      </c>
      <c r="K430" s="13">
        <v>1.7399999999999999E-2</v>
      </c>
      <c r="L430" s="13">
        <v>-7.7000000000000002E-3</v>
      </c>
      <c r="M430" s="13">
        <v>-2.2100000000000002E-2</v>
      </c>
      <c r="N430" s="13">
        <v>2.1399999999999999E-2</v>
      </c>
      <c r="O430" s="13">
        <v>0.12820000000000001</v>
      </c>
      <c r="P430" s="13">
        <v>5.1200000000000002E-2</v>
      </c>
      <c r="Q430" s="13">
        <f t="shared" si="13"/>
        <v>92.432700000000011</v>
      </c>
      <c r="S430" s="15">
        <v>5.7254582455850382</v>
      </c>
      <c r="T430" s="13">
        <f t="shared" si="12"/>
        <v>0.94274541754414964</v>
      </c>
      <c r="U430" s="27">
        <v>0.89452213756304533</v>
      </c>
      <c r="V430" s="15">
        <v>3.3231902166624341</v>
      </c>
      <c r="W430" s="15"/>
      <c r="X430" s="13">
        <v>8.2007742526406441E-2</v>
      </c>
      <c r="Y430" s="13">
        <v>1.3503272603468304</v>
      </c>
      <c r="Z430" s="13">
        <v>1.0836745806012675E-2</v>
      </c>
      <c r="AA430" s="13">
        <v>0.99714977644433667</v>
      </c>
      <c r="AB430" s="13">
        <v>0.11367185155386822</v>
      </c>
      <c r="AC430" s="13">
        <v>0.43674404218475804</v>
      </c>
      <c r="AD430" s="13">
        <v>3.9073815720678225E-3</v>
      </c>
    </row>
    <row r="431" spans="2:31">
      <c r="C431" s="9" t="s">
        <v>2458</v>
      </c>
      <c r="D431" s="9" t="s">
        <v>54</v>
      </c>
      <c r="E431" s="13">
        <v>0.1031</v>
      </c>
      <c r="F431" s="13">
        <v>13.243</v>
      </c>
      <c r="G431" s="13">
        <v>3.1221000000000001</v>
      </c>
      <c r="H431" s="13">
        <v>75.771100000000004</v>
      </c>
      <c r="I431" s="13">
        <v>0.5645</v>
      </c>
      <c r="J431" s="13">
        <v>2.3702000000000001</v>
      </c>
      <c r="K431" s="13">
        <v>1.2800000000000001E-2</v>
      </c>
      <c r="L431" s="13">
        <v>1.15E-2</v>
      </c>
      <c r="M431" s="13">
        <v>-6.7000000000000002E-3</v>
      </c>
      <c r="N431" s="13">
        <v>1.3599999999999999E-2</v>
      </c>
      <c r="O431" s="13">
        <v>0.49170000000000003</v>
      </c>
      <c r="P431" s="13">
        <v>1.2500000000000001E-2</v>
      </c>
      <c r="Q431" s="13">
        <f t="shared" si="13"/>
        <v>95.709399999999988</v>
      </c>
      <c r="S431" s="15">
        <v>9.6147129038476766</v>
      </c>
      <c r="T431" s="13">
        <f t="shared" si="12"/>
        <v>0.90385287096152322</v>
      </c>
      <c r="U431" s="27">
        <v>0.88110909198403164</v>
      </c>
      <c r="V431" s="15">
        <v>9.5554394286645383</v>
      </c>
      <c r="W431" s="15"/>
      <c r="X431" s="13">
        <v>0.1299546328074892</v>
      </c>
      <c r="Y431" s="13">
        <v>1.2216679700419744</v>
      </c>
      <c r="Z431" s="13">
        <v>1.7587023056734961E-2</v>
      </c>
      <c r="AA431" s="13">
        <v>1.1090857737435069</v>
      </c>
      <c r="AB431" s="13">
        <v>0.13535258329078015</v>
      </c>
      <c r="AC431" s="13">
        <v>0.36645636168037443</v>
      </c>
      <c r="AD431" s="13">
        <v>1.4299957929788687E-2</v>
      </c>
    </row>
    <row r="432" spans="2:31">
      <c r="C432" s="9" t="s">
        <v>2459</v>
      </c>
      <c r="D432" s="9" t="s">
        <v>53</v>
      </c>
      <c r="E432" s="13">
        <v>0.1181</v>
      </c>
      <c r="F432" s="13">
        <v>10.643599999999999</v>
      </c>
      <c r="G432" s="13">
        <v>3.7826</v>
      </c>
      <c r="H432" s="13">
        <v>76.626999999999995</v>
      </c>
      <c r="I432" s="13">
        <v>0.57420000000000004</v>
      </c>
      <c r="J432" s="13">
        <v>2.7696000000000001</v>
      </c>
      <c r="K432" s="13">
        <v>0.12939999999999999</v>
      </c>
      <c r="L432" s="13">
        <v>-3.8E-3</v>
      </c>
      <c r="M432" s="13">
        <v>-1.1999999999999999E-3</v>
      </c>
      <c r="N432" s="13">
        <v>9.1000000000000004E-3</v>
      </c>
      <c r="O432" s="13">
        <v>8.2500000000000004E-2</v>
      </c>
      <c r="P432" s="13">
        <v>7.6999999999999999E-2</v>
      </c>
      <c r="Q432" s="13">
        <f t="shared" si="13"/>
        <v>94.80810000000001</v>
      </c>
      <c r="S432" s="15">
        <v>11.913514725057569</v>
      </c>
      <c r="T432" s="13">
        <f t="shared" si="12"/>
        <v>0.88086485274942428</v>
      </c>
      <c r="U432" s="27">
        <v>0.88121114566449588</v>
      </c>
      <c r="V432" s="15">
        <v>1.4420162434763195</v>
      </c>
      <c r="W432" s="15"/>
      <c r="X432" s="13">
        <v>0.15188276345583307</v>
      </c>
      <c r="Y432" s="13">
        <v>1.1229951123097432</v>
      </c>
      <c r="Z432" s="13">
        <v>1.7892714901148347E-2</v>
      </c>
      <c r="AA432" s="13">
        <v>1.2345460733565101</v>
      </c>
      <c r="AB432" s="13">
        <v>0.16401925128292982</v>
      </c>
      <c r="AC432" s="13">
        <v>0.2945839616691851</v>
      </c>
      <c r="AD432" s="13">
        <v>2.3997896017952324E-3</v>
      </c>
    </row>
    <row r="433" spans="2:31">
      <c r="C433" s="9" t="s">
        <v>2460</v>
      </c>
      <c r="D433" s="9" t="s">
        <v>53</v>
      </c>
      <c r="E433" s="13">
        <v>0.50439999999999996</v>
      </c>
      <c r="F433" s="13">
        <v>14.127599999999999</v>
      </c>
      <c r="G433" s="13">
        <v>2.5547</v>
      </c>
      <c r="H433" s="13">
        <v>74.988600000000005</v>
      </c>
      <c r="I433" s="13">
        <v>0.54220000000000002</v>
      </c>
      <c r="J433" s="13">
        <v>1.7730999999999999</v>
      </c>
      <c r="K433" s="13">
        <v>2.7199999999999998E-2</v>
      </c>
      <c r="L433" s="13">
        <v>8.0100000000000005E-2</v>
      </c>
      <c r="M433" s="13">
        <v>2.01E-2</v>
      </c>
      <c r="N433" s="13">
        <v>1.3599999999999999E-2</v>
      </c>
      <c r="O433" s="13">
        <v>0.1578</v>
      </c>
      <c r="P433" s="13">
        <v>2.4799999999999999E-2</v>
      </c>
      <c r="Q433" s="13">
        <f t="shared" si="13"/>
        <v>94.814199999999985</v>
      </c>
      <c r="S433" s="15">
        <v>7.1317005596512635</v>
      </c>
      <c r="T433" s="13">
        <f t="shared" si="12"/>
        <v>0.92868299440348734</v>
      </c>
      <c r="U433" s="27">
        <v>0.90022924114166913</v>
      </c>
      <c r="V433" s="15">
        <v>3.9787729277879045</v>
      </c>
      <c r="W433" s="15"/>
      <c r="X433" s="13">
        <v>9.8713405688998168E-2</v>
      </c>
      <c r="Y433" s="13">
        <v>1.2854362072025616</v>
      </c>
      <c r="Z433" s="13">
        <v>1.7152365919470395E-2</v>
      </c>
      <c r="AA433" s="13">
        <v>1.0567648741874223</v>
      </c>
      <c r="AB433" s="13">
        <v>0.11245940485968103</v>
      </c>
      <c r="AC433" s="13">
        <v>0.39695420754852995</v>
      </c>
      <c r="AD433" s="13">
        <v>4.659911658849521E-3</v>
      </c>
    </row>
    <row r="434" spans="2:31">
      <c r="C434" s="9" t="s">
        <v>2461</v>
      </c>
      <c r="D434" s="9" t="s">
        <v>53</v>
      </c>
      <c r="E434" s="13">
        <v>7.1199999999999999E-2</v>
      </c>
      <c r="F434" s="13">
        <v>13.522399999999999</v>
      </c>
      <c r="G434" s="13">
        <v>3.0316000000000001</v>
      </c>
      <c r="H434" s="13">
        <v>75.241299999999995</v>
      </c>
      <c r="I434" s="13">
        <v>0.54330000000000001</v>
      </c>
      <c r="J434" s="13">
        <v>2.1583000000000001</v>
      </c>
      <c r="K434" s="13">
        <v>1.4500000000000001E-2</v>
      </c>
      <c r="L434" s="13">
        <v>0.1142</v>
      </c>
      <c r="M434" s="13">
        <v>-2.1899999999999999E-2</v>
      </c>
      <c r="N434" s="13">
        <v>4.19E-2</v>
      </c>
      <c r="O434" s="13">
        <v>0.16880000000000001</v>
      </c>
      <c r="P434" s="13">
        <v>-8.5000000000000006E-3</v>
      </c>
      <c r="Q434" s="13">
        <f t="shared" si="13"/>
        <v>94.877099999999999</v>
      </c>
      <c r="S434" s="15">
        <v>8.8411636028124345</v>
      </c>
      <c r="T434" s="13">
        <f t="shared" si="12"/>
        <v>0.9115883639718757</v>
      </c>
      <c r="U434" s="27">
        <v>0.88921530945621197</v>
      </c>
      <c r="V434" s="15">
        <v>3.6007183608499873</v>
      </c>
      <c r="W434" s="15"/>
      <c r="X434" s="13">
        <v>0.11946716487205727</v>
      </c>
      <c r="Y434" s="13">
        <v>1.2317934863170459</v>
      </c>
      <c r="Z434" s="13">
        <v>1.7088268753092606E-2</v>
      </c>
      <c r="AA434" s="13">
        <v>1.1047779478368689</v>
      </c>
      <c r="AB434" s="13">
        <v>0.13268493379025836</v>
      </c>
      <c r="AC434" s="13">
        <v>0.37776319148242632</v>
      </c>
      <c r="AD434" s="13">
        <v>4.9560647048713918E-3</v>
      </c>
    </row>
    <row r="435" spans="2:31">
      <c r="C435" s="9" t="s">
        <v>2462</v>
      </c>
      <c r="D435" s="9" t="s">
        <v>196</v>
      </c>
      <c r="E435" s="13">
        <v>7.8100000000000003E-2</v>
      </c>
      <c r="F435" s="13">
        <v>13.9353</v>
      </c>
      <c r="G435" s="13">
        <v>2.6888999999999998</v>
      </c>
      <c r="H435" s="13">
        <v>75.661000000000001</v>
      </c>
      <c r="I435" s="13">
        <v>0.49209999999999998</v>
      </c>
      <c r="J435" s="13">
        <v>1.7223999999999999</v>
      </c>
      <c r="K435" s="13">
        <v>-1.09E-2</v>
      </c>
      <c r="L435" s="13">
        <v>-1.5299999999999999E-2</v>
      </c>
      <c r="M435" s="13">
        <v>-1.7000000000000001E-2</v>
      </c>
      <c r="N435" s="13">
        <v>-1.3100000000000001E-2</v>
      </c>
      <c r="O435" s="13">
        <v>0.14149999999999999</v>
      </c>
      <c r="P435" s="13">
        <v>6.5699999999999995E-2</v>
      </c>
      <c r="Q435" s="13">
        <f t="shared" si="13"/>
        <v>94.728699999999989</v>
      </c>
      <c r="S435" s="15">
        <v>6.9620787572071405</v>
      </c>
      <c r="T435" s="13">
        <f t="shared" si="12"/>
        <v>0.93037921242792865</v>
      </c>
      <c r="U435" s="27">
        <v>0.8982441336333995</v>
      </c>
      <c r="V435" s="15">
        <v>3.4098057590732358</v>
      </c>
      <c r="W435" s="15"/>
      <c r="X435" s="13">
        <v>9.618318840386475E-2</v>
      </c>
      <c r="Y435" s="13">
        <v>1.2853465494534664</v>
      </c>
      <c r="Z435" s="13">
        <v>1.5614933239048431E-2</v>
      </c>
      <c r="AA435" s="13">
        <v>1.0850622758017581</v>
      </c>
      <c r="AB435" s="13">
        <v>0.11872789578680547</v>
      </c>
      <c r="AC435" s="13">
        <v>0.39274493155736828</v>
      </c>
      <c r="AD435" s="13">
        <v>4.1913060222935105E-3</v>
      </c>
    </row>
    <row r="436" spans="2:31">
      <c r="C436" s="9" t="s">
        <v>2463</v>
      </c>
      <c r="D436" s="9" t="s">
        <v>55</v>
      </c>
      <c r="E436" s="13">
        <v>0.1026</v>
      </c>
      <c r="F436" s="13">
        <v>13.6729</v>
      </c>
      <c r="G436" s="13">
        <v>2.9815</v>
      </c>
      <c r="H436" s="13">
        <v>75.486000000000004</v>
      </c>
      <c r="I436" s="13">
        <v>0.52410000000000001</v>
      </c>
      <c r="J436" s="13">
        <v>2.2444000000000002</v>
      </c>
      <c r="K436" s="13">
        <v>-1.72E-2</v>
      </c>
      <c r="L436" s="13">
        <v>-2.2800000000000001E-2</v>
      </c>
      <c r="M436" s="13">
        <v>7.3000000000000001E-3</v>
      </c>
      <c r="N436" s="13">
        <v>2.5700000000000001E-2</v>
      </c>
      <c r="O436" s="13">
        <v>0.14269999999999999</v>
      </c>
      <c r="P436" s="13">
        <v>-3.8699999999999998E-2</v>
      </c>
      <c r="Q436" s="13">
        <f t="shared" si="13"/>
        <v>95.108500000000006</v>
      </c>
      <c r="S436" s="15">
        <v>9.0262843360176266</v>
      </c>
      <c r="T436" s="13">
        <f t="shared" si="12"/>
        <v>0.9097371566398238</v>
      </c>
      <c r="U436" s="27">
        <v>0.89021133921882278</v>
      </c>
      <c r="V436" s="15">
        <v>3.1108503224973481</v>
      </c>
      <c r="W436" s="15"/>
      <c r="X436" s="13">
        <v>0.12410812098686896</v>
      </c>
      <c r="Y436" s="13">
        <v>1.2508554450470495</v>
      </c>
      <c r="Z436" s="13">
        <v>1.6467804936590599E-2</v>
      </c>
      <c r="AA436" s="13">
        <v>1.090958451276272</v>
      </c>
      <c r="AB436" s="13">
        <v>0.13036101133990086</v>
      </c>
      <c r="AC436" s="13">
        <v>0.38158359173324963</v>
      </c>
      <c r="AD436" s="13">
        <v>4.1855418849028724E-3</v>
      </c>
    </row>
    <row r="437" spans="2:31">
      <c r="C437" s="9" t="s">
        <v>2464</v>
      </c>
      <c r="D437" s="9" t="s">
        <v>53</v>
      </c>
      <c r="E437" s="13">
        <v>9.7799999999999998E-2</v>
      </c>
      <c r="F437" s="13">
        <v>14.082100000000001</v>
      </c>
      <c r="G437" s="13">
        <v>2.2391000000000001</v>
      </c>
      <c r="H437" s="13">
        <v>76.521900000000002</v>
      </c>
      <c r="I437" s="13">
        <v>0.47189999999999999</v>
      </c>
      <c r="J437" s="13">
        <v>1.9477</v>
      </c>
      <c r="K437" s="13">
        <v>-2.07E-2</v>
      </c>
      <c r="L437" s="13">
        <v>0.1179</v>
      </c>
      <c r="M437" s="13">
        <v>-1.15E-2</v>
      </c>
      <c r="N437" s="13">
        <v>1.01E-2</v>
      </c>
      <c r="O437" s="13">
        <v>0.1191</v>
      </c>
      <c r="P437" s="13">
        <v>-3.3E-3</v>
      </c>
      <c r="Q437" s="13">
        <f t="shared" si="13"/>
        <v>95.572100000000006</v>
      </c>
      <c r="S437" s="15">
        <v>7.8723453680785873</v>
      </c>
      <c r="T437" s="13">
        <f t="shared" si="12"/>
        <v>0.92127654631921418</v>
      </c>
      <c r="U437" s="27">
        <v>0.91654433387880596</v>
      </c>
      <c r="V437" s="15">
        <v>3.4452958483774712</v>
      </c>
      <c r="W437" s="15"/>
      <c r="X437" s="13">
        <v>0.10763563769513512</v>
      </c>
      <c r="Y437" s="13">
        <v>1.2596270097438946</v>
      </c>
      <c r="Z437" s="13">
        <v>1.4818546772387144E-2</v>
      </c>
      <c r="AA437" s="13">
        <v>1.1128706592196052</v>
      </c>
      <c r="AB437" s="13">
        <v>9.7840909446599678E-2</v>
      </c>
      <c r="AC437" s="13">
        <v>0.39276299371341578</v>
      </c>
      <c r="AD437" s="13">
        <v>3.4911906372630261E-3</v>
      </c>
    </row>
    <row r="438" spans="2:31">
      <c r="C438" s="9" t="s">
        <v>2465</v>
      </c>
      <c r="D438" s="9" t="s">
        <v>54</v>
      </c>
      <c r="E438" s="13">
        <v>8.0399999999999999E-2</v>
      </c>
      <c r="F438" s="13">
        <v>13.747400000000001</v>
      </c>
      <c r="G438" s="13">
        <v>2.9041999999999999</v>
      </c>
      <c r="H438" s="13">
        <v>76.130300000000005</v>
      </c>
      <c r="I438" s="13">
        <v>0.46700000000000003</v>
      </c>
      <c r="J438" s="13">
        <v>2.0291000000000001</v>
      </c>
      <c r="K438" s="13">
        <v>2.3400000000000001E-2</v>
      </c>
      <c r="L438" s="13">
        <v>-3.0300000000000001E-2</v>
      </c>
      <c r="M438" s="13">
        <v>-9.7000000000000003E-3</v>
      </c>
      <c r="N438" s="13">
        <v>2.4799999999999999E-2</v>
      </c>
      <c r="O438" s="13">
        <v>0.1331</v>
      </c>
      <c r="P438" s="13">
        <v>2.3400000000000001E-2</v>
      </c>
      <c r="Q438" s="13">
        <f t="shared" si="13"/>
        <v>95.523099999999999</v>
      </c>
      <c r="S438" s="15">
        <v>8.1355231197781759</v>
      </c>
      <c r="T438" s="13">
        <f t="shared" si="12"/>
        <v>0.91864476880221835</v>
      </c>
      <c r="U438" s="27">
        <v>0.89321770062775951</v>
      </c>
      <c r="V438" s="15">
        <v>2.9827396853464183</v>
      </c>
      <c r="W438" s="15"/>
      <c r="X438" s="13">
        <v>0.11197959475821603</v>
      </c>
      <c r="Y438" s="13">
        <v>1.2644481175051014</v>
      </c>
      <c r="Z438" s="13">
        <v>1.4644479324396584E-2</v>
      </c>
      <c r="AA438" s="13">
        <v>1.0926573079294348</v>
      </c>
      <c r="AB438" s="13">
        <v>0.12672868508776405</v>
      </c>
      <c r="AC438" s="13">
        <v>0.38289978599203967</v>
      </c>
      <c r="AD438" s="13">
        <v>3.8962002952576619E-3</v>
      </c>
    </row>
    <row r="439" spans="2:31">
      <c r="C439" s="9" t="s">
        <v>2466</v>
      </c>
      <c r="D439" s="9" t="s">
        <v>55</v>
      </c>
      <c r="E439" s="13">
        <v>9.5000000000000001E-2</v>
      </c>
      <c r="F439" s="13">
        <v>13.3278</v>
      </c>
      <c r="G439" s="13">
        <v>3.286</v>
      </c>
      <c r="H439" s="13">
        <v>74.025199999999998</v>
      </c>
      <c r="I439" s="13">
        <v>0.53200000000000003</v>
      </c>
      <c r="J439" s="13">
        <v>2.6244999999999998</v>
      </c>
      <c r="K439" s="13">
        <v>0.12620000000000001</v>
      </c>
      <c r="L439" s="13">
        <v>3.8E-3</v>
      </c>
      <c r="M439" s="13">
        <v>1.8E-3</v>
      </c>
      <c r="N439" s="13">
        <v>3.5499999999999997E-2</v>
      </c>
      <c r="O439" s="13">
        <v>8.8999999999999996E-2</v>
      </c>
      <c r="P439" s="13">
        <v>2.3099999999999999E-2</v>
      </c>
      <c r="Q439" s="13">
        <f t="shared" si="13"/>
        <v>94.169899999999984</v>
      </c>
      <c r="S439" s="15">
        <v>10.747499268779432</v>
      </c>
      <c r="T439" s="13">
        <f t="shared" si="12"/>
        <v>0.89252500731220563</v>
      </c>
      <c r="U439" s="27">
        <v>0.8817973135020617</v>
      </c>
      <c r="V439" s="15">
        <v>1.7845029822015763</v>
      </c>
      <c r="W439" s="15"/>
      <c r="X439" s="13">
        <v>0.14574446508610617</v>
      </c>
      <c r="Y439" s="13">
        <v>1.2103334600316131</v>
      </c>
      <c r="Z439" s="13">
        <v>1.6787218370185032E-2</v>
      </c>
      <c r="AA439" s="13">
        <v>1.0959416320886222</v>
      </c>
      <c r="AB439" s="13">
        <v>0.1442866066119296</v>
      </c>
      <c r="AC439" s="13">
        <v>0.37353652498385881</v>
      </c>
      <c r="AD439" s="13">
        <v>2.6215809888339115E-3</v>
      </c>
    </row>
    <row r="440" spans="2:31"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S440" s="15"/>
      <c r="T440" s="13"/>
      <c r="U440" s="27"/>
      <c r="V440" s="15"/>
      <c r="W440" s="15"/>
      <c r="X440" s="13"/>
      <c r="Y440" s="13"/>
      <c r="Z440" s="13"/>
      <c r="AA440" s="13"/>
      <c r="AB440" s="13"/>
      <c r="AC440" s="13"/>
      <c r="AD440" s="13"/>
    </row>
    <row r="441" spans="2:31"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S441" s="15"/>
      <c r="T441" s="13"/>
      <c r="U441" s="27"/>
      <c r="V441" s="15"/>
      <c r="W441" s="15"/>
      <c r="X441" s="13"/>
      <c r="Y441" s="13"/>
      <c r="Z441" s="13"/>
      <c r="AA441" s="13"/>
      <c r="AB441" s="13"/>
      <c r="AC441" s="13"/>
      <c r="AD441" s="13"/>
    </row>
    <row r="442" spans="2:31" s="3" customFormat="1">
      <c r="B442" s="12" t="s">
        <v>1675</v>
      </c>
      <c r="C442" s="12"/>
      <c r="D442" s="12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12"/>
      <c r="S442" s="26"/>
      <c r="T442" s="28"/>
      <c r="U442" s="26"/>
      <c r="V442" s="17"/>
      <c r="W442" s="17"/>
      <c r="X442" s="12"/>
      <c r="Y442" s="12"/>
      <c r="Z442" s="12"/>
      <c r="AA442" s="12"/>
      <c r="AB442" s="12"/>
      <c r="AC442" s="12"/>
      <c r="AD442" s="12"/>
      <c r="AE442" s="12"/>
    </row>
    <row r="443" spans="2:31">
      <c r="C443" s="9" t="s">
        <v>2467</v>
      </c>
      <c r="D443" s="9" t="s">
        <v>53</v>
      </c>
      <c r="E443" s="13">
        <v>5.3600000000000002E-2</v>
      </c>
      <c r="F443" s="13">
        <v>13.8339</v>
      </c>
      <c r="G443" s="13">
        <v>2.5598999999999998</v>
      </c>
      <c r="H443" s="13">
        <v>76.386399999999995</v>
      </c>
      <c r="I443" s="13">
        <v>0.54059999999999997</v>
      </c>
      <c r="J443" s="13">
        <v>1.4915</v>
      </c>
      <c r="K443" s="13">
        <v>8.9999999999999998E-4</v>
      </c>
      <c r="L443" s="13">
        <v>1.21E-2</v>
      </c>
      <c r="M443" s="13">
        <v>2.0400000000000001E-2</v>
      </c>
      <c r="N443" s="13">
        <v>1E-4</v>
      </c>
      <c r="O443" s="13">
        <v>0.13400000000000001</v>
      </c>
      <c r="P443" s="13">
        <v>-1.14E-2</v>
      </c>
      <c r="Q443" s="13">
        <f t="shared" si="13"/>
        <v>95.022000000000006</v>
      </c>
      <c r="S443" s="15">
        <v>6.0675927592904451</v>
      </c>
      <c r="T443" s="13">
        <f t="shared" si="12"/>
        <v>0.93932407240709548</v>
      </c>
      <c r="U443" s="27">
        <v>0.90415536858726486</v>
      </c>
      <c r="V443" s="15">
        <v>3.3924064025917779</v>
      </c>
      <c r="W443" s="15"/>
      <c r="X443" s="13">
        <v>8.3177581406426213E-2</v>
      </c>
      <c r="Y443" s="13">
        <v>1.287672188942254</v>
      </c>
      <c r="Z443" s="13">
        <v>1.7130919950295708E-2</v>
      </c>
      <c r="AA443" s="13">
        <v>1.1022573592686582</v>
      </c>
      <c r="AB443" s="13">
        <v>0.11288051904155633</v>
      </c>
      <c r="AC443" s="13">
        <v>0.3893648797062077</v>
      </c>
      <c r="AD443" s="13">
        <v>3.9638353597778895E-3</v>
      </c>
    </row>
    <row r="444" spans="2:31">
      <c r="C444" s="9" t="s">
        <v>2468</v>
      </c>
      <c r="D444" s="9" t="s">
        <v>53</v>
      </c>
      <c r="E444" s="13">
        <v>0.1221</v>
      </c>
      <c r="F444" s="13">
        <v>14.128500000000001</v>
      </c>
      <c r="G444" s="13">
        <v>2.5992999999999999</v>
      </c>
      <c r="H444" s="13">
        <v>75.696299999999994</v>
      </c>
      <c r="I444" s="13">
        <v>0.51580000000000004</v>
      </c>
      <c r="J444" s="13">
        <v>1.6909000000000001</v>
      </c>
      <c r="K444" s="13">
        <v>1.9E-3</v>
      </c>
      <c r="L444" s="13">
        <v>3.2099999999999997E-2</v>
      </c>
      <c r="M444" s="13">
        <v>5.7999999999999996E-3</v>
      </c>
      <c r="N444" s="13">
        <v>4.3900000000000002E-2</v>
      </c>
      <c r="O444" s="13">
        <v>0.1212</v>
      </c>
      <c r="P444" s="13">
        <v>1.9E-2</v>
      </c>
      <c r="Q444" s="13">
        <f t="shared" si="13"/>
        <v>94.976799999999997</v>
      </c>
      <c r="S444" s="15">
        <v>6.8126644877905509</v>
      </c>
      <c r="T444" s="13">
        <f t="shared" ref="T444:T483" si="14">(100-S444)/100</f>
        <v>0.93187335512209446</v>
      </c>
      <c r="U444" s="27">
        <v>0.90122467045065313</v>
      </c>
      <c r="V444" s="15">
        <v>3.0330851512289647</v>
      </c>
      <c r="W444" s="15"/>
      <c r="X444" s="13">
        <v>9.4170467170754613E-2</v>
      </c>
      <c r="Y444" s="13">
        <v>1.2881149417103672</v>
      </c>
      <c r="Z444" s="13">
        <v>1.6322991429676043E-2</v>
      </c>
      <c r="AA444" s="13">
        <v>1.0770284636020593</v>
      </c>
      <c r="AB444" s="13">
        <v>0.11446327681767536</v>
      </c>
      <c r="AC444" s="13">
        <v>0.3971201926070389</v>
      </c>
      <c r="AD444" s="13">
        <v>3.5803641460404973E-3</v>
      </c>
    </row>
    <row r="445" spans="2:31">
      <c r="C445" s="9" t="s">
        <v>2469</v>
      </c>
      <c r="D445" s="9" t="s">
        <v>53</v>
      </c>
      <c r="E445" s="13">
        <v>7.5200000000000003E-2</v>
      </c>
      <c r="F445" s="13">
        <v>14.2719</v>
      </c>
      <c r="G445" s="13">
        <v>2.8525999999999998</v>
      </c>
      <c r="H445" s="13">
        <v>74.542199999999994</v>
      </c>
      <c r="I445" s="13">
        <v>0.4698</v>
      </c>
      <c r="J445" s="13">
        <v>2.5421999999999998</v>
      </c>
      <c r="K445" s="13">
        <v>1.9300000000000001E-2</v>
      </c>
      <c r="L445" s="13">
        <v>-1.6199999999999999E-2</v>
      </c>
      <c r="M445" s="13">
        <v>-9.7000000000000003E-3</v>
      </c>
      <c r="N445" s="13">
        <v>-3.4000000000000002E-2</v>
      </c>
      <c r="O445" s="13">
        <v>0.1386</v>
      </c>
      <c r="P445" s="13">
        <v>5.8999999999999997E-2</v>
      </c>
      <c r="Q445" s="13">
        <f t="shared" si="13"/>
        <v>94.910899999999984</v>
      </c>
      <c r="S445" s="15">
        <v>10.15638890095379</v>
      </c>
      <c r="T445" s="13">
        <f t="shared" si="14"/>
        <v>0.89843611099046217</v>
      </c>
      <c r="U445" s="27">
        <v>0.89247676381359031</v>
      </c>
      <c r="V445" s="15">
        <v>3.1565130028517201</v>
      </c>
      <c r="W445" s="15"/>
      <c r="X445" s="13">
        <v>0.14068864240931392</v>
      </c>
      <c r="Y445" s="13">
        <v>1.2445344302922621</v>
      </c>
      <c r="Z445" s="13">
        <v>1.477351886099508E-2</v>
      </c>
      <c r="AA445" s="13">
        <v>1.0698609637289254</v>
      </c>
      <c r="AB445" s="13">
        <v>0.12482545833923811</v>
      </c>
      <c r="AC445" s="13">
        <v>0.39862105319448704</v>
      </c>
      <c r="AD445" s="13">
        <v>4.0685563330276724E-3</v>
      </c>
    </row>
    <row r="446" spans="2:31">
      <c r="C446" s="9" t="s">
        <v>2470</v>
      </c>
      <c r="D446" s="9" t="s">
        <v>53</v>
      </c>
      <c r="E446" s="13">
        <v>6.7500000000000004E-2</v>
      </c>
      <c r="F446" s="13">
        <v>13.9991</v>
      </c>
      <c r="G446" s="13">
        <v>2.6086999999999998</v>
      </c>
      <c r="H446" s="13">
        <v>76.707099999999997</v>
      </c>
      <c r="I446" s="13">
        <v>0.53849999999999998</v>
      </c>
      <c r="J446" s="13">
        <v>1.4288000000000001</v>
      </c>
      <c r="K446" s="13">
        <v>8.6E-3</v>
      </c>
      <c r="L446" s="13">
        <v>1.6299999999999999E-2</v>
      </c>
      <c r="M446" s="13">
        <v>5.7999999999999996E-3</v>
      </c>
      <c r="N446" s="13">
        <v>-1.8100000000000002E-2</v>
      </c>
      <c r="O446" s="13">
        <v>0.13059999999999999</v>
      </c>
      <c r="P446" s="13">
        <v>-2.3900000000000001E-2</v>
      </c>
      <c r="Q446" s="13">
        <f t="shared" ref="Q446:Q483" si="15">SUM(E446:P446)</f>
        <v>95.46899999999998</v>
      </c>
      <c r="S446" s="15">
        <v>5.7739673164875924</v>
      </c>
      <c r="T446" s="13">
        <f t="shared" si="14"/>
        <v>0.94226032683512417</v>
      </c>
      <c r="U446" s="27">
        <v>0.90242751296536661</v>
      </c>
      <c r="V446" s="15">
        <v>3.2492866508451623</v>
      </c>
      <c r="W446" s="15"/>
      <c r="X446" s="13">
        <v>7.9346224097628648E-2</v>
      </c>
      <c r="Y446" s="13">
        <v>1.294860101439669</v>
      </c>
      <c r="Z446" s="13">
        <v>1.6992690392653345E-2</v>
      </c>
      <c r="AA446" s="13">
        <v>1.0950216478827199</v>
      </c>
      <c r="AB446" s="13">
        <v>0.114549165108669</v>
      </c>
      <c r="AC446" s="13">
        <v>0.39235939169620426</v>
      </c>
      <c r="AD446" s="13">
        <v>3.8470318219757911E-3</v>
      </c>
    </row>
    <row r="447" spans="2:31">
      <c r="C447" s="9" t="s">
        <v>2471</v>
      </c>
      <c r="D447" s="9" t="s">
        <v>134</v>
      </c>
      <c r="E447" s="13">
        <v>7.1599999999999997E-2</v>
      </c>
      <c r="F447" s="13">
        <v>13.602</v>
      </c>
      <c r="G447" s="13">
        <v>2.3875000000000002</v>
      </c>
      <c r="H447" s="13">
        <v>75.884699999999995</v>
      </c>
      <c r="I447" s="13">
        <v>0.48609999999999998</v>
      </c>
      <c r="J447" s="13">
        <v>1.8913</v>
      </c>
      <c r="K447" s="13">
        <v>1.37E-2</v>
      </c>
      <c r="L447" s="13">
        <v>0</v>
      </c>
      <c r="M447" s="13">
        <v>1.2500000000000001E-2</v>
      </c>
      <c r="N447" s="13">
        <v>4.3099999999999999E-2</v>
      </c>
      <c r="O447" s="13">
        <v>0.2984</v>
      </c>
      <c r="P447" s="13">
        <v>5.5199999999999999E-2</v>
      </c>
      <c r="Q447" s="13">
        <f t="shared" si="15"/>
        <v>94.746099999999984</v>
      </c>
      <c r="S447" s="15">
        <v>7.7040045097058156</v>
      </c>
      <c r="T447" s="13">
        <f t="shared" si="14"/>
        <v>0.92295995490294191</v>
      </c>
      <c r="U447" s="27">
        <v>0.90683281174584784</v>
      </c>
      <c r="V447" s="15">
        <v>7.7357710381958888</v>
      </c>
      <c r="W447" s="15"/>
      <c r="X447" s="13">
        <v>0.10551205986588222</v>
      </c>
      <c r="Y447" s="13">
        <v>1.2640621626433837</v>
      </c>
      <c r="Z447" s="13">
        <v>1.5409513022671271E-2</v>
      </c>
      <c r="AA447" s="13">
        <v>1.1110379832067805</v>
      </c>
      <c r="AB447" s="13">
        <v>0.10531689010655768</v>
      </c>
      <c r="AC447" s="13">
        <v>0.38297776763636027</v>
      </c>
      <c r="AD447" s="13">
        <v>8.8301539771870156E-3</v>
      </c>
    </row>
    <row r="448" spans="2:31">
      <c r="C448" s="9" t="s">
        <v>2471</v>
      </c>
      <c r="D448" s="9" t="s">
        <v>134</v>
      </c>
      <c r="E448" s="13">
        <v>0.1072</v>
      </c>
      <c r="F448" s="13">
        <v>13.284800000000001</v>
      </c>
      <c r="G448" s="13">
        <v>2.6936</v>
      </c>
      <c r="H448" s="13">
        <v>74.372299999999996</v>
      </c>
      <c r="I448" s="13">
        <v>0.45660000000000001</v>
      </c>
      <c r="J448" s="13">
        <v>1.2834000000000001</v>
      </c>
      <c r="K448" s="13">
        <v>0.17660000000000001</v>
      </c>
      <c r="L448" s="13">
        <v>-8.3000000000000001E-3</v>
      </c>
      <c r="M448" s="13">
        <v>1.0500000000000001E-2</v>
      </c>
      <c r="N448" s="13">
        <v>-3.8E-3</v>
      </c>
      <c r="O448" s="13">
        <v>0.26989999999999997</v>
      </c>
      <c r="P448" s="13">
        <v>5.3999999999999999E-2</v>
      </c>
      <c r="Q448" s="13">
        <f t="shared" si="15"/>
        <v>92.696799999999982</v>
      </c>
      <c r="S448" s="15">
        <v>5.3810492701505304</v>
      </c>
      <c r="T448" s="13">
        <f t="shared" si="14"/>
        <v>0.94618950729849471</v>
      </c>
      <c r="U448" s="27">
        <v>0.89393933721508134</v>
      </c>
      <c r="V448" s="15">
        <v>6.2984184986778828</v>
      </c>
      <c r="W448" s="15"/>
      <c r="X448" s="13">
        <v>7.3379440615650021E-2</v>
      </c>
      <c r="Y448" s="13">
        <v>1.2902847247116691</v>
      </c>
      <c r="Z448" s="13">
        <v>1.4834396503719073E-2</v>
      </c>
      <c r="AA448" s="13">
        <v>1.0953810489186697</v>
      </c>
      <c r="AB448" s="13">
        <v>0.12177508241731068</v>
      </c>
      <c r="AC448" s="13">
        <v>0.38335090783788306</v>
      </c>
      <c r="AD448" s="13">
        <v>8.1854587669301093E-3</v>
      </c>
    </row>
    <row r="449" spans="3:30">
      <c r="C449" s="9" t="s">
        <v>2472</v>
      </c>
      <c r="D449" s="9" t="s">
        <v>53</v>
      </c>
      <c r="E449" s="13">
        <v>0.1062</v>
      </c>
      <c r="F449" s="13">
        <v>13.3505</v>
      </c>
      <c r="G449" s="13">
        <v>2.9216000000000002</v>
      </c>
      <c r="H449" s="13">
        <v>75.826599999999999</v>
      </c>
      <c r="I449" s="13">
        <v>0.54490000000000005</v>
      </c>
      <c r="J449" s="13">
        <v>2.2709999999999999</v>
      </c>
      <c r="K449" s="13">
        <v>-3.6999999999999998E-2</v>
      </c>
      <c r="L449" s="13">
        <v>-8.2000000000000007E-3</v>
      </c>
      <c r="M449" s="13">
        <v>7.7999999999999996E-3</v>
      </c>
      <c r="N449" s="13">
        <v>7.4999999999999997E-3</v>
      </c>
      <c r="O449" s="13">
        <v>0.15970000000000001</v>
      </c>
      <c r="P449" s="13">
        <v>3.3599999999999998E-2</v>
      </c>
      <c r="Q449" s="13">
        <f t="shared" si="15"/>
        <v>95.18419999999999</v>
      </c>
      <c r="S449" s="15">
        <v>9.2203436511354493</v>
      </c>
      <c r="T449" s="13">
        <f t="shared" si="14"/>
        <v>0.90779656348864546</v>
      </c>
      <c r="U449" s="27">
        <v>0.89392397269591173</v>
      </c>
      <c r="V449" s="15">
        <v>3.5371938691627554</v>
      </c>
      <c r="W449" s="15"/>
      <c r="X449" s="13">
        <v>0.12542936146543546</v>
      </c>
      <c r="Y449" s="13">
        <v>1.2349251568825799</v>
      </c>
      <c r="Z449" s="13">
        <v>1.7100960311968547E-2</v>
      </c>
      <c r="AA449" s="13">
        <v>1.1146518627966042</v>
      </c>
      <c r="AB449" s="13">
        <v>0.12758975398143937</v>
      </c>
      <c r="AC449" s="13">
        <v>0.37214202969603005</v>
      </c>
      <c r="AD449" s="13">
        <v>4.6785876718016895E-3</v>
      </c>
    </row>
    <row r="450" spans="3:30">
      <c r="C450" s="9" t="s">
        <v>2473</v>
      </c>
      <c r="D450" s="9" t="s">
        <v>2524</v>
      </c>
      <c r="E450" s="13">
        <v>3.5700000000000003E-2</v>
      </c>
      <c r="F450" s="13">
        <v>13.988</v>
      </c>
      <c r="G450" s="13">
        <v>2.8252999999999999</v>
      </c>
      <c r="H450" s="13">
        <v>75.6096</v>
      </c>
      <c r="I450" s="13">
        <v>0.43090000000000001</v>
      </c>
      <c r="J450" s="13">
        <v>1.9410000000000001</v>
      </c>
      <c r="K450" s="13">
        <v>8.6999999999999994E-3</v>
      </c>
      <c r="L450" s="13">
        <v>2.8500000000000001E-2</v>
      </c>
      <c r="M450" s="13">
        <v>-7.7999999999999996E-3</v>
      </c>
      <c r="N450" s="13">
        <v>-2.7400000000000001E-2</v>
      </c>
      <c r="O450" s="13">
        <v>0.1976</v>
      </c>
      <c r="P450" s="13">
        <v>6.54E-2</v>
      </c>
      <c r="Q450" s="13">
        <f t="shared" si="15"/>
        <v>95.095499999999987</v>
      </c>
      <c r="S450" s="15">
        <v>7.847728675773963</v>
      </c>
      <c r="T450" s="13">
        <f t="shared" si="14"/>
        <v>0.92152271324226032</v>
      </c>
      <c r="U450" s="27">
        <v>0.89352593247558054</v>
      </c>
      <c r="V450" s="15">
        <v>4.4815125730428047</v>
      </c>
      <c r="W450" s="15"/>
      <c r="X450" s="13">
        <v>0.10766607727070501</v>
      </c>
      <c r="Y450" s="13">
        <v>1.2642732661863585</v>
      </c>
      <c r="Z450" s="13">
        <v>1.3581616488014817E-2</v>
      </c>
      <c r="AA450" s="13">
        <v>1.0886963596365602</v>
      </c>
      <c r="AB450" s="13">
        <v>0.12391700015736815</v>
      </c>
      <c r="AC450" s="13">
        <v>0.39159586035223443</v>
      </c>
      <c r="AD450" s="13">
        <v>5.8139069114097591E-3</v>
      </c>
    </row>
    <row r="451" spans="3:30">
      <c r="C451" s="9" t="s">
        <v>2474</v>
      </c>
      <c r="D451" s="9" t="s">
        <v>2524</v>
      </c>
      <c r="E451" s="13">
        <v>4.3999999999999997E-2</v>
      </c>
      <c r="F451" s="13">
        <v>13.8932</v>
      </c>
      <c r="G451" s="13">
        <v>3.1423000000000001</v>
      </c>
      <c r="H451" s="13">
        <v>74.570700000000002</v>
      </c>
      <c r="I451" s="13">
        <v>0.47170000000000001</v>
      </c>
      <c r="J451" s="13">
        <v>2.3134999999999999</v>
      </c>
      <c r="K451" s="13">
        <v>2.4199999999999999E-2</v>
      </c>
      <c r="L451" s="13">
        <v>3.2399999999999998E-2</v>
      </c>
      <c r="M451" s="13">
        <v>-5.7999999999999996E-3</v>
      </c>
      <c r="N451" s="13">
        <v>3.5499999999999997E-2</v>
      </c>
      <c r="O451" s="13">
        <v>0.38650000000000001</v>
      </c>
      <c r="P451" s="13">
        <v>-2.9499999999999998E-2</v>
      </c>
      <c r="Q451" s="13">
        <f t="shared" si="15"/>
        <v>94.878699999999995</v>
      </c>
      <c r="S451" s="15">
        <v>9.3259782677846665</v>
      </c>
      <c r="T451" s="13">
        <f t="shared" si="14"/>
        <v>0.90674021732215337</v>
      </c>
      <c r="U451" s="27">
        <v>0.87792410495963991</v>
      </c>
      <c r="V451" s="15">
        <v>7.6222638752754825</v>
      </c>
      <c r="W451" s="15"/>
      <c r="X451" s="13">
        <v>0.12803525567583038</v>
      </c>
      <c r="Y451" s="13">
        <v>1.2448529497161003</v>
      </c>
      <c r="Z451" s="13">
        <v>1.4833634010783699E-2</v>
      </c>
      <c r="AA451" s="13">
        <v>1.0704845980594841</v>
      </c>
      <c r="AB451" s="13">
        <v>0.13750569379109268</v>
      </c>
      <c r="AC451" s="13">
        <v>0.38805338004604395</v>
      </c>
      <c r="AD451" s="13">
        <v>1.1345858064906799E-2</v>
      </c>
    </row>
    <row r="452" spans="3:30">
      <c r="C452" s="9" t="s">
        <v>2475</v>
      </c>
      <c r="D452" s="9" t="s">
        <v>2524</v>
      </c>
      <c r="E452" s="13">
        <v>9.9199999999999997E-2</v>
      </c>
      <c r="F452" s="13">
        <v>14.459899999999999</v>
      </c>
      <c r="G452" s="13">
        <v>2.8302999999999998</v>
      </c>
      <c r="H452" s="13">
        <v>74.949600000000004</v>
      </c>
      <c r="I452" s="13">
        <v>0.48670000000000002</v>
      </c>
      <c r="J452" s="13">
        <v>2.0922000000000001</v>
      </c>
      <c r="K452" s="13">
        <v>2.8000000000000001E-2</v>
      </c>
      <c r="L452" s="13">
        <v>6.08E-2</v>
      </c>
      <c r="M452" s="13">
        <v>-4.4999999999999997E-3</v>
      </c>
      <c r="N452" s="13">
        <v>-1.4E-2</v>
      </c>
      <c r="O452" s="13">
        <v>0.28610000000000002</v>
      </c>
      <c r="P452" s="13">
        <v>5.8500000000000003E-2</v>
      </c>
      <c r="Q452" s="13">
        <f t="shared" si="15"/>
        <v>95.33280000000002</v>
      </c>
      <c r="S452" s="15">
        <v>8.3799669703215987</v>
      </c>
      <c r="T452" s="13">
        <f t="shared" si="14"/>
        <v>0.91620033029678394</v>
      </c>
      <c r="U452" s="27">
        <v>0.88918278789353089</v>
      </c>
      <c r="V452" s="15">
        <v>6.3504690635969672</v>
      </c>
      <c r="W452" s="15"/>
      <c r="X452" s="13">
        <v>0.11561080667632587</v>
      </c>
      <c r="Y452" s="13">
        <v>1.2639985293243035</v>
      </c>
      <c r="Z452" s="13">
        <v>1.5281929576368812E-2</v>
      </c>
      <c r="AA452" s="13">
        <v>1.0595437471957574</v>
      </c>
      <c r="AB452" s="13">
        <v>0.12366325458300895</v>
      </c>
      <c r="AC452" s="13">
        <v>0.40326417028158551</v>
      </c>
      <c r="AD452" s="13">
        <v>8.3857299089562035E-3</v>
      </c>
    </row>
    <row r="453" spans="3:30">
      <c r="C453" s="9" t="s">
        <v>2476</v>
      </c>
      <c r="D453" s="9" t="s">
        <v>53</v>
      </c>
      <c r="E453" s="13">
        <v>9.5200000000000007E-2</v>
      </c>
      <c r="F453" s="13">
        <v>14.886799999999999</v>
      </c>
      <c r="G453" s="13">
        <v>1.4715</v>
      </c>
      <c r="H453" s="13">
        <v>73.503399999999999</v>
      </c>
      <c r="I453" s="13">
        <v>0.35099999999999998</v>
      </c>
      <c r="J453" s="13">
        <v>0.61880000000000002</v>
      </c>
      <c r="K453" s="13">
        <v>4.2099999999999999E-2</v>
      </c>
      <c r="L453" s="13">
        <v>7.3599999999999999E-2</v>
      </c>
      <c r="M453" s="13">
        <v>1.03E-2</v>
      </c>
      <c r="N453" s="13">
        <v>-4.9799999999999997E-2</v>
      </c>
      <c r="O453" s="13">
        <v>0.59379999999999999</v>
      </c>
      <c r="P453" s="13">
        <v>6.0600000000000001E-2</v>
      </c>
      <c r="Q453" s="13">
        <f t="shared" si="15"/>
        <v>91.657299999999978</v>
      </c>
      <c r="S453" s="15">
        <v>2.5641610279430735</v>
      </c>
      <c r="T453" s="13">
        <f t="shared" si="14"/>
        <v>0.97435838972056932</v>
      </c>
      <c r="U453" s="27">
        <v>0.92300444612731958</v>
      </c>
      <c r="V453" s="15">
        <v>21.303468955121371</v>
      </c>
      <c r="W453" s="15"/>
      <c r="X453" s="13">
        <v>3.6221922348590042E-2</v>
      </c>
      <c r="Y453" s="13">
        <v>1.3764008401791852</v>
      </c>
      <c r="Z453" s="13">
        <v>1.1674812667627436E-2</v>
      </c>
      <c r="AA453" s="13">
        <v>1.0374734230459071</v>
      </c>
      <c r="AB453" s="13">
        <v>6.8107419168846356E-2</v>
      </c>
      <c r="AC453" s="13">
        <v>0.43979638745503247</v>
      </c>
      <c r="AD453" s="13">
        <v>1.8436953581213528E-2</v>
      </c>
    </row>
    <row r="454" spans="3:30">
      <c r="C454" s="9" t="s">
        <v>2477</v>
      </c>
      <c r="D454" s="9" t="s">
        <v>2517</v>
      </c>
      <c r="E454" s="13">
        <v>0.1283</v>
      </c>
      <c r="F454" s="13">
        <v>13.8422</v>
      </c>
      <c r="G454" s="13">
        <v>2.5998999999999999</v>
      </c>
      <c r="H454" s="13">
        <v>76.217200000000005</v>
      </c>
      <c r="I454" s="13">
        <v>0.46039999999999998</v>
      </c>
      <c r="J454" s="13">
        <v>1.6574</v>
      </c>
      <c r="K454" s="13">
        <v>1.06E-2</v>
      </c>
      <c r="L454" s="13">
        <v>5.28E-2</v>
      </c>
      <c r="M454" s="13">
        <v>-7.1000000000000004E-3</v>
      </c>
      <c r="N454" s="13">
        <v>-2.1600000000000001E-2</v>
      </c>
      <c r="O454" s="13">
        <v>0.15229999999999999</v>
      </c>
      <c r="P454" s="13">
        <v>5.2200000000000003E-2</v>
      </c>
      <c r="Q454" s="13">
        <f t="shared" si="15"/>
        <v>95.144599999999997</v>
      </c>
      <c r="S454" s="15">
        <v>6.7329285466577362</v>
      </c>
      <c r="T454" s="13">
        <f t="shared" si="14"/>
        <v>0.93267071453342265</v>
      </c>
      <c r="U454" s="27">
        <v>0.90260928525863005</v>
      </c>
      <c r="V454" s="15">
        <v>3.7811024737557695</v>
      </c>
      <c r="W454" s="15"/>
      <c r="X454" s="13">
        <v>9.2122207450388849E-2</v>
      </c>
      <c r="Y454" s="13">
        <v>1.2761116422333245</v>
      </c>
      <c r="Z454" s="13">
        <v>1.4540988485286146E-2</v>
      </c>
      <c r="AA454" s="13">
        <v>1.1005973933449029</v>
      </c>
      <c r="AB454" s="13">
        <v>0.11426326052838746</v>
      </c>
      <c r="AC454" s="13">
        <v>0.38830343746398277</v>
      </c>
      <c r="AD454" s="13">
        <v>4.4901896420653144E-3</v>
      </c>
    </row>
    <row r="455" spans="3:30">
      <c r="C455" s="9" t="s">
        <v>2478</v>
      </c>
      <c r="D455" s="9" t="s">
        <v>2524</v>
      </c>
      <c r="E455" s="13">
        <v>6.8400000000000002E-2</v>
      </c>
      <c r="F455" s="13">
        <v>9.7339000000000002</v>
      </c>
      <c r="G455" s="13">
        <v>6.4762000000000004</v>
      </c>
      <c r="H455" s="13">
        <v>73.346599999999995</v>
      </c>
      <c r="I455" s="13">
        <v>0.48399999999999999</v>
      </c>
      <c r="J455" s="13">
        <v>3.0472000000000001</v>
      </c>
      <c r="K455" s="13">
        <v>1.9400000000000001E-2</v>
      </c>
      <c r="L455" s="13">
        <v>-1.1900000000000001E-2</v>
      </c>
      <c r="M455" s="13">
        <v>1.04E-2</v>
      </c>
      <c r="N455" s="13">
        <v>-1.1999999999999999E-3</v>
      </c>
      <c r="O455" s="13">
        <v>1.9493</v>
      </c>
      <c r="P455" s="13">
        <v>2.0400000000000001E-2</v>
      </c>
      <c r="Q455" s="13">
        <f t="shared" si="15"/>
        <v>95.142700000000005</v>
      </c>
      <c r="S455" s="15">
        <v>13.131867171337449</v>
      </c>
      <c r="T455" s="13">
        <f t="shared" si="14"/>
        <v>0.86868132828662548</v>
      </c>
      <c r="U455" s="27">
        <v>0.77328145057735287</v>
      </c>
      <c r="V455" s="15">
        <v>16.799590836121705</v>
      </c>
      <c r="W455" s="15"/>
      <c r="X455" s="13">
        <v>0.16440897878637906</v>
      </c>
      <c r="Y455" s="13">
        <v>1.0875758048034965</v>
      </c>
      <c r="Z455" s="13">
        <v>1.4838552847294509E-2</v>
      </c>
      <c r="AA455" s="13">
        <v>1.1326164568271162</v>
      </c>
      <c r="AB455" s="13">
        <v>0.27628530821793995</v>
      </c>
      <c r="AC455" s="13">
        <v>0.26505778603573432</v>
      </c>
      <c r="AD455" s="13">
        <v>5.5786746468408921E-2</v>
      </c>
    </row>
    <row r="456" spans="3:30">
      <c r="C456" s="9" t="s">
        <v>2479</v>
      </c>
      <c r="D456" s="9" t="s">
        <v>53</v>
      </c>
      <c r="E456" s="13">
        <v>0.14349999999999999</v>
      </c>
      <c r="F456" s="13">
        <v>14.5779</v>
      </c>
      <c r="G456" s="13">
        <v>2.2433999999999998</v>
      </c>
      <c r="H456" s="13">
        <v>75.520300000000006</v>
      </c>
      <c r="I456" s="13">
        <v>0.60740000000000005</v>
      </c>
      <c r="J456" s="13">
        <v>1.6655</v>
      </c>
      <c r="K456" s="13">
        <v>1.9E-3</v>
      </c>
      <c r="L456" s="13">
        <v>-1.2200000000000001E-2</v>
      </c>
      <c r="M456" s="13">
        <v>1.2999999999999999E-3</v>
      </c>
      <c r="N456" s="13">
        <v>1.43E-2</v>
      </c>
      <c r="O456" s="13">
        <v>0.13700000000000001</v>
      </c>
      <c r="P456" s="13">
        <v>-3.4200000000000001E-2</v>
      </c>
      <c r="Q456" s="13">
        <f t="shared" si="15"/>
        <v>94.866100000000003</v>
      </c>
      <c r="S456" s="15">
        <v>6.6469023548439514</v>
      </c>
      <c r="T456" s="13">
        <f t="shared" si="14"/>
        <v>0.93353097645156058</v>
      </c>
      <c r="U456" s="27">
        <v>0.91132849925780524</v>
      </c>
      <c r="V456" s="15">
        <v>3.9354275155130165</v>
      </c>
      <c r="W456" s="15"/>
      <c r="X456" s="13">
        <v>9.3120555848853301E-2</v>
      </c>
      <c r="Y456" s="13">
        <v>1.3078411384506183</v>
      </c>
      <c r="Z456" s="13">
        <v>1.9297334467762144E-2</v>
      </c>
      <c r="AA456" s="13">
        <v>1.0610802812587243</v>
      </c>
      <c r="AB456" s="13">
        <v>9.917920099228357E-2</v>
      </c>
      <c r="AC456" s="13">
        <v>0.4113627883918673</v>
      </c>
      <c r="AD456" s="13">
        <v>4.0630228861389915E-3</v>
      </c>
    </row>
    <row r="457" spans="3:30">
      <c r="C457" s="9" t="s">
        <v>2480</v>
      </c>
      <c r="D457" s="9" t="s">
        <v>306</v>
      </c>
      <c r="E457" s="13">
        <v>4.2900000000000001E-2</v>
      </c>
      <c r="F457" s="13">
        <v>15.696300000000001</v>
      </c>
      <c r="G457" s="13">
        <v>1.6627000000000001</v>
      </c>
      <c r="H457" s="13">
        <v>75.250299999999996</v>
      </c>
      <c r="I457" s="13">
        <v>0.56779999999999997</v>
      </c>
      <c r="J457" s="13">
        <v>1.2589999999999999</v>
      </c>
      <c r="K457" s="13">
        <v>4.5999999999999999E-2</v>
      </c>
      <c r="L457" s="13">
        <v>5.2900000000000003E-2</v>
      </c>
      <c r="M457" s="13">
        <v>7.7000000000000002E-3</v>
      </c>
      <c r="N457" s="13">
        <v>2.29E-2</v>
      </c>
      <c r="O457" s="13">
        <v>0.15260000000000001</v>
      </c>
      <c r="P457" s="13">
        <v>1.6000000000000001E-3</v>
      </c>
      <c r="Q457" s="13">
        <f t="shared" si="15"/>
        <v>94.762700000000009</v>
      </c>
      <c r="S457" s="15">
        <v>4.9910320920779938</v>
      </c>
      <c r="T457" s="13">
        <f t="shared" si="14"/>
        <v>0.95008967907922004</v>
      </c>
      <c r="U457" s="27">
        <v>0.92896426177622071</v>
      </c>
      <c r="V457" s="15">
        <v>5.7997277391475626</v>
      </c>
      <c r="W457" s="15"/>
      <c r="X457" s="13">
        <v>7.0905726319790793E-2</v>
      </c>
      <c r="Y457" s="13">
        <v>1.3497568743542416</v>
      </c>
      <c r="Z457" s="13">
        <v>1.8170738658097513E-2</v>
      </c>
      <c r="AA457" s="13">
        <v>1.0279036167762152</v>
      </c>
      <c r="AB457" s="13">
        <v>7.4042733525890803E-2</v>
      </c>
      <c r="AC457" s="13">
        <v>0.44615111671700458</v>
      </c>
      <c r="AD457" s="13">
        <v>4.5586672437981984E-3</v>
      </c>
    </row>
    <row r="458" spans="3:30">
      <c r="C458" s="9" t="s">
        <v>2481</v>
      </c>
      <c r="D458" s="9" t="s">
        <v>307</v>
      </c>
      <c r="E458" s="13">
        <v>0.2014</v>
      </c>
      <c r="F458" s="13">
        <v>16.036999999999999</v>
      </c>
      <c r="G458" s="13">
        <v>1.6318999999999999</v>
      </c>
      <c r="H458" s="13">
        <v>71.984300000000005</v>
      </c>
      <c r="I458" s="13">
        <v>0.2722</v>
      </c>
      <c r="J458" s="13">
        <v>0.90259999999999996</v>
      </c>
      <c r="K458" s="13">
        <v>6.7900000000000002E-2</v>
      </c>
      <c r="L458" s="13">
        <v>2.8400000000000002E-2</v>
      </c>
      <c r="M458" s="13">
        <v>-2.12E-2</v>
      </c>
      <c r="N458" s="13">
        <v>3.15E-2</v>
      </c>
      <c r="O458" s="13">
        <v>0.1507</v>
      </c>
      <c r="P458" s="13">
        <v>1.7000000000000001E-2</v>
      </c>
      <c r="Q458" s="13">
        <f t="shared" si="15"/>
        <v>91.303700000000006</v>
      </c>
      <c r="S458" s="15">
        <v>3.6017663053349795</v>
      </c>
      <c r="T458" s="13">
        <f t="shared" si="14"/>
        <v>0.96398233694665025</v>
      </c>
      <c r="U458" s="27">
        <v>0.92213551586865883</v>
      </c>
      <c r="V458" s="15">
        <v>5.8335221130295221</v>
      </c>
      <c r="W458" s="15"/>
      <c r="X458" s="13">
        <v>5.295242257771874E-2</v>
      </c>
      <c r="Y458" s="13">
        <v>1.4172268752652584</v>
      </c>
      <c r="Z458" s="13">
        <v>9.0740306025076864E-3</v>
      </c>
      <c r="AA458" s="13">
        <v>0.9520418198558982</v>
      </c>
      <c r="AB458" s="13">
        <v>7.5700197778506673E-2</v>
      </c>
      <c r="AC458" s="13">
        <v>0.47483502669773608</v>
      </c>
      <c r="AD458" s="13">
        <v>4.6895539433011932E-3</v>
      </c>
    </row>
    <row r="459" spans="3:30">
      <c r="C459" s="9" t="s">
        <v>2481</v>
      </c>
      <c r="D459" s="9" t="s">
        <v>307</v>
      </c>
      <c r="E459" s="13">
        <v>0.14660000000000001</v>
      </c>
      <c r="F459" s="13">
        <v>15.4191</v>
      </c>
      <c r="G459" s="13">
        <v>1.6742999999999999</v>
      </c>
      <c r="H459" s="13">
        <v>72.236400000000003</v>
      </c>
      <c r="I459" s="13">
        <v>0.4466</v>
      </c>
      <c r="J459" s="13">
        <v>0.96930000000000005</v>
      </c>
      <c r="K459" s="13">
        <v>8.1299999999999997E-2</v>
      </c>
      <c r="L459" s="13">
        <v>1.6199999999999999E-2</v>
      </c>
      <c r="M459" s="13">
        <v>1.41E-2</v>
      </c>
      <c r="N459" s="13">
        <v>3.2300000000000002E-2</v>
      </c>
      <c r="O459" s="13">
        <v>0.1487</v>
      </c>
      <c r="P459" s="13">
        <v>-2.6499999999999999E-2</v>
      </c>
      <c r="Q459" s="13">
        <f t="shared" si="15"/>
        <v>91.158400000000015</v>
      </c>
      <c r="S459" s="15">
        <v>3.9409437561568783</v>
      </c>
      <c r="T459" s="13">
        <f t="shared" si="14"/>
        <v>0.96059056243843122</v>
      </c>
      <c r="U459" s="27">
        <v>0.92336051737632541</v>
      </c>
      <c r="V459" s="15">
        <v>5.6228849884976837</v>
      </c>
      <c r="W459" s="15"/>
      <c r="X459" s="13">
        <v>5.6874336124525984E-2</v>
      </c>
      <c r="Y459" s="13">
        <v>1.3862910487067608</v>
      </c>
      <c r="Z459" s="13">
        <v>1.4890129002491346E-2</v>
      </c>
      <c r="AA459" s="13">
        <v>0.99164542026687919</v>
      </c>
      <c r="AB459" s="13">
        <v>7.7679133393482674E-2</v>
      </c>
      <c r="AC459" s="13">
        <v>0.45661089137678368</v>
      </c>
      <c r="AD459" s="13">
        <v>4.6280375600005336E-3</v>
      </c>
    </row>
    <row r="460" spans="3:30">
      <c r="C460" s="9" t="s">
        <v>2481</v>
      </c>
      <c r="D460" s="9" t="s">
        <v>307</v>
      </c>
      <c r="E460" s="13">
        <v>7.9000000000000001E-2</v>
      </c>
      <c r="F460" s="13">
        <v>16.5061</v>
      </c>
      <c r="G460" s="13">
        <v>1.6276999999999999</v>
      </c>
      <c r="H460" s="13">
        <v>72.021500000000003</v>
      </c>
      <c r="I460" s="13">
        <v>0.46550000000000002</v>
      </c>
      <c r="J460" s="13">
        <v>0.95750000000000002</v>
      </c>
      <c r="K460" s="13">
        <v>0.11269999999999999</v>
      </c>
      <c r="L460" s="13">
        <v>1.21E-2</v>
      </c>
      <c r="M460" s="13">
        <v>4.4999999999999997E-3</v>
      </c>
      <c r="N460" s="13">
        <v>3.27E-2</v>
      </c>
      <c r="O460" s="13">
        <v>0.14169999999999999</v>
      </c>
      <c r="P460" s="13">
        <v>7.0599999999999996E-2</v>
      </c>
      <c r="Q460" s="13">
        <f t="shared" si="15"/>
        <v>92.031600000000012</v>
      </c>
      <c r="S460" s="15">
        <v>3.8033814393814529</v>
      </c>
      <c r="T460" s="13">
        <f t="shared" si="14"/>
        <v>0.96196618560618541</v>
      </c>
      <c r="U460" s="27">
        <v>0.92238660411603857</v>
      </c>
      <c r="V460" s="15">
        <v>5.5177320677017052</v>
      </c>
      <c r="W460" s="15"/>
      <c r="X460" s="13">
        <v>5.5742894077750224E-2</v>
      </c>
      <c r="Y460" s="13">
        <v>1.4098711908144486</v>
      </c>
      <c r="Z460" s="13">
        <v>1.5398982644217398E-2</v>
      </c>
      <c r="AA460" s="13">
        <v>0.94246244238980026</v>
      </c>
      <c r="AB460" s="13">
        <v>7.4926951076051365E-2</v>
      </c>
      <c r="AC460" s="13">
        <v>0.48498054338941138</v>
      </c>
      <c r="AD460" s="13">
        <v>4.3757082650015162E-3</v>
      </c>
    </row>
    <row r="461" spans="3:30">
      <c r="C461" s="9" t="s">
        <v>2482</v>
      </c>
      <c r="D461" s="9" t="s">
        <v>307</v>
      </c>
      <c r="E461" s="13">
        <v>4.3700000000000003E-2</v>
      </c>
      <c r="F461" s="13">
        <v>16.992899999999999</v>
      </c>
      <c r="G461" s="13">
        <v>1.2261</v>
      </c>
      <c r="H461" s="13">
        <v>71.961600000000004</v>
      </c>
      <c r="I461" s="13">
        <v>0.4824</v>
      </c>
      <c r="J461" s="13">
        <v>0.78259999999999996</v>
      </c>
      <c r="K461" s="13">
        <v>1.6199999999999999E-2</v>
      </c>
      <c r="L461" s="13">
        <v>-2.8400000000000002E-2</v>
      </c>
      <c r="M461" s="13">
        <v>1.9E-3</v>
      </c>
      <c r="N461" s="13">
        <v>3.2599999999999997E-2</v>
      </c>
      <c r="O461" s="13">
        <v>0.1457</v>
      </c>
      <c r="P461" s="13">
        <v>5.74E-2</v>
      </c>
      <c r="Q461" s="13">
        <f t="shared" si="15"/>
        <v>91.714700000000008</v>
      </c>
      <c r="S461" s="15">
        <v>3.0771896981249185</v>
      </c>
      <c r="T461" s="13">
        <f t="shared" si="14"/>
        <v>0.96922810301875073</v>
      </c>
      <c r="U461" s="27">
        <v>0.9375799827335749</v>
      </c>
      <c r="V461" s="15">
        <v>7.38309938490241</v>
      </c>
      <c r="W461" s="15"/>
      <c r="X461" s="13">
        <v>4.5938498472459441E-2</v>
      </c>
      <c r="Y461" s="13">
        <v>1.4469333417150989</v>
      </c>
      <c r="Z461" s="13">
        <v>1.6090363873152526E-2</v>
      </c>
      <c r="AA461" s="13">
        <v>0.92293265109279066</v>
      </c>
      <c r="AB461" s="13">
        <v>5.6908326143297903E-2</v>
      </c>
      <c r="AC461" s="13">
        <v>0.5034235962473802</v>
      </c>
      <c r="AD461" s="13">
        <v>4.5365351782881598E-3</v>
      </c>
    </row>
    <row r="462" spans="3:30">
      <c r="C462" s="9" t="s">
        <v>2482</v>
      </c>
      <c r="D462" s="9" t="s">
        <v>307</v>
      </c>
      <c r="E462" s="13">
        <v>0.2495</v>
      </c>
      <c r="F462" s="13">
        <v>17.804500000000001</v>
      </c>
      <c r="G462" s="13">
        <v>1.2221</v>
      </c>
      <c r="H462" s="13">
        <v>70.295400000000001</v>
      </c>
      <c r="I462" s="13">
        <v>0.39460000000000001</v>
      </c>
      <c r="J462" s="13">
        <v>0.85450000000000004</v>
      </c>
      <c r="K462" s="13">
        <v>7.4499999999999997E-2</v>
      </c>
      <c r="L462" s="13">
        <v>2.4299999999999999E-2</v>
      </c>
      <c r="M462" s="13">
        <v>-8.3000000000000001E-3</v>
      </c>
      <c r="N462" s="13">
        <v>2.8000000000000001E-2</v>
      </c>
      <c r="O462" s="13">
        <v>0.14879999999999999</v>
      </c>
      <c r="P462" s="13">
        <v>2.8199999999999999E-2</v>
      </c>
      <c r="Q462" s="13">
        <f t="shared" si="15"/>
        <v>91.116099999999989</v>
      </c>
      <c r="S462" s="15">
        <v>3.3140171936444252</v>
      </c>
      <c r="T462" s="13">
        <f t="shared" si="14"/>
        <v>0.96685982806355564</v>
      </c>
      <c r="U462" s="27">
        <v>0.93279528336572826</v>
      </c>
      <c r="V462" s="15">
        <v>7.5511405918576173</v>
      </c>
      <c r="W462" s="15"/>
      <c r="X462" s="13">
        <v>5.0438586569683627E-2</v>
      </c>
      <c r="Y462" s="13">
        <v>1.4715386278640263</v>
      </c>
      <c r="Z462" s="13">
        <v>1.3235170359751674E-2</v>
      </c>
      <c r="AA462" s="13">
        <v>0.85635843884548102</v>
      </c>
      <c r="AB462" s="13">
        <v>5.7038822572785253E-2</v>
      </c>
      <c r="AC462" s="13">
        <v>0.53040759791883985</v>
      </c>
      <c r="AD462" s="13">
        <v>4.6588802847165132E-3</v>
      </c>
    </row>
    <row r="463" spans="3:30">
      <c r="C463" s="9" t="s">
        <v>2482</v>
      </c>
      <c r="D463" s="9" t="s">
        <v>307</v>
      </c>
      <c r="E463" s="13">
        <v>0.13550000000000001</v>
      </c>
      <c r="F463" s="13">
        <v>17.270600000000002</v>
      </c>
      <c r="G463" s="13">
        <v>1.1903999999999999</v>
      </c>
      <c r="H463" s="13">
        <v>71.150000000000006</v>
      </c>
      <c r="I463" s="13">
        <v>0.41389999999999999</v>
      </c>
      <c r="J463" s="13">
        <v>0.74780000000000002</v>
      </c>
      <c r="K463" s="13">
        <v>3.8199999999999998E-2</v>
      </c>
      <c r="L463" s="13">
        <v>-7.2999999999999995E-2</v>
      </c>
      <c r="M463" s="13">
        <v>-1.15E-2</v>
      </c>
      <c r="N463" s="13">
        <v>1.9699999999999999E-2</v>
      </c>
      <c r="O463" s="13">
        <v>0.14099999999999999</v>
      </c>
      <c r="P463" s="13">
        <v>3.09E-2</v>
      </c>
      <c r="Q463" s="13">
        <f t="shared" si="15"/>
        <v>91.053500000000028</v>
      </c>
      <c r="S463" s="15">
        <v>2.9152510863490959</v>
      </c>
      <c r="T463" s="13">
        <f t="shared" si="14"/>
        <v>0.97084748913650898</v>
      </c>
      <c r="U463" s="27">
        <v>0.93661545474639474</v>
      </c>
      <c r="V463" s="15">
        <v>7.3609693330526635</v>
      </c>
      <c r="W463" s="15"/>
      <c r="X463" s="13">
        <v>4.4271116458879371E-2</v>
      </c>
      <c r="Y463" s="13">
        <v>1.4743327755414541</v>
      </c>
      <c r="Z463" s="13">
        <v>1.3923616535294794E-2</v>
      </c>
      <c r="AA463" s="13">
        <v>0.88884255168881765</v>
      </c>
      <c r="AB463" s="13">
        <v>5.5723822330414841E-2</v>
      </c>
      <c r="AC463" s="13">
        <v>0.51602596307798054</v>
      </c>
      <c r="AD463" s="13">
        <v>4.4277379020655865E-3</v>
      </c>
    </row>
    <row r="464" spans="3:30">
      <c r="C464" s="9" t="s">
        <v>2483</v>
      </c>
      <c r="D464" s="9" t="s">
        <v>306</v>
      </c>
      <c r="E464" s="13">
        <v>-3.5999999999999999E-3</v>
      </c>
      <c r="F464" s="13">
        <v>16.651599999999998</v>
      </c>
      <c r="G464" s="13">
        <v>1.1745000000000001</v>
      </c>
      <c r="H464" s="13">
        <v>74.920900000000003</v>
      </c>
      <c r="I464" s="13">
        <v>0.51990000000000003</v>
      </c>
      <c r="J464" s="13">
        <v>0.91080000000000005</v>
      </c>
      <c r="K464" s="13">
        <v>2.1899999999999999E-2</v>
      </c>
      <c r="L464" s="13">
        <v>4.4699999999999997E-2</v>
      </c>
      <c r="M464" s="13">
        <v>3.5200000000000002E-2</v>
      </c>
      <c r="N464" s="13">
        <v>4.4000000000000003E-3</v>
      </c>
      <c r="O464" s="13">
        <v>0.12039999999999999</v>
      </c>
      <c r="P464" s="13">
        <v>1.1000000000000001E-3</v>
      </c>
      <c r="Q464" s="13">
        <f t="shared" si="15"/>
        <v>94.401800000000023</v>
      </c>
      <c r="S464" s="15">
        <v>3.5719928491625299</v>
      </c>
      <c r="T464" s="13">
        <f t="shared" si="14"/>
        <v>0.96428007150837469</v>
      </c>
      <c r="U464" s="27">
        <v>0.94616812169608322</v>
      </c>
      <c r="V464" s="15">
        <v>6.4343504947388288</v>
      </c>
      <c r="W464" s="15"/>
      <c r="X464" s="13">
        <v>5.1808578145296089E-2</v>
      </c>
      <c r="Y464" s="13">
        <v>1.3986024482217596</v>
      </c>
      <c r="Z464" s="13">
        <v>1.6804286720564218E-2</v>
      </c>
      <c r="AA464" s="13">
        <v>0.99233196532721291</v>
      </c>
      <c r="AB464" s="13">
        <v>5.2825624469355875E-2</v>
      </c>
      <c r="AC464" s="13">
        <v>0.47803944677173582</v>
      </c>
      <c r="AD464" s="13">
        <v>3.6327283007870871E-3</v>
      </c>
    </row>
    <row r="465" spans="2:31">
      <c r="C465" s="9" t="s">
        <v>2484</v>
      </c>
      <c r="D465" s="9" t="s">
        <v>54</v>
      </c>
      <c r="E465" s="13">
        <v>0.1192</v>
      </c>
      <c r="F465" s="13">
        <v>13.8035</v>
      </c>
      <c r="G465" s="13">
        <v>2.6882000000000001</v>
      </c>
      <c r="H465" s="13">
        <v>75.534800000000004</v>
      </c>
      <c r="I465" s="13">
        <v>0.439</v>
      </c>
      <c r="J465" s="13">
        <v>1.8283</v>
      </c>
      <c r="K465" s="13">
        <v>-1.2500000000000001E-2</v>
      </c>
      <c r="L465" s="13">
        <v>1.6199999999999999E-2</v>
      </c>
      <c r="M465" s="13">
        <v>5.1999999999999998E-3</v>
      </c>
      <c r="N465" s="13">
        <v>-2.5000000000000001E-2</v>
      </c>
      <c r="O465" s="13">
        <v>0.15559999999999999</v>
      </c>
      <c r="P465" s="13">
        <v>-1.1000000000000001E-3</v>
      </c>
      <c r="Q465" s="13">
        <f t="shared" si="15"/>
        <v>94.551400000000001</v>
      </c>
      <c r="S465" s="15">
        <v>7.4227583760866054</v>
      </c>
      <c r="T465" s="13">
        <f t="shared" si="14"/>
        <v>0.92577241623913398</v>
      </c>
      <c r="U465" s="27">
        <v>0.89863043685371247</v>
      </c>
      <c r="V465" s="15">
        <v>3.7378211342753329</v>
      </c>
      <c r="W465" s="15"/>
      <c r="X465" s="13">
        <v>0.10211798402284038</v>
      </c>
      <c r="Y465" s="13">
        <v>1.2736237395906742</v>
      </c>
      <c r="Z465" s="13">
        <v>1.3932880348289316E-2</v>
      </c>
      <c r="AA465" s="13">
        <v>1.0933197131523222</v>
      </c>
      <c r="AB465" s="13">
        <v>0.11872148412634589</v>
      </c>
      <c r="AC465" s="13">
        <v>0.38911064007449359</v>
      </c>
      <c r="AD465" s="13">
        <v>4.6099067950558844E-3</v>
      </c>
    </row>
    <row r="466" spans="2:31"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S466" s="15"/>
      <c r="T466" s="13"/>
      <c r="U466" s="27"/>
      <c r="V466" s="15"/>
      <c r="W466" s="15"/>
      <c r="X466" s="13"/>
      <c r="Y466" s="13"/>
      <c r="Z466" s="13"/>
      <c r="AA466" s="13"/>
      <c r="AB466" s="13"/>
      <c r="AC466" s="13"/>
      <c r="AD466" s="13"/>
    </row>
    <row r="467" spans="2:31"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S467" s="15"/>
      <c r="T467" s="13"/>
      <c r="U467" s="27"/>
      <c r="V467" s="15"/>
      <c r="W467" s="15"/>
      <c r="X467" s="13"/>
      <c r="Y467" s="13"/>
      <c r="Z467" s="13"/>
      <c r="AA467" s="13"/>
      <c r="AB467" s="13"/>
      <c r="AC467" s="13"/>
      <c r="AD467" s="13"/>
    </row>
    <row r="468" spans="2:31" s="3" customFormat="1">
      <c r="B468" s="12" t="s">
        <v>1676</v>
      </c>
      <c r="C468" s="12"/>
      <c r="D468" s="12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12"/>
      <c r="S468" s="26"/>
      <c r="T468" s="28"/>
      <c r="U468" s="26"/>
      <c r="V468" s="17"/>
      <c r="W468" s="17"/>
      <c r="X468" s="12"/>
      <c r="Y468" s="12"/>
      <c r="Z468" s="12"/>
      <c r="AA468" s="12"/>
      <c r="AB468" s="12"/>
      <c r="AC468" s="12"/>
      <c r="AD468" s="12"/>
      <c r="AE468" s="12"/>
    </row>
    <row r="469" spans="2:31">
      <c r="B469" s="9" t="s">
        <v>1598</v>
      </c>
      <c r="C469" s="9" t="s">
        <v>2485</v>
      </c>
      <c r="D469" s="9" t="s">
        <v>29</v>
      </c>
      <c r="E469" s="13">
        <v>5.2499999999999998E-2</v>
      </c>
      <c r="F469" s="13">
        <v>7.6172000000000004</v>
      </c>
      <c r="G469" s="13">
        <v>5.2470999999999997</v>
      </c>
      <c r="H469" s="13">
        <v>77.989000000000004</v>
      </c>
      <c r="I469" s="13">
        <v>0.34429999999999999</v>
      </c>
      <c r="J469" s="13">
        <v>2.2197</v>
      </c>
      <c r="K469" s="13">
        <v>4.6100000000000002E-2</v>
      </c>
      <c r="L469" s="13">
        <v>-3.0300000000000001E-2</v>
      </c>
      <c r="M469" s="13">
        <v>5.4999999999999997E-3</v>
      </c>
      <c r="N469" s="13">
        <v>-3.1300000000000001E-2</v>
      </c>
      <c r="O469" s="13">
        <v>0.41909999999999997</v>
      </c>
      <c r="P469" s="13">
        <v>3.1099999999999999E-2</v>
      </c>
      <c r="Q469" s="13">
        <f t="shared" si="15"/>
        <v>93.91</v>
      </c>
      <c r="S469" s="15">
        <v>10.178787786374679</v>
      </c>
      <c r="T469" s="13">
        <f t="shared" si="14"/>
        <v>0.89821212213625312</v>
      </c>
      <c r="U469" s="27">
        <v>0.84682860282952299</v>
      </c>
      <c r="V469" s="15">
        <v>5.0856337857493052</v>
      </c>
      <c r="W469" s="15"/>
      <c r="X469" s="13">
        <v>0.1223700668131139</v>
      </c>
      <c r="Y469" s="13">
        <v>1.0798366141918523</v>
      </c>
      <c r="Z469" s="13">
        <v>1.0785481837943521E-2</v>
      </c>
      <c r="AA469" s="13">
        <v>1.3322910665575156</v>
      </c>
      <c r="AB469" s="13">
        <v>0.22872478248734918</v>
      </c>
      <c r="AC469" s="13">
        <v>0.21193631925475553</v>
      </c>
      <c r="AD469" s="13">
        <v>1.2255367947462271E-2</v>
      </c>
    </row>
    <row r="470" spans="2:31">
      <c r="B470" s="9" t="s">
        <v>1598</v>
      </c>
      <c r="C470" s="9" t="s">
        <v>2486</v>
      </c>
      <c r="D470" s="9" t="s">
        <v>53</v>
      </c>
      <c r="E470" s="13">
        <v>2.4799999999999999E-2</v>
      </c>
      <c r="F470" s="13">
        <v>12.9665</v>
      </c>
      <c r="G470" s="13">
        <v>2.7991000000000001</v>
      </c>
      <c r="H470" s="13">
        <v>76.050200000000004</v>
      </c>
      <c r="I470" s="13">
        <v>0.53500000000000003</v>
      </c>
      <c r="J470" s="13">
        <v>2.0030000000000001</v>
      </c>
      <c r="K470" s="13">
        <v>2.87E-2</v>
      </c>
      <c r="L470" s="13">
        <v>1.5100000000000001E-2</v>
      </c>
      <c r="M470" s="13">
        <v>1.32E-2</v>
      </c>
      <c r="N470" s="13">
        <v>5.4999999999999997E-3</v>
      </c>
      <c r="O470" s="13">
        <v>0.10150000000000001</v>
      </c>
      <c r="P470" s="13">
        <v>3.2000000000000001E-2</v>
      </c>
      <c r="Q470" s="13">
        <f t="shared" si="15"/>
        <v>94.574600000000004</v>
      </c>
      <c r="S470" s="15">
        <v>8.3039710690346453</v>
      </c>
      <c r="T470" s="13">
        <f t="shared" si="14"/>
        <v>0.91696028930965356</v>
      </c>
      <c r="U470" s="27">
        <v>0.90063381851434487</v>
      </c>
      <c r="V470" s="15">
        <v>2.3747857795534455</v>
      </c>
      <c r="W470" s="15"/>
      <c r="X470" s="13">
        <v>0.11153956480449746</v>
      </c>
      <c r="Y470" s="13">
        <v>1.2316679665948644</v>
      </c>
      <c r="Z470" s="13">
        <v>1.6928691566815778E-2</v>
      </c>
      <c r="AA470" s="13">
        <v>1.1442660890183145</v>
      </c>
      <c r="AB470" s="13">
        <v>0.12324785728902213</v>
      </c>
      <c r="AC470" s="13">
        <v>0.3644180454576823</v>
      </c>
      <c r="AD470" s="13">
        <v>2.9980703365166295E-3</v>
      </c>
    </row>
    <row r="471" spans="2:31">
      <c r="B471" s="9" t="s">
        <v>1598</v>
      </c>
      <c r="C471" s="9" t="s">
        <v>2487</v>
      </c>
      <c r="D471" s="9" t="s">
        <v>54</v>
      </c>
      <c r="E471" s="13">
        <v>0.77439999999999998</v>
      </c>
      <c r="F471" s="13">
        <v>12.6122</v>
      </c>
      <c r="G471" s="13">
        <v>2.3370000000000002</v>
      </c>
      <c r="H471" s="13">
        <v>74.087500000000006</v>
      </c>
      <c r="I471" s="13">
        <v>0.48699999999999999</v>
      </c>
      <c r="J471" s="13">
        <v>1.7242999999999999</v>
      </c>
      <c r="K471" s="13">
        <v>0.16689999999999999</v>
      </c>
      <c r="L471" s="13">
        <v>7.1800000000000003E-2</v>
      </c>
      <c r="M471" s="13">
        <v>0</v>
      </c>
      <c r="N471" s="13">
        <v>0.02</v>
      </c>
      <c r="O471" s="13">
        <v>0.84840000000000004</v>
      </c>
      <c r="P471" s="13">
        <v>2.41E-2</v>
      </c>
      <c r="Q471" s="13">
        <f t="shared" si="15"/>
        <v>93.153599999999997</v>
      </c>
      <c r="S471" s="15">
        <v>7.1925889266606298</v>
      </c>
      <c r="T471" s="13">
        <f t="shared" si="14"/>
        <v>0.92807411073339363</v>
      </c>
      <c r="U471" s="27">
        <v>0.89368622908167639</v>
      </c>
      <c r="V471" s="15">
        <v>19.5839211541306</v>
      </c>
      <c r="W471" s="15"/>
      <c r="X471" s="13">
        <v>9.762629442744325E-2</v>
      </c>
      <c r="Y471" s="13">
        <v>1.2596915701536084</v>
      </c>
      <c r="Z471" s="13">
        <v>1.5667674928540608E-2</v>
      </c>
      <c r="AA471" s="13">
        <v>1.0936498730787081</v>
      </c>
      <c r="AB471" s="13">
        <v>0.10462263562267757</v>
      </c>
      <c r="AC471" s="13">
        <v>0.36039100242492372</v>
      </c>
      <c r="AD471" s="13">
        <v>2.5479002164466972E-2</v>
      </c>
    </row>
    <row r="472" spans="2:31">
      <c r="B472" s="9" t="s">
        <v>1598</v>
      </c>
      <c r="C472" s="9" t="s">
        <v>2488</v>
      </c>
      <c r="D472" s="9" t="s">
        <v>54</v>
      </c>
      <c r="E472" s="13">
        <v>4.82E-2</v>
      </c>
      <c r="F472" s="13">
        <v>12.3748</v>
      </c>
      <c r="G472" s="13">
        <v>3.5042</v>
      </c>
      <c r="H472" s="13">
        <v>75.780500000000004</v>
      </c>
      <c r="I472" s="13">
        <v>0.51319999999999999</v>
      </c>
      <c r="J472" s="13">
        <v>2.4100999999999999</v>
      </c>
      <c r="K472" s="13">
        <v>3.4099999999999998E-2</v>
      </c>
      <c r="L472" s="13">
        <v>4.1399999999999999E-2</v>
      </c>
      <c r="M472" s="13">
        <v>7.7999999999999996E-3</v>
      </c>
      <c r="N472" s="13">
        <v>-4.1399999999999999E-2</v>
      </c>
      <c r="O472" s="13">
        <v>0.1663</v>
      </c>
      <c r="P472" s="13">
        <v>2.76E-2</v>
      </c>
      <c r="Q472" s="13">
        <f t="shared" si="15"/>
        <v>94.866800000000012</v>
      </c>
      <c r="S472" s="15">
        <v>10.074786762718354</v>
      </c>
      <c r="T472" s="13">
        <f t="shared" si="14"/>
        <v>0.89925213237281643</v>
      </c>
      <c r="U472" s="27">
        <v>0.88018713877711707</v>
      </c>
      <c r="V472" s="15">
        <v>3.0853718270035078</v>
      </c>
      <c r="W472" s="15"/>
      <c r="X472" s="13">
        <v>0.13283646450621828</v>
      </c>
      <c r="Y472" s="13">
        <v>1.1856675161217218</v>
      </c>
      <c r="Z472" s="13">
        <v>1.6072761751927608E-2</v>
      </c>
      <c r="AA472" s="13">
        <v>1.1576208564393786</v>
      </c>
      <c r="AB472" s="13">
        <v>0.15271584437635627</v>
      </c>
      <c r="AC472" s="13">
        <v>0.34423065863611696</v>
      </c>
      <c r="AD472" s="13">
        <v>4.8618580358661366E-3</v>
      </c>
    </row>
    <row r="473" spans="2:31">
      <c r="B473" s="9" t="s">
        <v>1598</v>
      </c>
      <c r="C473" s="9" t="s">
        <v>2489</v>
      </c>
      <c r="D473" s="9" t="s">
        <v>54</v>
      </c>
      <c r="E473" s="13">
        <v>0.12959999999999999</v>
      </c>
      <c r="F473" s="13">
        <v>12.530200000000001</v>
      </c>
      <c r="G473" s="13">
        <v>3.2425999999999999</v>
      </c>
      <c r="H473" s="13">
        <v>76.054900000000004</v>
      </c>
      <c r="I473" s="13">
        <v>0.47820000000000001</v>
      </c>
      <c r="J473" s="13">
        <v>2.2488000000000001</v>
      </c>
      <c r="K473" s="13">
        <v>5.4000000000000003E-3</v>
      </c>
      <c r="L473" s="13">
        <v>3.8E-3</v>
      </c>
      <c r="M473" s="13">
        <v>1.4500000000000001E-2</v>
      </c>
      <c r="N473" s="13">
        <v>1.95E-2</v>
      </c>
      <c r="O473" s="13">
        <v>0.1022</v>
      </c>
      <c r="P473" s="13">
        <v>3.1699999999999999E-2</v>
      </c>
      <c r="Q473" s="13">
        <f t="shared" si="15"/>
        <v>94.861399999999989</v>
      </c>
      <c r="S473" s="15">
        <v>9.2945038324333673</v>
      </c>
      <c r="T473" s="13">
        <f t="shared" si="14"/>
        <v>0.90705496167566635</v>
      </c>
      <c r="U473" s="27">
        <v>0.88783115805919255</v>
      </c>
      <c r="V473" s="15">
        <v>2.0705496369348255</v>
      </c>
      <c r="W473" s="15"/>
      <c r="X473" s="13">
        <v>0.1243162873277515</v>
      </c>
      <c r="Y473" s="13">
        <v>1.2132084430827863</v>
      </c>
      <c r="Z473" s="13">
        <v>1.5021329917893192E-2</v>
      </c>
      <c r="AA473" s="13">
        <v>1.1455877831434407</v>
      </c>
      <c r="AB473" s="13">
        <v>0.1417371005478521</v>
      </c>
      <c r="AC473" s="13">
        <v>0.34959427800968934</v>
      </c>
      <c r="AD473" s="13">
        <v>2.9967869827873138E-3</v>
      </c>
    </row>
    <row r="474" spans="2:31">
      <c r="B474" s="9" t="s">
        <v>1598</v>
      </c>
      <c r="C474" s="9" t="s">
        <v>2490</v>
      </c>
      <c r="D474" s="9" t="s">
        <v>53</v>
      </c>
      <c r="E474" s="13">
        <v>0.10539999999999999</v>
      </c>
      <c r="F474" s="13">
        <v>12.481199999999999</v>
      </c>
      <c r="G474" s="13">
        <v>3.0145</v>
      </c>
      <c r="H474" s="13">
        <v>77.204599999999999</v>
      </c>
      <c r="I474" s="13">
        <v>0.50619999999999998</v>
      </c>
      <c r="J474" s="13">
        <v>1.8924000000000001</v>
      </c>
      <c r="K474" s="13">
        <v>4.2200000000000001E-2</v>
      </c>
      <c r="L474" s="13">
        <v>4.9200000000000001E-2</v>
      </c>
      <c r="M474" s="13">
        <v>3.5999999999999999E-3</v>
      </c>
      <c r="N474" s="13">
        <v>-8.8000000000000005E-3</v>
      </c>
      <c r="O474" s="13">
        <v>9.2600000000000002E-2</v>
      </c>
      <c r="P474" s="13">
        <v>2.53E-2</v>
      </c>
      <c r="Q474" s="13">
        <f t="shared" si="15"/>
        <v>95.408400000000015</v>
      </c>
      <c r="S474" s="15">
        <v>7.8756824834271422</v>
      </c>
      <c r="T474" s="13">
        <f t="shared" si="14"/>
        <v>0.92124317516572862</v>
      </c>
      <c r="U474" s="27">
        <v>0.8969670217449256</v>
      </c>
      <c r="V474" s="15">
        <v>2.0190731505732793</v>
      </c>
      <c r="W474" s="15"/>
      <c r="X474" s="13">
        <v>0.10435494285822566</v>
      </c>
      <c r="Y474" s="13">
        <v>1.2206723557640915</v>
      </c>
      <c r="Z474" s="13">
        <v>1.5861484825659914E-2</v>
      </c>
      <c r="AA474" s="13">
        <v>1.1678498770217072</v>
      </c>
      <c r="AB474" s="13">
        <v>0.13144023910234015</v>
      </c>
      <c r="AC474" s="13">
        <v>0.34736458724297786</v>
      </c>
      <c r="AD474" s="13">
        <v>2.7085624336285795E-3</v>
      </c>
    </row>
    <row r="475" spans="2:31">
      <c r="B475" s="9" t="s">
        <v>1598</v>
      </c>
      <c r="C475" s="9" t="s">
        <v>2491</v>
      </c>
      <c r="D475" s="9" t="s">
        <v>54</v>
      </c>
      <c r="E475" s="13">
        <v>0.1147</v>
      </c>
      <c r="F475" s="13">
        <v>13.0639</v>
      </c>
      <c r="G475" s="13">
        <v>2.7515000000000001</v>
      </c>
      <c r="H475" s="13">
        <v>76.744399999999999</v>
      </c>
      <c r="I475" s="13">
        <v>0.54730000000000001</v>
      </c>
      <c r="J475" s="13">
        <v>1.91</v>
      </c>
      <c r="K475" s="13">
        <v>4.2999999999999997E-2</v>
      </c>
      <c r="L475" s="13">
        <v>1.89E-2</v>
      </c>
      <c r="M475" s="13">
        <v>-1.2E-2</v>
      </c>
      <c r="N475" s="13">
        <v>2.4400000000000002E-2</v>
      </c>
      <c r="O475" s="13">
        <v>0.13450000000000001</v>
      </c>
      <c r="P475" s="13">
        <v>2.9999999999999997E-4</v>
      </c>
      <c r="Q475" s="13">
        <f t="shared" si="15"/>
        <v>95.340900000000005</v>
      </c>
      <c r="S475" s="15">
        <v>7.8241162335384624</v>
      </c>
      <c r="T475" s="13">
        <f t="shared" si="14"/>
        <v>0.92175883766461542</v>
      </c>
      <c r="U475" s="27">
        <v>0.90145414598058149</v>
      </c>
      <c r="V475" s="15">
        <v>3.1750803785396173</v>
      </c>
      <c r="W475" s="15"/>
      <c r="X475" s="13">
        <v>0.10561563923418391</v>
      </c>
      <c r="Y475" s="13">
        <v>1.2442574465139193</v>
      </c>
      <c r="Z475" s="13">
        <v>1.7196573760542011E-2</v>
      </c>
      <c r="AA475" s="13">
        <v>1.1365681630747435</v>
      </c>
      <c r="AB475" s="13">
        <v>0.12030324691372316</v>
      </c>
      <c r="AC475" s="13">
        <v>0.3645833454623551</v>
      </c>
      <c r="AD475" s="13">
        <v>3.9449811086205988E-3</v>
      </c>
    </row>
    <row r="476" spans="2:31">
      <c r="B476" s="9" t="s">
        <v>1598</v>
      </c>
      <c r="C476" s="9" t="s">
        <v>2492</v>
      </c>
      <c r="D476" s="9" t="s">
        <v>134</v>
      </c>
      <c r="E476" s="13">
        <v>8.5699999999999998E-2</v>
      </c>
      <c r="F476" s="13">
        <v>7.6429999999999998</v>
      </c>
      <c r="G476" s="13">
        <v>5.3766999999999996</v>
      </c>
      <c r="H476" s="13">
        <v>76.0244</v>
      </c>
      <c r="I476" s="13">
        <v>0.36209999999999998</v>
      </c>
      <c r="J476" s="13">
        <v>3.8874</v>
      </c>
      <c r="K476" s="13">
        <v>0</v>
      </c>
      <c r="L476" s="13">
        <v>-2.9899999999999999E-2</v>
      </c>
      <c r="M476" s="13">
        <v>9.7000000000000003E-3</v>
      </c>
      <c r="N476" s="13">
        <v>-7.4000000000000003E-3</v>
      </c>
      <c r="O476" s="13">
        <v>0.3644</v>
      </c>
      <c r="P476" s="13">
        <v>-2.6700000000000002E-2</v>
      </c>
      <c r="Q476" s="13">
        <f t="shared" si="15"/>
        <v>93.689399999999992</v>
      </c>
      <c r="S476" s="15">
        <v>17.567691942168125</v>
      </c>
      <c r="T476" s="13">
        <f t="shared" si="14"/>
        <v>0.82432308057831871</v>
      </c>
      <c r="U476" s="27">
        <v>0.84597059104491912</v>
      </c>
      <c r="V476" s="15">
        <v>4.3487843188591189</v>
      </c>
      <c r="W476" s="15"/>
      <c r="X476" s="13">
        <v>0.21182645335545308</v>
      </c>
      <c r="Y476" s="13">
        <v>0.99394635990182678</v>
      </c>
      <c r="Z476" s="13">
        <v>1.121169057261889E-2</v>
      </c>
      <c r="AA476" s="13">
        <v>1.3301813648305307</v>
      </c>
      <c r="AB476" s="13">
        <v>0.2316592983556911</v>
      </c>
      <c r="AC476" s="13">
        <v>0.2101909135637515</v>
      </c>
      <c r="AD476" s="13">
        <v>1.0532394354144808E-2</v>
      </c>
    </row>
    <row r="477" spans="2:31">
      <c r="B477" s="9" t="s">
        <v>1598</v>
      </c>
      <c r="C477" s="9" t="s">
        <v>2493</v>
      </c>
      <c r="D477" s="9" t="s">
        <v>54</v>
      </c>
      <c r="E477" s="13">
        <v>9.7500000000000003E-2</v>
      </c>
      <c r="F477" s="13">
        <v>12.936999999999999</v>
      </c>
      <c r="G477" s="13">
        <v>2.7816000000000001</v>
      </c>
      <c r="H477" s="13">
        <v>76.875900000000001</v>
      </c>
      <c r="I477" s="13">
        <v>0.51449999999999996</v>
      </c>
      <c r="J477" s="13">
        <v>1.8692</v>
      </c>
      <c r="K477" s="13">
        <v>1.8E-3</v>
      </c>
      <c r="L477" s="13">
        <v>-8.77E-2</v>
      </c>
      <c r="M477" s="13">
        <v>-3.5999999999999999E-3</v>
      </c>
      <c r="N477" s="13">
        <v>-6.4999999999999997E-3</v>
      </c>
      <c r="O477" s="13">
        <v>0.1133</v>
      </c>
      <c r="P477" s="13">
        <v>5.3800000000000001E-2</v>
      </c>
      <c r="Q477" s="13">
        <f t="shared" si="15"/>
        <v>95.146799999999999</v>
      </c>
      <c r="S477" s="15">
        <v>7.6240401133099489</v>
      </c>
      <c r="T477" s="13">
        <f t="shared" si="14"/>
        <v>0.92375959886690051</v>
      </c>
      <c r="U477" s="27">
        <v>0.90064227180565981</v>
      </c>
      <c r="V477" s="15">
        <v>2.6597600374567154</v>
      </c>
      <c r="W477" s="15"/>
      <c r="X477" s="13">
        <v>0.10373902255189149</v>
      </c>
      <c r="Y477" s="13">
        <v>1.256944040628551</v>
      </c>
      <c r="Z477" s="13">
        <v>1.6225323796233052E-2</v>
      </c>
      <c r="AA477" s="13">
        <v>1.1367168177580558</v>
      </c>
      <c r="AB477" s="13">
        <v>0.12206580625354083</v>
      </c>
      <c r="AC477" s="13">
        <v>0.36236735934341902</v>
      </c>
      <c r="AD477" s="13">
        <v>3.335370382670455E-3</v>
      </c>
    </row>
    <row r="478" spans="2:31">
      <c r="B478" s="9" t="s">
        <v>1598</v>
      </c>
      <c r="C478" s="9" t="s">
        <v>2494</v>
      </c>
      <c r="D478" s="9" t="s">
        <v>53</v>
      </c>
      <c r="E478" s="13">
        <v>0.11609999999999999</v>
      </c>
      <c r="F478" s="13">
        <v>11.756500000000001</v>
      </c>
      <c r="G478" s="13">
        <v>3.6920000000000002</v>
      </c>
      <c r="H478" s="13">
        <v>76.030799999999999</v>
      </c>
      <c r="I478" s="13">
        <v>0.4945</v>
      </c>
      <c r="J478" s="13">
        <v>2.6261999999999999</v>
      </c>
      <c r="K478" s="13">
        <v>3.5700000000000003E-2</v>
      </c>
      <c r="L478" s="13">
        <v>-3.44E-2</v>
      </c>
      <c r="M478" s="13">
        <v>1.84E-2</v>
      </c>
      <c r="N478" s="13">
        <v>-1.8800000000000001E-2</v>
      </c>
      <c r="O478" s="13">
        <v>0.1041</v>
      </c>
      <c r="P478" s="13">
        <v>-5.7000000000000002E-3</v>
      </c>
      <c r="Q478" s="13">
        <f t="shared" si="15"/>
        <v>94.815399999999997</v>
      </c>
      <c r="S478" s="15">
        <v>10.97838292536462</v>
      </c>
      <c r="T478" s="13">
        <f t="shared" si="14"/>
        <v>0.89021617074635373</v>
      </c>
      <c r="U478" s="27">
        <v>0.87776747643515607</v>
      </c>
      <c r="V478" s="15">
        <v>1.8563759764313872</v>
      </c>
      <c r="W478" s="15"/>
      <c r="X478" s="13">
        <v>0.14447803610428736</v>
      </c>
      <c r="Y478" s="13">
        <v>1.1715448890068703</v>
      </c>
      <c r="Z478" s="13">
        <v>1.5458307516131288E-2</v>
      </c>
      <c r="AA478" s="13">
        <v>1.175112127589605</v>
      </c>
      <c r="AB478" s="13">
        <v>0.16060116525156692</v>
      </c>
      <c r="AC478" s="13">
        <v>0.32642333272640889</v>
      </c>
      <c r="AD478" s="13">
        <v>3.0377535772298414E-3</v>
      </c>
    </row>
    <row r="479" spans="2:31">
      <c r="B479" s="9" t="s">
        <v>1598</v>
      </c>
      <c r="C479" s="9" t="s">
        <v>2495</v>
      </c>
      <c r="D479" s="9" t="s">
        <v>53</v>
      </c>
      <c r="E479" s="13">
        <v>0.1462</v>
      </c>
      <c r="F479" s="13">
        <v>13.7676</v>
      </c>
      <c r="G479" s="13">
        <v>2.3109999999999999</v>
      </c>
      <c r="H479" s="13">
        <v>76.534599999999998</v>
      </c>
      <c r="I479" s="13">
        <v>0.47239999999999999</v>
      </c>
      <c r="J479" s="13">
        <v>1.6474</v>
      </c>
      <c r="K479" s="13">
        <v>3.8199999999999998E-2</v>
      </c>
      <c r="L479" s="13">
        <v>1.1599999999999999E-2</v>
      </c>
      <c r="M479" s="13">
        <v>9.7999999999999997E-3</v>
      </c>
      <c r="N479" s="13">
        <v>-1.9E-3</v>
      </c>
      <c r="O479" s="13">
        <v>0.1028</v>
      </c>
      <c r="P479" s="13">
        <v>-3.6400000000000002E-2</v>
      </c>
      <c r="Q479" s="13">
        <f t="shared" si="15"/>
        <v>95.003299999999996</v>
      </c>
      <c r="S479" s="15">
        <v>6.680807785529236</v>
      </c>
      <c r="T479" s="13">
        <f t="shared" si="14"/>
        <v>0.93319192214470759</v>
      </c>
      <c r="U479" s="27">
        <v>0.91371163917131226</v>
      </c>
      <c r="V479" s="15">
        <v>2.8975968393785272</v>
      </c>
      <c r="W479" s="15"/>
      <c r="X479" s="13">
        <v>9.1840948921754095E-2</v>
      </c>
      <c r="Y479" s="13">
        <v>1.2828573191631838</v>
      </c>
      <c r="Z479" s="13">
        <v>1.4964727177802371E-2</v>
      </c>
      <c r="AA479" s="13">
        <v>1.110905643428195</v>
      </c>
      <c r="AB479" s="13">
        <v>0.10187091644705834</v>
      </c>
      <c r="AC479" s="13">
        <v>0.38736881407036006</v>
      </c>
      <c r="AD479" s="13">
        <v>3.0398922777772897E-3</v>
      </c>
    </row>
    <row r="480" spans="2:31">
      <c r="B480" s="9" t="s">
        <v>1598</v>
      </c>
      <c r="C480" s="9" t="s">
        <v>2496</v>
      </c>
      <c r="D480" s="9" t="s">
        <v>134</v>
      </c>
      <c r="E480" s="13">
        <v>4.99E-2</v>
      </c>
      <c r="F480" s="13">
        <v>14.985799999999999</v>
      </c>
      <c r="G480" s="13">
        <v>1.9521999999999999</v>
      </c>
      <c r="H480" s="13">
        <v>75.947500000000005</v>
      </c>
      <c r="I480" s="13">
        <v>0.54649999999999999</v>
      </c>
      <c r="J480" s="13">
        <v>1.3971</v>
      </c>
      <c r="K480" s="13">
        <v>-1.8200000000000001E-2</v>
      </c>
      <c r="L480" s="13">
        <v>-0.15090000000000001</v>
      </c>
      <c r="M480" s="13">
        <v>-2.5000000000000001E-3</v>
      </c>
      <c r="N480" s="13">
        <v>-8.2000000000000007E-3</v>
      </c>
      <c r="O480" s="13">
        <v>0.10349999999999999</v>
      </c>
      <c r="P480" s="13">
        <v>2.8999999999999998E-3</v>
      </c>
      <c r="Q480" s="13">
        <f t="shared" si="15"/>
        <v>94.805599999999998</v>
      </c>
      <c r="S480" s="15">
        <v>5.4893836454037617</v>
      </c>
      <c r="T480" s="13">
        <f t="shared" si="14"/>
        <v>0.94510616354596233</v>
      </c>
      <c r="U480" s="27">
        <v>0.92068327265399474</v>
      </c>
      <c r="V480" s="15">
        <v>3.4344184875016062</v>
      </c>
      <c r="W480" s="15"/>
      <c r="X480" s="13">
        <v>7.8640296997213616E-2</v>
      </c>
      <c r="Y480" s="13">
        <v>1.3539485340468476</v>
      </c>
      <c r="Z480" s="13">
        <v>1.7479517191879346E-2</v>
      </c>
      <c r="AA480" s="13">
        <v>1.0444268637463443</v>
      </c>
      <c r="AB480" s="13">
        <v>8.6887025103698445E-2</v>
      </c>
      <c r="AC480" s="13">
        <v>0.42572259260719081</v>
      </c>
      <c r="AD480" s="13">
        <v>3.0901942562375152E-3</v>
      </c>
    </row>
    <row r="481" spans="2:30">
      <c r="B481" s="9" t="s">
        <v>1598</v>
      </c>
      <c r="C481" s="9" t="s">
        <v>2497</v>
      </c>
      <c r="D481" s="9" t="s">
        <v>2517</v>
      </c>
      <c r="E481" s="13">
        <v>9.2899999999999996E-2</v>
      </c>
      <c r="F481" s="13">
        <v>14.541700000000001</v>
      </c>
      <c r="G481" s="13">
        <v>2.0190000000000001</v>
      </c>
      <c r="H481" s="13">
        <v>76.672600000000003</v>
      </c>
      <c r="I481" s="13">
        <v>0.55089999999999995</v>
      </c>
      <c r="J481" s="13">
        <v>1.4106000000000001</v>
      </c>
      <c r="K481" s="13">
        <v>-2.5700000000000001E-2</v>
      </c>
      <c r="L481" s="13">
        <v>-3.1199999999999999E-2</v>
      </c>
      <c r="M481" s="13">
        <v>-3.0999999999999999E-3</v>
      </c>
      <c r="N481" s="13">
        <v>5.3E-3</v>
      </c>
      <c r="O481" s="13">
        <v>9.1499999999999998E-2</v>
      </c>
      <c r="P481" s="13">
        <v>2.5499999999999998E-2</v>
      </c>
      <c r="Q481" s="13">
        <f t="shared" si="15"/>
        <v>95.35</v>
      </c>
      <c r="S481" s="15">
        <v>5.6201018375345067</v>
      </c>
      <c r="T481" s="13">
        <f t="shared" si="14"/>
        <v>0.94379898162465492</v>
      </c>
      <c r="U481" s="27">
        <v>0.92156387268096607</v>
      </c>
      <c r="V481" s="15">
        <v>2.9504820014981159</v>
      </c>
      <c r="W481" s="15"/>
      <c r="X481" s="13">
        <v>7.8744744322683607E-2</v>
      </c>
      <c r="Y481" s="13">
        <v>1.3223819006924944</v>
      </c>
      <c r="Z481" s="13">
        <v>1.7474794776331605E-2</v>
      </c>
      <c r="AA481" s="13">
        <v>1.0789042384237746</v>
      </c>
      <c r="AB481" s="13">
        <v>8.9118318522867751E-2</v>
      </c>
      <c r="AC481" s="13">
        <v>0.40969625318342651</v>
      </c>
      <c r="AD481" s="13">
        <v>2.7093591006763823E-3</v>
      </c>
    </row>
    <row r="482" spans="2:30">
      <c r="B482" s="9" t="s">
        <v>1598</v>
      </c>
      <c r="C482" s="9" t="s">
        <v>2498</v>
      </c>
      <c r="D482" s="9" t="s">
        <v>134</v>
      </c>
      <c r="E482" s="13">
        <v>0.1036</v>
      </c>
      <c r="F482" s="13">
        <v>12.5562</v>
      </c>
      <c r="G482" s="13">
        <v>3.1232000000000002</v>
      </c>
      <c r="H482" s="13">
        <v>76.747</v>
      </c>
      <c r="I482" s="13">
        <v>0.45329999999999998</v>
      </c>
      <c r="J482" s="13">
        <v>1.8993</v>
      </c>
      <c r="K482" s="13">
        <v>1.29E-2</v>
      </c>
      <c r="L482" s="13">
        <v>1.95E-2</v>
      </c>
      <c r="M482" s="13">
        <v>-1.61E-2</v>
      </c>
      <c r="N482" s="13">
        <v>5.0799999999999998E-2</v>
      </c>
      <c r="O482" s="13">
        <v>0.14030000000000001</v>
      </c>
      <c r="P482" s="13">
        <v>-3.6600000000000001E-2</v>
      </c>
      <c r="Q482" s="13">
        <f t="shared" si="15"/>
        <v>95.053399999999982</v>
      </c>
      <c r="S482" s="15">
        <v>7.829295603836246</v>
      </c>
      <c r="T482" s="13">
        <f t="shared" si="14"/>
        <v>0.92170704396163761</v>
      </c>
      <c r="U482" s="27">
        <v>0.89054420829935843</v>
      </c>
      <c r="V482" s="15">
        <v>2.9253544859809821</v>
      </c>
      <c r="W482" s="15"/>
      <c r="X482" s="13">
        <v>0.10513760555461842</v>
      </c>
      <c r="Y482" s="13">
        <v>1.2377367841044262</v>
      </c>
      <c r="Z482" s="13">
        <v>1.4258434562975538E-2</v>
      </c>
      <c r="AA482" s="13">
        <v>1.1457456060285907</v>
      </c>
      <c r="AB482" s="13">
        <v>0.13670275804699647</v>
      </c>
      <c r="AC482" s="13">
        <v>0.35079375413655167</v>
      </c>
      <c r="AD482" s="13">
        <v>4.1195517571166592E-3</v>
      </c>
    </row>
    <row r="483" spans="2:30">
      <c r="B483" s="9" t="s">
        <v>1598</v>
      </c>
      <c r="C483" s="9" t="s">
        <v>2499</v>
      </c>
      <c r="D483" s="9" t="s">
        <v>53</v>
      </c>
      <c r="E483" s="13">
        <v>8.7800000000000003E-2</v>
      </c>
      <c r="F483" s="13">
        <v>12.782400000000001</v>
      </c>
      <c r="G483" s="13">
        <v>2.9417</v>
      </c>
      <c r="H483" s="13">
        <v>76.037000000000006</v>
      </c>
      <c r="I483" s="13">
        <v>0.51600000000000001</v>
      </c>
      <c r="J483" s="13">
        <v>1.9492</v>
      </c>
      <c r="K483" s="13">
        <v>8.3999999999999995E-3</v>
      </c>
      <c r="L483" s="13">
        <v>-0.09</v>
      </c>
      <c r="M483" s="13">
        <v>-1.12E-2</v>
      </c>
      <c r="N483" s="13">
        <v>4.0399999999999998E-2</v>
      </c>
      <c r="O483" s="13">
        <v>8.4099999999999994E-2</v>
      </c>
      <c r="P483" s="13">
        <v>3.8899999999999997E-2</v>
      </c>
      <c r="Q483" s="13">
        <f t="shared" si="15"/>
        <v>94.384700000000024</v>
      </c>
      <c r="S483" s="15">
        <v>7.9915030465078765</v>
      </c>
      <c r="T483" s="13">
        <f t="shared" si="14"/>
        <v>0.92008496953492125</v>
      </c>
      <c r="U483" s="27">
        <v>0.89504941726542386</v>
      </c>
      <c r="V483" s="15">
        <v>1.8817512587604075</v>
      </c>
      <c r="W483" s="15"/>
      <c r="X483" s="13">
        <v>0.10888271228825032</v>
      </c>
      <c r="Y483" s="13">
        <v>1.2535983085483724</v>
      </c>
      <c r="Z483" s="13">
        <v>1.6378489386601778E-2</v>
      </c>
      <c r="AA483" s="13">
        <v>1.1293439956133033</v>
      </c>
      <c r="AB483" s="13">
        <v>0.12993132745834757</v>
      </c>
      <c r="AC483" s="13">
        <v>0.36036619608710274</v>
      </c>
      <c r="AD483" s="13">
        <v>2.4918752845044644E-3</v>
      </c>
    </row>
    <row r="484" spans="2:30">
      <c r="S484" s="15"/>
    </row>
    <row r="485" spans="2:30">
      <c r="S485" s="15"/>
    </row>
  </sheetData>
  <mergeCells count="1">
    <mergeCell ref="X2:A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102D-C1D2-7646-9BDA-553BC254A82A}">
  <dimension ref="B2:AI17"/>
  <sheetViews>
    <sheetView zoomScale="75" workbookViewId="0">
      <selection activeCell="E5" sqref="E5:Q17"/>
    </sheetView>
  </sheetViews>
  <sheetFormatPr baseColWidth="10" defaultRowHeight="16"/>
  <cols>
    <col min="2" max="2" width="11.5" style="9" customWidth="1"/>
    <col min="3" max="3" width="24.83203125" style="9" customWidth="1"/>
    <col min="4" max="4" width="14.6640625" style="9" customWidth="1"/>
    <col min="5" max="31" width="10.83203125" style="9"/>
  </cols>
  <sheetData>
    <row r="2" spans="2:35">
      <c r="B2" s="9" t="s">
        <v>2556</v>
      </c>
      <c r="C2" s="9" t="s">
        <v>2557</v>
      </c>
      <c r="D2" s="9" t="s">
        <v>2555</v>
      </c>
      <c r="E2" s="9" t="s">
        <v>14</v>
      </c>
      <c r="F2" s="9" t="s">
        <v>15</v>
      </c>
      <c r="G2" s="9" t="s">
        <v>16</v>
      </c>
      <c r="H2" s="9" t="s">
        <v>17</v>
      </c>
      <c r="I2" s="9" t="s">
        <v>18</v>
      </c>
      <c r="J2" s="9" t="s">
        <v>19</v>
      </c>
      <c r="K2" s="9" t="s">
        <v>20</v>
      </c>
      <c r="L2" s="9" t="s">
        <v>21</v>
      </c>
      <c r="M2" s="9" t="s">
        <v>22</v>
      </c>
      <c r="N2" s="9" t="s">
        <v>23</v>
      </c>
      <c r="O2" s="9" t="s">
        <v>24</v>
      </c>
      <c r="P2" s="9" t="s">
        <v>25</v>
      </c>
      <c r="Q2" s="9" t="s">
        <v>26</v>
      </c>
      <c r="S2" s="19" t="s">
        <v>309</v>
      </c>
      <c r="T2" s="19" t="s">
        <v>2554</v>
      </c>
      <c r="U2" s="19" t="s">
        <v>1563</v>
      </c>
      <c r="V2" s="19" t="s">
        <v>2551</v>
      </c>
      <c r="W2" s="19"/>
      <c r="X2" s="9" t="s">
        <v>1556</v>
      </c>
      <c r="Y2" s="9" t="s">
        <v>1557</v>
      </c>
      <c r="Z2" s="9" t="s">
        <v>1558</v>
      </c>
      <c r="AA2" s="9" t="s">
        <v>1559</v>
      </c>
      <c r="AB2" s="9" t="s">
        <v>1560</v>
      </c>
      <c r="AC2" s="9" t="s">
        <v>1561</v>
      </c>
      <c r="AD2" s="9" t="s">
        <v>1562</v>
      </c>
    </row>
    <row r="3" spans="2:35">
      <c r="S3" s="19"/>
      <c r="T3" s="19"/>
      <c r="U3" s="19"/>
      <c r="V3" s="19"/>
      <c r="W3" s="19"/>
    </row>
    <row r="4" spans="2:35" s="3" customFormat="1">
      <c r="B4" s="12" t="s">
        <v>1668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26"/>
      <c r="S4" s="26"/>
      <c r="T4" s="26"/>
      <c r="U4" s="26"/>
      <c r="V4" s="26"/>
      <c r="W4" s="26"/>
      <c r="X4" s="12"/>
      <c r="Y4" s="12"/>
      <c r="Z4" s="12"/>
      <c r="AA4" s="12"/>
      <c r="AB4" s="12"/>
      <c r="AC4" s="12"/>
      <c r="AD4" s="12"/>
      <c r="AE4" s="12"/>
    </row>
    <row r="5" spans="2:35">
      <c r="B5" s="9" t="s">
        <v>2500</v>
      </c>
      <c r="C5" s="9" t="s">
        <v>2375</v>
      </c>
      <c r="D5" s="9" t="s">
        <v>72</v>
      </c>
      <c r="E5" s="13">
        <v>6.2399999999999997E-2</v>
      </c>
      <c r="F5" s="13">
        <v>8.92</v>
      </c>
      <c r="G5" s="13">
        <v>7.7180999999999997</v>
      </c>
      <c r="H5" s="13">
        <v>58.854500000000002</v>
      </c>
      <c r="I5" s="13">
        <v>0.4229</v>
      </c>
      <c r="J5" s="13">
        <v>4.8498999999999999</v>
      </c>
      <c r="K5" s="13">
        <v>3.3700000000000001E-2</v>
      </c>
      <c r="L5" s="13">
        <v>3.2899999999999999E-2</v>
      </c>
      <c r="M5" s="13">
        <v>8.0999999999999996E-3</v>
      </c>
      <c r="N5" s="13">
        <v>-1.9900000000000001E-2</v>
      </c>
      <c r="O5" s="13">
        <v>14.0061</v>
      </c>
      <c r="P5" s="13">
        <v>7.8299999999999995E-2</v>
      </c>
      <c r="Q5" s="13">
        <v>94.986900000000006</v>
      </c>
      <c r="S5" s="15">
        <v>21.198770099763347</v>
      </c>
      <c r="T5" s="27">
        <f>(100-S5)/100</f>
        <v>0.78801229900236647</v>
      </c>
      <c r="U5" s="27">
        <v>0.52557344682640261</v>
      </c>
      <c r="V5" s="27">
        <v>0.54901472653693162</v>
      </c>
      <c r="W5" s="27"/>
      <c r="X5" s="13">
        <v>0.25847773951714492</v>
      </c>
      <c r="Y5" s="13">
        <v>0.96082761782540405</v>
      </c>
      <c r="Z5" s="13">
        <v>1.2807066428066765E-2</v>
      </c>
      <c r="AA5" s="13">
        <v>0.79894300391868533</v>
      </c>
      <c r="AB5" s="13">
        <v>0.32524732338280837</v>
      </c>
      <c r="AC5" s="13">
        <v>0.23992987683582834</v>
      </c>
      <c r="AD5" s="13">
        <v>0.39594545722678542</v>
      </c>
      <c r="AF5" s="1"/>
      <c r="AG5" s="1"/>
      <c r="AH5" s="1"/>
      <c r="AI5" s="1"/>
    </row>
    <row r="6" spans="2:35"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S6" s="15"/>
      <c r="T6" s="15"/>
      <c r="U6" s="27"/>
      <c r="V6" s="27"/>
      <c r="W6" s="27"/>
      <c r="X6" s="13"/>
      <c r="Y6" s="13"/>
      <c r="Z6" s="13"/>
      <c r="AA6" s="13"/>
      <c r="AB6" s="13"/>
      <c r="AC6" s="13"/>
      <c r="AD6" s="13"/>
      <c r="AF6" s="1"/>
      <c r="AG6" s="1"/>
      <c r="AH6" s="1"/>
      <c r="AI6" s="1"/>
    </row>
    <row r="7" spans="2:3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S7" s="15"/>
      <c r="T7" s="15"/>
      <c r="U7" s="27"/>
      <c r="V7" s="27"/>
      <c r="W7" s="27"/>
      <c r="X7" s="13"/>
      <c r="Y7" s="13"/>
      <c r="Z7" s="13"/>
      <c r="AA7" s="13"/>
      <c r="AB7" s="13"/>
      <c r="AC7" s="13"/>
      <c r="AD7" s="13"/>
      <c r="AF7" s="1"/>
      <c r="AG7" s="1"/>
      <c r="AH7" s="1"/>
      <c r="AI7" s="1"/>
    </row>
    <row r="8" spans="2:35" s="3" customFormat="1">
      <c r="B8" s="12" t="s">
        <v>1669</v>
      </c>
      <c r="C8" s="12"/>
      <c r="D8" s="12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6"/>
      <c r="S8" s="26"/>
      <c r="T8" s="26"/>
      <c r="U8" s="26"/>
      <c r="V8" s="26"/>
      <c r="W8" s="26"/>
      <c r="X8" s="12"/>
      <c r="Y8" s="12"/>
      <c r="Z8" s="12"/>
      <c r="AA8" s="12"/>
      <c r="AB8" s="12"/>
      <c r="AC8" s="12"/>
      <c r="AD8" s="12"/>
      <c r="AE8" s="12"/>
    </row>
    <row r="9" spans="2:35">
      <c r="B9" s="9" t="s">
        <v>2500</v>
      </c>
      <c r="C9" s="9" t="s">
        <v>2391</v>
      </c>
      <c r="D9" s="9" t="s">
        <v>2516</v>
      </c>
      <c r="E9" s="13">
        <v>1.8100000000000002E-2</v>
      </c>
      <c r="F9" s="13">
        <v>7.7222</v>
      </c>
      <c r="G9" s="13">
        <v>8.4527000000000001</v>
      </c>
      <c r="H9" s="13">
        <v>61.229700000000001</v>
      </c>
      <c r="I9" s="13">
        <v>0.44159999999999999</v>
      </c>
      <c r="J9" s="13">
        <v>3.387</v>
      </c>
      <c r="K9" s="13">
        <v>5.62E-2</v>
      </c>
      <c r="L9" s="13">
        <v>0</v>
      </c>
      <c r="M9" s="13">
        <v>-3.8999999999999998E-3</v>
      </c>
      <c r="N9" s="13">
        <v>-3.5299999999999998E-2</v>
      </c>
      <c r="O9" s="13">
        <v>13.692299999999999</v>
      </c>
      <c r="P9" s="13">
        <v>9.6100000000000005E-2</v>
      </c>
      <c r="Q9" s="13">
        <v>95.095799999999997</v>
      </c>
      <c r="S9" s="15">
        <v>15.276708593802219</v>
      </c>
      <c r="T9" s="27">
        <f>(100-S9)/100</f>
        <v>0.84723291406197776</v>
      </c>
      <c r="U9" s="27">
        <v>0.52746686495384865</v>
      </c>
      <c r="V9" s="27">
        <v>0.52076643815760859</v>
      </c>
      <c r="W9" s="27"/>
      <c r="X9" s="13">
        <v>0.18172431929652397</v>
      </c>
      <c r="Y9" s="13">
        <v>1.0078272007884359</v>
      </c>
      <c r="Z9" s="13">
        <v>1.3463207298225449E-2</v>
      </c>
      <c r="AA9" s="13">
        <v>0.83526054393576921</v>
      </c>
      <c r="AB9" s="13">
        <v>0.35859669003250272</v>
      </c>
      <c r="AC9" s="13">
        <v>0.20910673125416823</v>
      </c>
      <c r="AD9" s="13">
        <v>0.38967454676045932</v>
      </c>
    </row>
    <row r="10" spans="2:35"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S10" s="15"/>
      <c r="T10" s="15"/>
      <c r="U10" s="27"/>
      <c r="V10" s="27"/>
      <c r="W10" s="27"/>
      <c r="X10" s="13"/>
      <c r="Y10" s="13"/>
      <c r="Z10" s="13"/>
      <c r="AA10" s="13"/>
      <c r="AB10" s="13"/>
      <c r="AC10" s="13"/>
      <c r="AD10" s="13"/>
    </row>
    <row r="11" spans="2:35"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S11" s="15"/>
      <c r="T11" s="15"/>
      <c r="U11" s="27"/>
      <c r="V11" s="27"/>
      <c r="W11" s="27"/>
      <c r="X11" s="13"/>
      <c r="Y11" s="13"/>
      <c r="Z11" s="13"/>
      <c r="AA11" s="13"/>
      <c r="AB11" s="13"/>
      <c r="AC11" s="13"/>
      <c r="AD11" s="13"/>
    </row>
    <row r="12" spans="2:35" s="3" customFormat="1">
      <c r="B12" s="12" t="s">
        <v>1671</v>
      </c>
      <c r="C12" s="12"/>
      <c r="D12" s="12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6"/>
      <c r="S12" s="26"/>
      <c r="T12" s="26"/>
      <c r="U12" s="26"/>
      <c r="V12" s="26"/>
      <c r="W12" s="26"/>
      <c r="X12" s="12"/>
      <c r="Y12" s="12"/>
      <c r="Z12" s="12"/>
      <c r="AA12" s="12"/>
      <c r="AB12" s="12"/>
      <c r="AC12" s="12"/>
      <c r="AD12" s="12"/>
      <c r="AE12" s="12"/>
    </row>
    <row r="13" spans="2:35">
      <c r="B13" s="9" t="s">
        <v>2500</v>
      </c>
      <c r="C13" s="9" t="s">
        <v>2417</v>
      </c>
      <c r="D13" s="9" t="s">
        <v>1650</v>
      </c>
      <c r="E13" s="13">
        <v>5.1999999999999998E-2</v>
      </c>
      <c r="F13" s="13">
        <v>8.6356999999999999</v>
      </c>
      <c r="G13" s="13">
        <v>4.7439</v>
      </c>
      <c r="H13" s="13">
        <v>65.858699999999999</v>
      </c>
      <c r="I13" s="13">
        <v>0.42659999999999998</v>
      </c>
      <c r="J13" s="13">
        <v>2.3281000000000001</v>
      </c>
      <c r="K13" s="13">
        <v>3.3599999999999998E-2</v>
      </c>
      <c r="L13" s="13">
        <v>-1.9699999999999999E-2</v>
      </c>
      <c r="M13" s="13">
        <v>-2.64E-2</v>
      </c>
      <c r="N13" s="13">
        <v>-1.44E-2</v>
      </c>
      <c r="O13" s="13">
        <v>12.9504</v>
      </c>
      <c r="P13" s="13">
        <v>6.7799999999999999E-2</v>
      </c>
      <c r="Q13" s="13">
        <v>95.096800000000002</v>
      </c>
      <c r="S13" s="15">
        <v>10.416904611332352</v>
      </c>
      <c r="T13" s="27">
        <f>(100-S13)/100</f>
        <v>0.89583095388667644</v>
      </c>
      <c r="U13" s="27">
        <v>0.61447836974453851</v>
      </c>
      <c r="V13" s="27">
        <v>0.64680691852694605</v>
      </c>
      <c r="W13" s="27"/>
      <c r="X13" s="13">
        <v>0.12806507036823328</v>
      </c>
      <c r="Y13" s="13">
        <v>1.101331522444124</v>
      </c>
      <c r="Z13" s="13">
        <v>1.3334340066256924E-2</v>
      </c>
      <c r="AA13" s="13">
        <v>0.9311576521269922</v>
      </c>
      <c r="AB13" s="13">
        <v>0.20633721018860307</v>
      </c>
      <c r="AC13" s="13">
        <v>0.23974840252869328</v>
      </c>
      <c r="AD13" s="13">
        <v>0.37786792012719295</v>
      </c>
    </row>
    <row r="14" spans="2:35"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S14" s="15"/>
      <c r="T14" s="15"/>
      <c r="U14" s="27"/>
      <c r="V14" s="27"/>
      <c r="W14" s="27"/>
      <c r="X14" s="13"/>
      <c r="Y14" s="13"/>
      <c r="Z14" s="13"/>
      <c r="AA14" s="13"/>
      <c r="AB14" s="13"/>
      <c r="AC14" s="13"/>
      <c r="AD14" s="13"/>
    </row>
    <row r="15" spans="2:35"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S15" s="15"/>
      <c r="T15" s="15"/>
      <c r="U15" s="27"/>
      <c r="V15" s="27"/>
      <c r="W15" s="27"/>
      <c r="X15" s="13"/>
      <c r="Y15" s="13"/>
      <c r="Z15" s="13"/>
      <c r="AA15" s="13"/>
      <c r="AB15" s="13"/>
      <c r="AC15" s="13"/>
      <c r="AD15" s="13"/>
    </row>
    <row r="16" spans="2:35" s="3" customFormat="1">
      <c r="B16" s="12" t="s">
        <v>1673</v>
      </c>
      <c r="C16" s="12"/>
      <c r="D16" s="12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6"/>
      <c r="S16" s="26"/>
      <c r="T16" s="26"/>
      <c r="U16" s="26"/>
      <c r="V16" s="26"/>
      <c r="W16" s="26"/>
      <c r="X16" s="12"/>
      <c r="Y16" s="12"/>
      <c r="Z16" s="12"/>
      <c r="AA16" s="12"/>
      <c r="AB16" s="12"/>
      <c r="AC16" s="12"/>
      <c r="AD16" s="12"/>
      <c r="AE16" s="12"/>
    </row>
    <row r="17" spans="2:30">
      <c r="B17" s="9" t="s">
        <v>2500</v>
      </c>
      <c r="C17" s="9" t="s">
        <v>2445</v>
      </c>
      <c r="D17" s="9" t="s">
        <v>2524</v>
      </c>
      <c r="E17" s="13">
        <v>3.09E-2</v>
      </c>
      <c r="F17" s="13">
        <v>3.5274000000000001</v>
      </c>
      <c r="G17" s="13">
        <v>7.5922999999999998</v>
      </c>
      <c r="H17" s="13">
        <v>49.552300000000002</v>
      </c>
      <c r="I17" s="13">
        <v>0.51500000000000001</v>
      </c>
      <c r="J17" s="13">
        <v>4.2885999999999997</v>
      </c>
      <c r="K17" s="13">
        <v>7.2400000000000006E-2</v>
      </c>
      <c r="L17" s="13">
        <v>0.03</v>
      </c>
      <c r="M17" s="13">
        <v>1.9E-3</v>
      </c>
      <c r="N17" s="13">
        <v>6.0000000000000001E-3</v>
      </c>
      <c r="O17" s="13">
        <v>32.3157</v>
      </c>
      <c r="P17" s="13">
        <v>8.8000000000000005E-3</v>
      </c>
      <c r="Q17" s="13">
        <v>97.941400000000002</v>
      </c>
      <c r="S17" s="15">
        <v>20.899916628082917</v>
      </c>
      <c r="T17" s="27">
        <f>(100-S17)/100</f>
        <v>0.79100083371917085</v>
      </c>
      <c r="U17" s="27">
        <v>0.33327566630680761</v>
      </c>
      <c r="V17" s="27">
        <v>0.74061826135816322</v>
      </c>
      <c r="W17" s="27"/>
      <c r="X17" s="13">
        <v>0.22403415839757579</v>
      </c>
      <c r="Y17" s="13">
        <v>0.84790388989369991</v>
      </c>
      <c r="Z17" s="13">
        <v>1.5287185725471889E-2</v>
      </c>
      <c r="AA17" s="13">
        <v>0.60437004180413023</v>
      </c>
      <c r="AB17" s="13">
        <v>0.31360647880255749</v>
      </c>
      <c r="AC17" s="13">
        <v>9.2999908899398784E-2</v>
      </c>
      <c r="AD17" s="13">
        <v>0.89544732908943159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4F591-F95E-F149-BE43-DB251B564F39}">
  <dimension ref="B2:AC50"/>
  <sheetViews>
    <sheetView zoomScale="75" workbookViewId="0">
      <selection activeCell="E5" sqref="E5:Q50"/>
    </sheetView>
  </sheetViews>
  <sheetFormatPr baseColWidth="10" defaultRowHeight="16"/>
  <cols>
    <col min="2" max="2" width="15.5" style="9" customWidth="1"/>
    <col min="3" max="3" width="25" style="9" customWidth="1"/>
    <col min="4" max="4" width="29.83203125" style="9" customWidth="1"/>
    <col min="5" max="18" width="10.83203125" style="9"/>
    <col min="19" max="21" width="10.83203125" style="19"/>
    <col min="22" max="29" width="10.83203125" style="9"/>
  </cols>
  <sheetData>
    <row r="2" spans="2:29">
      <c r="B2" s="9" t="s">
        <v>2556</v>
      </c>
      <c r="C2" s="9" t="s">
        <v>2557</v>
      </c>
      <c r="D2" s="9" t="s">
        <v>2555</v>
      </c>
      <c r="E2" s="9" t="s">
        <v>14</v>
      </c>
      <c r="F2" s="9" t="s">
        <v>15</v>
      </c>
      <c r="G2" s="9" t="s">
        <v>16</v>
      </c>
      <c r="H2" s="9" t="s">
        <v>17</v>
      </c>
      <c r="I2" s="9" t="s">
        <v>18</v>
      </c>
      <c r="J2" s="9" t="s">
        <v>19</v>
      </c>
      <c r="K2" s="9" t="s">
        <v>20</v>
      </c>
      <c r="L2" s="9" t="s">
        <v>21</v>
      </c>
      <c r="M2" s="9" t="s">
        <v>22</v>
      </c>
      <c r="N2" s="9" t="s">
        <v>23</v>
      </c>
      <c r="O2" s="9" t="s">
        <v>24</v>
      </c>
      <c r="P2" s="9" t="s">
        <v>25</v>
      </c>
      <c r="Q2" s="9" t="s">
        <v>26</v>
      </c>
      <c r="S2" s="19" t="s">
        <v>309</v>
      </c>
      <c r="T2" s="19" t="s">
        <v>2554</v>
      </c>
      <c r="U2" s="19" t="s">
        <v>1564</v>
      </c>
      <c r="V2" s="9" t="s">
        <v>1556</v>
      </c>
      <c r="X2" s="9" t="s">
        <v>1557</v>
      </c>
      <c r="Y2" s="9" t="s">
        <v>1558</v>
      </c>
      <c r="Z2" s="9" t="s">
        <v>1559</v>
      </c>
      <c r="AA2" s="9" t="s">
        <v>1560</v>
      </c>
      <c r="AB2" s="9" t="s">
        <v>1561</v>
      </c>
      <c r="AC2" s="9" t="s">
        <v>1562</v>
      </c>
    </row>
    <row r="4" spans="2:29" s="3" customFormat="1">
      <c r="B4" s="12" t="s">
        <v>875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26"/>
      <c r="S4" s="26"/>
      <c r="T4" s="26"/>
      <c r="U4" s="26"/>
      <c r="V4" s="12"/>
      <c r="W4" s="12"/>
      <c r="X4" s="12"/>
      <c r="Y4" s="12"/>
      <c r="Z4" s="12"/>
      <c r="AA4" s="12"/>
      <c r="AB4" s="12"/>
      <c r="AC4" s="12"/>
    </row>
    <row r="5" spans="2:29">
      <c r="C5" s="9" t="s">
        <v>1349</v>
      </c>
      <c r="D5" s="9" t="s">
        <v>112</v>
      </c>
      <c r="E5" s="13">
        <v>3.8899999999999997E-2</v>
      </c>
      <c r="F5" s="13">
        <v>45.508499999999998</v>
      </c>
      <c r="G5" s="13">
        <v>0.16250000000000001</v>
      </c>
      <c r="H5" s="13">
        <v>47.060600000000001</v>
      </c>
      <c r="I5" s="13">
        <v>0.51380000000000003</v>
      </c>
      <c r="J5" s="13">
        <v>3.3216000000000001</v>
      </c>
      <c r="K5" s="13">
        <v>8.1600000000000006E-2</v>
      </c>
      <c r="L5" s="13">
        <v>-2.75E-2</v>
      </c>
      <c r="M5" s="13">
        <v>-2.12E-2</v>
      </c>
      <c r="N5" s="13">
        <v>-1.2500000000000001E-2</v>
      </c>
      <c r="O5" s="13">
        <v>0.34470000000000001</v>
      </c>
      <c r="P5" s="13">
        <v>-9.5999999999999992E-3</v>
      </c>
      <c r="Q5" s="13">
        <v>97.032200000000003</v>
      </c>
      <c r="S5" s="15">
        <v>14.605437644501439</v>
      </c>
      <c r="T5" s="27">
        <f>(100-S5)/100</f>
        <v>0.8539456235549856</v>
      </c>
      <c r="U5" s="27">
        <v>0.95731205801925268</v>
      </c>
      <c r="V5" s="13">
        <v>0.12460573056453554</v>
      </c>
      <c r="W5" s="13"/>
      <c r="X5" s="13">
        <v>0.72854043045752948</v>
      </c>
      <c r="Y5" s="13">
        <v>1.0952326899377066E-2</v>
      </c>
      <c r="Z5" s="13">
        <v>0.26191324870521093</v>
      </c>
      <c r="AA5" s="13">
        <v>4.8201107424222104E-3</v>
      </c>
      <c r="AB5" s="13">
        <v>0.86161315026172491</v>
      </c>
      <c r="AC5" s="13">
        <v>6.8589833116633339E-3</v>
      </c>
    </row>
    <row r="6" spans="2:29">
      <c r="C6" s="9" t="s">
        <v>1349</v>
      </c>
      <c r="D6" s="9" t="s">
        <v>112</v>
      </c>
      <c r="E6" s="13">
        <v>1.44E-2</v>
      </c>
      <c r="F6" s="13">
        <v>45.797899999999998</v>
      </c>
      <c r="G6" s="13">
        <v>0.16750000000000001</v>
      </c>
      <c r="H6" s="13">
        <v>45.043399999999998</v>
      </c>
      <c r="I6" s="13">
        <v>0.4194</v>
      </c>
      <c r="J6" s="13">
        <v>4.4366000000000003</v>
      </c>
      <c r="K6" s="13">
        <v>0.1021</v>
      </c>
      <c r="L6" s="13">
        <v>-6.3399999999999998E-2</v>
      </c>
      <c r="M6" s="13">
        <v>7.1000000000000004E-3</v>
      </c>
      <c r="N6" s="13">
        <v>1.5800000000000002E-2</v>
      </c>
      <c r="O6" s="13">
        <v>0.30559999999999998</v>
      </c>
      <c r="P6" s="13">
        <v>-2.2599999999999999E-2</v>
      </c>
      <c r="Q6" s="13">
        <v>96.309700000000007</v>
      </c>
      <c r="S6" s="15">
        <v>19.293876537705984</v>
      </c>
      <c r="T6" s="27">
        <f t="shared" ref="T6:T20" si="0">(100-S6)/100</f>
        <v>0.80706123462294022</v>
      </c>
      <c r="U6" s="27">
        <v>0.95796447806828111</v>
      </c>
      <c r="V6" s="13">
        <v>0.1662969478338896</v>
      </c>
      <c r="W6" s="13"/>
      <c r="X6" s="13">
        <v>0.6956187356675354</v>
      </c>
      <c r="Y6" s="13">
        <v>8.9327266354086859E-3</v>
      </c>
      <c r="Z6" s="13">
        <v>0.25160199425645846</v>
      </c>
      <c r="AA6" s="13">
        <v>4.9643430165472032E-3</v>
      </c>
      <c r="AB6" s="13">
        <v>0.86638052560882572</v>
      </c>
      <c r="AC6" s="13">
        <v>6.0759631636551842E-3</v>
      </c>
    </row>
    <row r="7" spans="2:29">
      <c r="C7" s="9" t="s">
        <v>1565</v>
      </c>
      <c r="D7" s="9" t="s">
        <v>52</v>
      </c>
      <c r="E7" s="13">
        <v>-2.6800000000000001E-2</v>
      </c>
      <c r="F7" s="13">
        <v>46.634999999999998</v>
      </c>
      <c r="G7" s="13">
        <v>0.10489999999999999</v>
      </c>
      <c r="H7" s="13">
        <v>46.086199999999998</v>
      </c>
      <c r="I7" s="13">
        <v>0.48089999999999999</v>
      </c>
      <c r="J7" s="13">
        <v>3.7894000000000001</v>
      </c>
      <c r="K7" s="13">
        <v>4.5999999999999999E-3</v>
      </c>
      <c r="L7" s="13">
        <v>-2.7099999999999999E-2</v>
      </c>
      <c r="M7" s="13">
        <v>-6.1999999999999998E-3</v>
      </c>
      <c r="N7" s="13">
        <v>1.9E-3</v>
      </c>
      <c r="O7" s="13">
        <v>0.41299999999999998</v>
      </c>
      <c r="P7" s="13">
        <v>-3.3E-3</v>
      </c>
      <c r="Q7" s="13">
        <v>97.515900000000002</v>
      </c>
      <c r="S7" s="15">
        <v>16.244719699132144</v>
      </c>
      <c r="T7" s="27">
        <f t="shared" si="0"/>
        <v>0.83755280300867851</v>
      </c>
      <c r="U7" s="27">
        <v>0.9543801101795012</v>
      </c>
      <c r="V7" s="13">
        <v>0.14112975324887514</v>
      </c>
      <c r="W7" s="13"/>
      <c r="X7" s="13">
        <v>0.72764333648572233</v>
      </c>
      <c r="Y7" s="13">
        <v>1.017711126256955E-2</v>
      </c>
      <c r="Z7" s="13">
        <v>0.23530958991799178</v>
      </c>
      <c r="AA7" s="13">
        <v>3.0891328560425733E-3</v>
      </c>
      <c r="AB7" s="13">
        <v>0.87657529443448368</v>
      </c>
      <c r="AC7" s="13">
        <v>8.1587938885189313E-3</v>
      </c>
    </row>
    <row r="8" spans="2:29">
      <c r="C8" s="9" t="s">
        <v>1565</v>
      </c>
      <c r="D8" s="9" t="s">
        <v>52</v>
      </c>
      <c r="E8" s="13">
        <v>4.3200000000000002E-2</v>
      </c>
      <c r="F8" s="13">
        <v>46.810499999999998</v>
      </c>
      <c r="G8" s="13">
        <v>9.7699999999999995E-2</v>
      </c>
      <c r="H8" s="13">
        <v>45.212400000000002</v>
      </c>
      <c r="I8" s="13">
        <v>0.5776</v>
      </c>
      <c r="J8" s="13">
        <v>3.8841000000000001</v>
      </c>
      <c r="K8" s="13">
        <v>2.1999999999999999E-2</v>
      </c>
      <c r="L8" s="13">
        <v>-1.2E-2</v>
      </c>
      <c r="M8" s="13">
        <v>-6.1000000000000004E-3</v>
      </c>
      <c r="N8" s="13">
        <v>-6.1000000000000004E-3</v>
      </c>
      <c r="O8" s="13">
        <v>0.42420000000000002</v>
      </c>
      <c r="P8" s="13">
        <v>2.0299999999999999E-2</v>
      </c>
      <c r="Q8" s="13">
        <v>97.091999999999999</v>
      </c>
      <c r="S8" s="15">
        <v>16.645835879826347</v>
      </c>
      <c r="T8" s="27">
        <f t="shared" si="0"/>
        <v>0.83354164120173646</v>
      </c>
      <c r="U8" s="27">
        <v>0.95139036198003246</v>
      </c>
      <c r="V8" s="13">
        <v>0.1451008348679973</v>
      </c>
      <c r="W8" s="13"/>
      <c r="X8" s="13">
        <v>0.72659365927182484</v>
      </c>
      <c r="Y8" s="13">
        <v>1.2261068171289089E-2</v>
      </c>
      <c r="Z8" s="13">
        <v>0.2210020714991261</v>
      </c>
      <c r="AA8" s="13">
        <v>2.8859382828609432E-3</v>
      </c>
      <c r="AB8" s="13">
        <v>0.88257557081987681</v>
      </c>
      <c r="AC8" s="13">
        <v>8.4057786890007011E-3</v>
      </c>
    </row>
    <row r="9" spans="2:29">
      <c r="C9" s="9" t="s">
        <v>1565</v>
      </c>
      <c r="D9" s="9" t="s">
        <v>52</v>
      </c>
      <c r="E9" s="13">
        <v>-1.5100000000000001E-2</v>
      </c>
      <c r="F9" s="13">
        <v>47.424900000000001</v>
      </c>
      <c r="G9" s="13">
        <v>8.6599999999999996E-2</v>
      </c>
      <c r="H9" s="13">
        <v>44.724899999999998</v>
      </c>
      <c r="I9" s="13">
        <v>0.56120000000000003</v>
      </c>
      <c r="J9" s="13">
        <v>4.0994999999999999</v>
      </c>
      <c r="K9" s="13">
        <v>1.9099999999999999E-2</v>
      </c>
      <c r="L9" s="13">
        <v>0</v>
      </c>
      <c r="M9" s="13">
        <v>3.5000000000000001E-3</v>
      </c>
      <c r="N9" s="13">
        <v>-1.04E-2</v>
      </c>
      <c r="O9" s="13">
        <v>0.42149999999999999</v>
      </c>
      <c r="P9" s="13">
        <v>4.8399999999999999E-2</v>
      </c>
      <c r="Q9" s="13">
        <v>97.389600000000002</v>
      </c>
      <c r="S9" s="15">
        <v>17.408794706857051</v>
      </c>
      <c r="T9" s="27">
        <f t="shared" si="0"/>
        <v>0.82591205293142944</v>
      </c>
      <c r="U9" s="27">
        <v>0.95079271925533615</v>
      </c>
      <c r="V9" s="13">
        <v>0.15249875826397902</v>
      </c>
      <c r="W9" s="13"/>
      <c r="X9" s="13">
        <v>0.72348812556039122</v>
      </c>
      <c r="Y9" s="13">
        <v>1.1862458143511358E-2</v>
      </c>
      <c r="Z9" s="13">
        <v>0.20991837374844025</v>
      </c>
      <c r="AA9" s="13">
        <v>2.5472189423954863E-3</v>
      </c>
      <c r="AB9" s="13">
        <v>0.89037089320512064</v>
      </c>
      <c r="AC9" s="13">
        <v>8.3168864943740494E-3</v>
      </c>
    </row>
    <row r="10" spans="2:29">
      <c r="C10" s="9" t="s">
        <v>1566</v>
      </c>
      <c r="D10" s="9" t="s">
        <v>53</v>
      </c>
      <c r="E10" s="13">
        <v>4.0899999999999999E-2</v>
      </c>
      <c r="F10" s="13">
        <v>47.205599999999997</v>
      </c>
      <c r="G10" s="13">
        <v>6.0400000000000002E-2</v>
      </c>
      <c r="H10" s="13">
        <v>43.603299999999997</v>
      </c>
      <c r="I10" s="13">
        <v>0.45600000000000002</v>
      </c>
      <c r="J10" s="13">
        <v>5.1631999999999998</v>
      </c>
      <c r="K10" s="13">
        <v>4.6399999999999997E-2</v>
      </c>
      <c r="L10" s="13">
        <v>-4.7600000000000003E-2</v>
      </c>
      <c r="M10" s="13">
        <v>1.8E-3</v>
      </c>
      <c r="N10" s="13">
        <v>-8.0000000000000004E-4</v>
      </c>
      <c r="O10" s="13">
        <v>0.30890000000000001</v>
      </c>
      <c r="P10" s="13">
        <v>4.5900000000000003E-2</v>
      </c>
      <c r="Q10" s="13">
        <v>96.932299999999998</v>
      </c>
      <c r="S10" s="15">
        <v>21.827579028532739</v>
      </c>
      <c r="T10" s="27">
        <f t="shared" si="0"/>
        <v>0.7817242097146726</v>
      </c>
      <c r="U10" s="27">
        <v>0.9657762901421173</v>
      </c>
      <c r="V10" s="13">
        <v>0.19142160507487499</v>
      </c>
      <c r="W10" s="13"/>
      <c r="X10" s="13">
        <v>0.68554970184217268</v>
      </c>
      <c r="Y10" s="13">
        <v>9.6063512458270557E-3</v>
      </c>
      <c r="Z10" s="13">
        <v>0.2213878620324472</v>
      </c>
      <c r="AA10" s="13">
        <v>1.770605916393506E-3</v>
      </c>
      <c r="AB10" s="13">
        <v>0.88327236160649103</v>
      </c>
      <c r="AC10" s="13">
        <v>6.0746000941418179E-3</v>
      </c>
    </row>
    <row r="11" spans="2:29">
      <c r="C11" s="9" t="s">
        <v>1566</v>
      </c>
      <c r="D11" s="9" t="s">
        <v>53</v>
      </c>
      <c r="E11" s="13">
        <v>6.0499999999999998E-2</v>
      </c>
      <c r="F11" s="13">
        <v>47.511600000000001</v>
      </c>
      <c r="G11" s="13">
        <v>9.8900000000000002E-2</v>
      </c>
      <c r="H11" s="13">
        <v>43.464500000000001</v>
      </c>
      <c r="I11" s="13">
        <v>0.50039999999999996</v>
      </c>
      <c r="J11" s="13">
        <v>5.2222</v>
      </c>
      <c r="K11" s="13">
        <v>7.0199999999999999E-2</v>
      </c>
      <c r="L11" s="13">
        <v>-1.49E-2</v>
      </c>
      <c r="M11" s="13">
        <v>3.9600000000000003E-2</v>
      </c>
      <c r="N11" s="13">
        <v>-0.04</v>
      </c>
      <c r="O11" s="13">
        <v>0.31119999999999998</v>
      </c>
      <c r="P11" s="13">
        <v>-1E-3</v>
      </c>
      <c r="Q11" s="13">
        <v>97.279200000000003</v>
      </c>
      <c r="S11" s="15">
        <v>22.11790186724043</v>
      </c>
      <c r="T11" s="27">
        <f t="shared" si="0"/>
        <v>0.7788209813275957</v>
      </c>
      <c r="U11" s="27">
        <v>0.96101200322975222</v>
      </c>
      <c r="V11" s="13">
        <v>0.19271581165530405</v>
      </c>
      <c r="W11" s="13"/>
      <c r="X11" s="13">
        <v>0.67859563918688426</v>
      </c>
      <c r="Y11" s="13">
        <v>1.0493074662640097E-2</v>
      </c>
      <c r="Z11" s="13">
        <v>0.2212842822414931</v>
      </c>
      <c r="AA11" s="13">
        <v>2.8858457003931733E-3</v>
      </c>
      <c r="AB11" s="13">
        <v>0.88489678596617871</v>
      </c>
      <c r="AC11" s="13">
        <v>6.0915977158628298E-3</v>
      </c>
    </row>
    <row r="12" spans="2:29">
      <c r="C12" s="9" t="s">
        <v>1567</v>
      </c>
      <c r="D12" s="9" t="s">
        <v>52</v>
      </c>
      <c r="E12" s="13">
        <v>1.7000000000000001E-2</v>
      </c>
      <c r="F12" s="13">
        <v>47.190399999999997</v>
      </c>
      <c r="G12" s="13">
        <v>0.1699</v>
      </c>
      <c r="H12" s="13">
        <v>44.331600000000002</v>
      </c>
      <c r="I12" s="13">
        <v>0.51480000000000004</v>
      </c>
      <c r="J12" s="13">
        <v>5.2375999999999996</v>
      </c>
      <c r="K12" s="13">
        <v>-4.1000000000000003E-3</v>
      </c>
      <c r="L12" s="13">
        <v>-2.98E-2</v>
      </c>
      <c r="M12" s="13">
        <v>-1.5800000000000002E-2</v>
      </c>
      <c r="N12" s="13">
        <v>-2.1299999999999999E-2</v>
      </c>
      <c r="O12" s="13">
        <v>0.33779999999999999</v>
      </c>
      <c r="P12" s="13">
        <v>3.8699999999999998E-2</v>
      </c>
      <c r="Q12" s="13">
        <v>97.837800000000001</v>
      </c>
      <c r="S12" s="15">
        <v>22.195026701413038</v>
      </c>
      <c r="T12" s="27">
        <f t="shared" si="0"/>
        <v>0.77804973298586955</v>
      </c>
      <c r="U12" s="27">
        <v>0.95405900857225256</v>
      </c>
      <c r="V12" s="13">
        <v>0.19221706391711577</v>
      </c>
      <c r="W12" s="13"/>
      <c r="X12" s="13">
        <v>0.67381957799815773</v>
      </c>
      <c r="Y12" s="13">
        <v>1.0735437886684396E-2</v>
      </c>
      <c r="Z12" s="13">
        <v>0.23894555702905773</v>
      </c>
      <c r="AA12" s="13">
        <v>4.9302161179905837E-3</v>
      </c>
      <c r="AB12" s="13">
        <v>0.87406228971413991</v>
      </c>
      <c r="AC12" s="13">
        <v>6.5757763715074352E-3</v>
      </c>
    </row>
    <row r="13" spans="2:29">
      <c r="C13" s="9" t="s">
        <v>1567</v>
      </c>
      <c r="D13" s="9" t="s">
        <v>52</v>
      </c>
      <c r="E13" s="13">
        <v>0.1293</v>
      </c>
      <c r="F13" s="13">
        <v>46.968400000000003</v>
      </c>
      <c r="G13" s="13">
        <v>0.15379999999999999</v>
      </c>
      <c r="H13" s="13">
        <v>43.834499999999998</v>
      </c>
      <c r="I13" s="13">
        <v>0.47939999999999999</v>
      </c>
      <c r="J13" s="13">
        <v>4.9539</v>
      </c>
      <c r="K13" s="13">
        <v>4.5999999999999999E-3</v>
      </c>
      <c r="L13" s="13">
        <v>6.0000000000000001E-3</v>
      </c>
      <c r="M13" s="13">
        <v>-1.06E-2</v>
      </c>
      <c r="N13" s="13">
        <v>0</v>
      </c>
      <c r="O13" s="13">
        <v>0.3372</v>
      </c>
      <c r="P13" s="13">
        <v>4.8500000000000001E-2</v>
      </c>
      <c r="Q13" s="13">
        <v>96.915599999999998</v>
      </c>
      <c r="S13" s="15">
        <v>21.087509234498128</v>
      </c>
      <c r="T13" s="27">
        <f t="shared" si="0"/>
        <v>0.78912490765501875</v>
      </c>
      <c r="U13" s="27">
        <v>0.95271698066453636</v>
      </c>
      <c r="V13" s="13">
        <v>0.18368554677063931</v>
      </c>
      <c r="W13" s="13"/>
      <c r="X13" s="13">
        <v>0.68737771977266016</v>
      </c>
      <c r="Y13" s="13">
        <v>1.0100605134233463E-2</v>
      </c>
      <c r="Z13" s="13">
        <v>0.22448578103022054</v>
      </c>
      <c r="AA13" s="13">
        <v>4.5091746025142853E-3</v>
      </c>
      <c r="AB13" s="13">
        <v>0.8789468811810508</v>
      </c>
      <c r="AC13" s="13">
        <v>6.6319782691232863E-3</v>
      </c>
    </row>
    <row r="14" spans="2:29">
      <c r="C14" s="9" t="s">
        <v>1567</v>
      </c>
      <c r="D14" s="9" t="s">
        <v>52</v>
      </c>
      <c r="E14" s="13">
        <v>9.8299999999999998E-2</v>
      </c>
      <c r="F14" s="13">
        <v>46.974699999999999</v>
      </c>
      <c r="G14" s="13">
        <v>0.1782</v>
      </c>
      <c r="H14" s="13">
        <v>44.4039</v>
      </c>
      <c r="I14" s="13">
        <v>0.47260000000000002</v>
      </c>
      <c r="J14" s="13">
        <v>5.0179</v>
      </c>
      <c r="K14" s="13">
        <v>2.3E-3</v>
      </c>
      <c r="L14" s="13">
        <v>-3.2800000000000003E-2</v>
      </c>
      <c r="M14" s="13">
        <v>-8.9999999999999998E-4</v>
      </c>
      <c r="N14" s="13">
        <v>-3.9E-2</v>
      </c>
      <c r="O14" s="13">
        <v>0.3362</v>
      </c>
      <c r="P14" s="13">
        <v>4.1000000000000002E-2</v>
      </c>
      <c r="Q14" s="13">
        <v>97.525099999999995</v>
      </c>
      <c r="S14" s="15">
        <v>21.330903041491094</v>
      </c>
      <c r="T14" s="27">
        <f t="shared" si="0"/>
        <v>0.78669096958508899</v>
      </c>
      <c r="U14" s="27">
        <v>0.95253006898643122</v>
      </c>
      <c r="V14" s="13">
        <v>0.1849929548997665</v>
      </c>
      <c r="W14" s="13"/>
      <c r="X14" s="13">
        <v>0.68226031862519221</v>
      </c>
      <c r="Y14" s="13">
        <v>9.9003037332600526E-3</v>
      </c>
      <c r="Z14" s="13">
        <v>0.23615755884783862</v>
      </c>
      <c r="AA14" s="13">
        <v>5.1946208459947539E-3</v>
      </c>
      <c r="AB14" s="13">
        <v>0.87402995309681475</v>
      </c>
      <c r="AC14" s="13">
        <v>6.5744386218795315E-3</v>
      </c>
    </row>
    <row r="15" spans="2:29">
      <c r="C15" s="9" t="s">
        <v>1567</v>
      </c>
      <c r="D15" s="9" t="s">
        <v>52</v>
      </c>
      <c r="E15" s="13">
        <v>3.8100000000000002E-2</v>
      </c>
      <c r="F15" s="13">
        <v>46.807899999999997</v>
      </c>
      <c r="G15" s="13">
        <v>0.14799999999999999</v>
      </c>
      <c r="H15" s="13">
        <v>44.393599999999999</v>
      </c>
      <c r="I15" s="13">
        <v>0.51739999999999997</v>
      </c>
      <c r="J15" s="13">
        <v>5.0711000000000004</v>
      </c>
      <c r="K15" s="13">
        <v>1.3899999999999999E-2</v>
      </c>
      <c r="L15" s="13">
        <v>2.0899999999999998E-2</v>
      </c>
      <c r="M15" s="13">
        <v>9.7000000000000003E-3</v>
      </c>
      <c r="N15" s="13">
        <v>-1.04E-2</v>
      </c>
      <c r="O15" s="13">
        <v>0.32879999999999998</v>
      </c>
      <c r="P15" s="13">
        <v>2.2100000000000002E-2</v>
      </c>
      <c r="Q15" s="13">
        <v>97.371499999999997</v>
      </c>
      <c r="S15" s="15">
        <v>21.810647876335526</v>
      </c>
      <c r="T15" s="27">
        <f t="shared" si="0"/>
        <v>0.7818935212366448</v>
      </c>
      <c r="U15" s="27">
        <v>0.9584746128290903</v>
      </c>
      <c r="V15" s="13">
        <v>0.1869066770012745</v>
      </c>
      <c r="W15" s="13"/>
      <c r="X15" s="13">
        <v>0.6700448361358825</v>
      </c>
      <c r="Y15" s="13">
        <v>1.0836042006405368E-2</v>
      </c>
      <c r="Z15" s="13">
        <v>0.2479263125963671</v>
      </c>
      <c r="AA15" s="13">
        <v>4.3131774297707993E-3</v>
      </c>
      <c r="AB15" s="13">
        <v>0.87070474766487915</v>
      </c>
      <c r="AC15" s="13">
        <v>6.4280941517811802E-3</v>
      </c>
    </row>
    <row r="16" spans="2:29">
      <c r="C16" s="9" t="s">
        <v>1568</v>
      </c>
      <c r="D16" s="9" t="s">
        <v>53</v>
      </c>
      <c r="E16" s="13">
        <v>7.4999999999999997E-3</v>
      </c>
      <c r="F16" s="13">
        <v>48.774799999999999</v>
      </c>
      <c r="G16" s="13">
        <v>4.65E-2</v>
      </c>
      <c r="H16" s="13">
        <v>42.679600000000001</v>
      </c>
      <c r="I16" s="13">
        <v>0.52380000000000004</v>
      </c>
      <c r="J16" s="13">
        <v>4.7763</v>
      </c>
      <c r="K16" s="13">
        <v>-4.5999999999999999E-3</v>
      </c>
      <c r="L16" s="13">
        <v>2.6700000000000002E-2</v>
      </c>
      <c r="M16" s="13">
        <v>-3.5000000000000001E-3</v>
      </c>
      <c r="N16" s="13">
        <v>-2.46E-2</v>
      </c>
      <c r="O16" s="13">
        <v>0.65469999999999995</v>
      </c>
      <c r="P16" s="13">
        <v>6.8999999999999999E-3</v>
      </c>
      <c r="Q16" s="13">
        <v>97.496700000000004</v>
      </c>
      <c r="S16" s="15">
        <v>19.710740009209076</v>
      </c>
      <c r="T16" s="27">
        <f t="shared" si="0"/>
        <v>0.80289259990790929</v>
      </c>
      <c r="U16" s="27">
        <v>0.92118872057626611</v>
      </c>
      <c r="V16" s="13">
        <v>0.17676211126047395</v>
      </c>
      <c r="W16" s="13"/>
      <c r="X16" s="13">
        <v>0.72001858382194683</v>
      </c>
      <c r="Y16" s="13">
        <v>1.1015004811847327E-2</v>
      </c>
      <c r="Z16" s="13">
        <v>0.16612469798614526</v>
      </c>
      <c r="AA16" s="13">
        <v>1.3607035035371961E-3</v>
      </c>
      <c r="AB16" s="13">
        <v>0.91100800699947659</v>
      </c>
      <c r="AC16" s="13">
        <v>1.2851910806350616E-2</v>
      </c>
    </row>
    <row r="17" spans="2:29">
      <c r="C17" s="9" t="s">
        <v>1569</v>
      </c>
      <c r="D17" s="9" t="s">
        <v>53</v>
      </c>
      <c r="E17" s="13">
        <v>1.8100000000000002E-2</v>
      </c>
      <c r="F17" s="13">
        <v>46.299700000000001</v>
      </c>
      <c r="G17" s="13">
        <v>8.9200000000000002E-2</v>
      </c>
      <c r="H17" s="13">
        <v>46.211300000000001</v>
      </c>
      <c r="I17" s="13">
        <v>0.48020000000000002</v>
      </c>
      <c r="J17" s="13">
        <v>2.9333999999999998</v>
      </c>
      <c r="K17" s="13">
        <v>-1.55E-2</v>
      </c>
      <c r="L17" s="13">
        <v>-1.8100000000000002E-2</v>
      </c>
      <c r="M17" s="13">
        <v>-1.49E-2</v>
      </c>
      <c r="N17" s="13">
        <v>-2.8799999999999999E-2</v>
      </c>
      <c r="O17" s="13">
        <v>0.52010000000000001</v>
      </c>
      <c r="P17" s="13">
        <v>-3.2800000000000003E-2</v>
      </c>
      <c r="Q17" s="13">
        <v>96.551900000000003</v>
      </c>
      <c r="S17" s="15">
        <v>12.657479098513368</v>
      </c>
      <c r="T17" s="27">
        <f t="shared" si="0"/>
        <v>0.87342520901486642</v>
      </c>
      <c r="U17" s="27">
        <v>0.94255746843131971</v>
      </c>
      <c r="V17" s="13">
        <v>0.11116317582979536</v>
      </c>
      <c r="W17" s="13"/>
      <c r="X17" s="13">
        <v>0.76707786225219965</v>
      </c>
      <c r="Y17" s="13">
        <v>1.0340306875501871E-2</v>
      </c>
      <c r="Z17" s="13">
        <v>0.21540248039789933</v>
      </c>
      <c r="AA17" s="13">
        <v>2.6728062577206359E-3</v>
      </c>
      <c r="AB17" s="13">
        <v>0.88551709305959936</v>
      </c>
      <c r="AC17" s="13">
        <v>1.0454524642135239E-2</v>
      </c>
    </row>
    <row r="18" spans="2:29">
      <c r="C18" s="9" t="s">
        <v>1360</v>
      </c>
      <c r="D18" s="9" t="s">
        <v>52</v>
      </c>
      <c r="E18" s="13">
        <v>-1.1299999999999999E-2</v>
      </c>
      <c r="F18" s="13">
        <v>36.8889</v>
      </c>
      <c r="G18" s="13">
        <v>0.69040000000000001</v>
      </c>
      <c r="H18" s="13">
        <v>52.11</v>
      </c>
      <c r="I18" s="13">
        <v>0.41959999999999997</v>
      </c>
      <c r="J18" s="13">
        <v>4.2784000000000004</v>
      </c>
      <c r="K18" s="13">
        <v>1.5100000000000001E-2</v>
      </c>
      <c r="L18" s="13">
        <v>-3.6799999999999999E-2</v>
      </c>
      <c r="M18" s="13">
        <v>7.9000000000000008E-3</v>
      </c>
      <c r="N18" s="13">
        <v>6.4000000000000003E-3</v>
      </c>
      <c r="O18" s="13">
        <v>1.6452</v>
      </c>
      <c r="P18" s="13">
        <v>6.1000000000000004E-3</v>
      </c>
      <c r="Q18" s="13">
        <v>96.067999999999998</v>
      </c>
      <c r="S18" s="15">
        <v>23.192960574560914</v>
      </c>
      <c r="T18" s="27">
        <f t="shared" si="0"/>
        <v>0.76807039425439083</v>
      </c>
      <c r="U18" s="27">
        <v>0.91394955458723459</v>
      </c>
      <c r="V18" s="13">
        <v>0.15917435423853066</v>
      </c>
      <c r="W18" s="13"/>
      <c r="X18" s="13">
        <v>0.5271302411873775</v>
      </c>
      <c r="Y18" s="13">
        <v>8.870514386602758E-3</v>
      </c>
      <c r="Z18" s="13">
        <v>0.56054391587560382</v>
      </c>
      <c r="AA18" s="13">
        <v>2.0309791303992651E-2</v>
      </c>
      <c r="AB18" s="13">
        <v>0.69265429231172981</v>
      </c>
      <c r="AC18" s="13">
        <v>3.246670318896188E-2</v>
      </c>
    </row>
    <row r="19" spans="2:29">
      <c r="C19" s="9" t="s">
        <v>1570</v>
      </c>
      <c r="D19" s="9" t="s">
        <v>53</v>
      </c>
      <c r="E19" s="13">
        <v>2.2000000000000001E-3</v>
      </c>
      <c r="F19" s="13">
        <v>47.356099999999998</v>
      </c>
      <c r="G19" s="13">
        <v>0.12529999999999999</v>
      </c>
      <c r="H19" s="13">
        <v>43.216799999999999</v>
      </c>
      <c r="I19" s="13">
        <v>0.52310000000000001</v>
      </c>
      <c r="J19" s="13">
        <v>5.2653999999999996</v>
      </c>
      <c r="K19" s="13">
        <v>4.6199999999999998E-2</v>
      </c>
      <c r="L19" s="13">
        <v>-2.3699999999999999E-2</v>
      </c>
      <c r="M19" s="13">
        <v>3.5099999999999999E-2</v>
      </c>
      <c r="N19" s="13">
        <v>-1.2800000000000001E-2</v>
      </c>
      <c r="O19" s="13">
        <v>0.42180000000000001</v>
      </c>
      <c r="P19" s="13">
        <v>4.24E-2</v>
      </c>
      <c r="Q19" s="13">
        <v>97.034300000000002</v>
      </c>
      <c r="S19" s="15">
        <v>22.372091957035373</v>
      </c>
      <c r="T19" s="27">
        <f t="shared" si="0"/>
        <v>0.77627908042964633</v>
      </c>
      <c r="U19" s="27">
        <v>0.94874853180508489</v>
      </c>
      <c r="V19" s="13">
        <v>0.19472175848748083</v>
      </c>
      <c r="W19" s="13"/>
      <c r="X19" s="13">
        <v>0.67565620554661787</v>
      </c>
      <c r="Y19" s="13">
        <v>1.0992322154288156E-2</v>
      </c>
      <c r="Z19" s="13">
        <v>0.22099130239014464</v>
      </c>
      <c r="AA19" s="13">
        <v>3.6639298652260759E-3</v>
      </c>
      <c r="AB19" s="13">
        <v>0.88386951771893163</v>
      </c>
      <c r="AC19" s="13">
        <v>8.2740371788465363E-3</v>
      </c>
    </row>
    <row r="20" spans="2:29">
      <c r="C20" s="9" t="s">
        <v>1570</v>
      </c>
      <c r="D20" s="9" t="s">
        <v>53</v>
      </c>
      <c r="E20" s="13">
        <v>-1.26E-2</v>
      </c>
      <c r="F20" s="13">
        <v>46.753100000000003</v>
      </c>
      <c r="G20" s="13">
        <v>0.17180000000000001</v>
      </c>
      <c r="H20" s="13">
        <v>43.601199999999999</v>
      </c>
      <c r="I20" s="13">
        <v>0.49430000000000002</v>
      </c>
      <c r="J20" s="13">
        <v>4.9671000000000003</v>
      </c>
      <c r="K20" s="13">
        <v>4.1599999999999998E-2</v>
      </c>
      <c r="L20" s="13">
        <v>-2.9700000000000001E-2</v>
      </c>
      <c r="M20" s="13">
        <v>-7.0000000000000001E-3</v>
      </c>
      <c r="N20" s="13">
        <v>-1.49E-2</v>
      </c>
      <c r="O20" s="13">
        <v>0.37190000000000001</v>
      </c>
      <c r="P20" s="13">
        <v>5.96E-2</v>
      </c>
      <c r="Q20" s="13">
        <v>96.460499999999996</v>
      </c>
      <c r="S20" s="15">
        <v>21.302495037014026</v>
      </c>
      <c r="T20" s="27">
        <f t="shared" si="0"/>
        <v>0.78697504962985976</v>
      </c>
      <c r="U20" s="27">
        <v>0.94831346068944844</v>
      </c>
      <c r="V20" s="13">
        <v>0.18520392105973138</v>
      </c>
      <c r="W20" s="13"/>
      <c r="X20" s="13">
        <v>0.68419621605064651</v>
      </c>
      <c r="Y20" s="13">
        <v>1.0472720139421693E-2</v>
      </c>
      <c r="Z20" s="13">
        <v>0.22788128230687388</v>
      </c>
      <c r="AA20" s="13">
        <v>5.0650460727952153E-3</v>
      </c>
      <c r="AB20" s="13">
        <v>0.87980575760517554</v>
      </c>
      <c r="AC20" s="13">
        <v>7.3553142240310454E-3</v>
      </c>
    </row>
    <row r="21" spans="2:29"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S21" s="15"/>
      <c r="T21" s="15"/>
      <c r="U21" s="27"/>
      <c r="V21" s="13"/>
      <c r="W21" s="13"/>
      <c r="X21" s="13"/>
      <c r="Y21" s="13"/>
      <c r="Z21" s="13"/>
      <c r="AA21" s="13"/>
      <c r="AB21" s="13"/>
      <c r="AC21" s="13"/>
    </row>
    <row r="22" spans="2:29"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S22" s="15"/>
      <c r="T22" s="15"/>
      <c r="U22" s="27"/>
      <c r="V22" s="13"/>
      <c r="W22" s="13"/>
      <c r="X22" s="13"/>
      <c r="Y22" s="13"/>
      <c r="Z22" s="13"/>
      <c r="AA22" s="13"/>
      <c r="AB22" s="13"/>
      <c r="AC22" s="13"/>
    </row>
    <row r="23" spans="2:29" s="3" customFormat="1">
      <c r="B23" s="12" t="s">
        <v>155</v>
      </c>
      <c r="C23" s="12"/>
      <c r="D23" s="12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6"/>
      <c r="S23" s="26"/>
      <c r="T23" s="26"/>
      <c r="U23" s="26"/>
      <c r="V23" s="12"/>
      <c r="W23" s="12"/>
      <c r="X23" s="12"/>
      <c r="Y23" s="12"/>
      <c r="Z23" s="12"/>
      <c r="AA23" s="12"/>
      <c r="AB23" s="12"/>
      <c r="AC23" s="12"/>
    </row>
    <row r="24" spans="2:29">
      <c r="C24" s="9" t="s">
        <v>1571</v>
      </c>
      <c r="D24" s="9" t="s">
        <v>93</v>
      </c>
      <c r="E24" s="13">
        <v>5.3600000000000002E-2</v>
      </c>
      <c r="F24" s="13">
        <v>44.002499999999998</v>
      </c>
      <c r="G24" s="13">
        <v>0.61439999999999995</v>
      </c>
      <c r="H24" s="13">
        <v>44.223700000000001</v>
      </c>
      <c r="I24" s="13">
        <v>0.50980000000000003</v>
      </c>
      <c r="J24" s="13">
        <v>6.2362000000000002</v>
      </c>
      <c r="K24" s="13">
        <v>3.3000000000000002E-2</v>
      </c>
      <c r="L24" s="13">
        <v>2.1499999999999998E-2</v>
      </c>
      <c r="M24" s="13">
        <v>-7.7000000000000002E-3</v>
      </c>
      <c r="N24" s="13">
        <v>4.0000000000000001E-3</v>
      </c>
      <c r="O24" s="13">
        <v>0.97889999999999999</v>
      </c>
      <c r="P24" s="13">
        <v>2.9399999999999999E-2</v>
      </c>
      <c r="Q24" s="13">
        <v>96.706900000000005</v>
      </c>
      <c r="S24" s="15">
        <v>28.506614368033638</v>
      </c>
      <c r="T24" s="27">
        <f t="shared" ref="T24:T28" si="1">(100-S24)/100</f>
        <v>0.71493385631966366</v>
      </c>
      <c r="U24" s="27">
        <v>0.90123123695820606</v>
      </c>
      <c r="V24" s="13">
        <v>0.22822831265845495</v>
      </c>
      <c r="W24" s="13"/>
      <c r="X24" s="13">
        <v>0.57238697511974745</v>
      </c>
      <c r="Y24" s="13">
        <v>1.0601588172050973E-2</v>
      </c>
      <c r="Z24" s="13">
        <v>0.33562292865511179</v>
      </c>
      <c r="AA24" s="13">
        <v>1.777925908105802E-2</v>
      </c>
      <c r="AB24" s="13">
        <v>0.81274807557709217</v>
      </c>
      <c r="AC24" s="13">
        <v>1.9002712240323159E-2</v>
      </c>
    </row>
    <row r="25" spans="2:29">
      <c r="C25" s="9" t="s">
        <v>1399</v>
      </c>
      <c r="D25" s="9" t="s">
        <v>93</v>
      </c>
      <c r="E25" s="13">
        <v>2.06E-2</v>
      </c>
      <c r="F25" s="13">
        <v>44.655900000000003</v>
      </c>
      <c r="G25" s="13">
        <v>0.1</v>
      </c>
      <c r="H25" s="13">
        <v>48.473300000000002</v>
      </c>
      <c r="I25" s="13">
        <v>0.37940000000000002</v>
      </c>
      <c r="J25" s="13">
        <v>2.0608</v>
      </c>
      <c r="K25" s="13">
        <v>0.106</v>
      </c>
      <c r="L25" s="13">
        <v>-5.3999999999999999E-2</v>
      </c>
      <c r="M25" s="13">
        <v>-8.5000000000000006E-3</v>
      </c>
      <c r="N25" s="13">
        <v>8.3999999999999995E-3</v>
      </c>
      <c r="O25" s="13">
        <v>0.12659999999999999</v>
      </c>
      <c r="P25" s="13">
        <v>6.1100000000000002E-2</v>
      </c>
      <c r="Q25" s="13">
        <v>95.992099999999994</v>
      </c>
      <c r="S25" s="15">
        <v>9.2035939526381725</v>
      </c>
      <c r="T25" s="27">
        <f t="shared" si="1"/>
        <v>0.90796406047361833</v>
      </c>
      <c r="U25" s="27">
        <v>0.97914305988342065</v>
      </c>
      <c r="V25" s="13">
        <v>7.8949629736512955E-2</v>
      </c>
      <c r="W25" s="13"/>
      <c r="X25" s="13">
        <v>0.77886341745775578</v>
      </c>
      <c r="Y25" s="13">
        <v>8.2591088988432995E-3</v>
      </c>
      <c r="Z25" s="13">
        <v>0.26298098927404645</v>
      </c>
      <c r="AA25" s="13">
        <v>3.0291949135062618E-3</v>
      </c>
      <c r="AB25" s="13">
        <v>0.86342021454081586</v>
      </c>
      <c r="AC25" s="13">
        <v>2.5726205614874037E-3</v>
      </c>
    </row>
    <row r="26" spans="2:29">
      <c r="C26" s="9" t="s">
        <v>1572</v>
      </c>
      <c r="D26" s="9" t="s">
        <v>1621</v>
      </c>
      <c r="E26" s="13">
        <v>1.2699999999999999E-2</v>
      </c>
      <c r="F26" s="13">
        <v>47.325200000000002</v>
      </c>
      <c r="G26" s="13">
        <v>0.1731</v>
      </c>
      <c r="H26" s="13">
        <v>43.423999999999999</v>
      </c>
      <c r="I26" s="13">
        <v>0.56100000000000005</v>
      </c>
      <c r="J26" s="13">
        <v>5.0987999999999998</v>
      </c>
      <c r="K26" s="13">
        <v>3.5900000000000001E-2</v>
      </c>
      <c r="L26" s="13">
        <v>3.0999999999999999E-3</v>
      </c>
      <c r="M26" s="13">
        <v>-1.2800000000000001E-2</v>
      </c>
      <c r="N26" s="13">
        <v>1.2200000000000001E-2</v>
      </c>
      <c r="O26" s="13">
        <v>0.2271</v>
      </c>
      <c r="P26" s="13">
        <v>4.6699999999999998E-2</v>
      </c>
      <c r="Q26" s="13">
        <v>96.919799999999995</v>
      </c>
      <c r="S26" s="15">
        <v>21.649817827241897</v>
      </c>
      <c r="T26" s="27">
        <f t="shared" si="1"/>
        <v>0.78350182172758109</v>
      </c>
      <c r="U26" s="27">
        <v>0.95827326988403894</v>
      </c>
      <c r="V26" s="13">
        <v>0.18890950371784773</v>
      </c>
      <c r="W26" s="13"/>
      <c r="X26" s="13">
        <v>0.68365905655956716</v>
      </c>
      <c r="Y26" s="13">
        <v>1.181055496814044E-2</v>
      </c>
      <c r="Z26" s="13">
        <v>0.21895414588505524</v>
      </c>
      <c r="AA26" s="13">
        <v>5.0710263222319791E-3</v>
      </c>
      <c r="AB26" s="13">
        <v>0.88492690956798425</v>
      </c>
      <c r="AC26" s="13">
        <v>4.463039627684422E-3</v>
      </c>
    </row>
    <row r="27" spans="2:29">
      <c r="C27" s="9" t="s">
        <v>1573</v>
      </c>
      <c r="D27" s="9" t="s">
        <v>93</v>
      </c>
      <c r="E27" s="13">
        <v>0.7641</v>
      </c>
      <c r="F27" s="13">
        <v>45.227600000000002</v>
      </c>
      <c r="G27" s="13">
        <v>1.8499999999999999E-2</v>
      </c>
      <c r="H27" s="13">
        <v>47.031799999999997</v>
      </c>
      <c r="I27" s="13">
        <v>0.48480000000000001</v>
      </c>
      <c r="J27" s="13">
        <v>2.4701</v>
      </c>
      <c r="K27" s="13">
        <v>0.28439999999999999</v>
      </c>
      <c r="L27" s="13">
        <v>-3.4700000000000002E-2</v>
      </c>
      <c r="M27" s="13">
        <v>-2.5999999999999999E-3</v>
      </c>
      <c r="N27" s="13">
        <v>0.1666</v>
      </c>
      <c r="O27" s="13">
        <v>7.7399999999999997E-2</v>
      </c>
      <c r="P27" s="13">
        <v>2.3999999999999998E-3</v>
      </c>
      <c r="Q27" s="13">
        <v>96.527600000000007</v>
      </c>
      <c r="S27" s="15">
        <v>10.67389447925073</v>
      </c>
      <c r="T27" s="27">
        <f t="shared" si="1"/>
        <v>0.89326105520749266</v>
      </c>
      <c r="U27" s="27">
        <v>0.99035040017816311</v>
      </c>
      <c r="V27" s="13">
        <v>9.3601229608457737E-2</v>
      </c>
      <c r="W27" s="13"/>
      <c r="X27" s="13">
        <v>0.7833160922782415</v>
      </c>
      <c r="Y27" s="13">
        <v>1.0438816021760706E-2</v>
      </c>
      <c r="Z27" s="13">
        <v>0.21655645472295593</v>
      </c>
      <c r="AA27" s="13">
        <v>5.5430872387988062E-4</v>
      </c>
      <c r="AB27" s="13">
        <v>0.86496727058688683</v>
      </c>
      <c r="AC27" s="13">
        <v>1.5557354852569422E-3</v>
      </c>
    </row>
    <row r="28" spans="2:29">
      <c r="C28" s="9" t="s">
        <v>1574</v>
      </c>
      <c r="D28" s="9" t="s">
        <v>196</v>
      </c>
      <c r="E28" s="13">
        <v>2.1999999999999999E-2</v>
      </c>
      <c r="F28" s="13">
        <v>46.984699999999997</v>
      </c>
      <c r="G28" s="13">
        <v>4.2000000000000003E-2</v>
      </c>
      <c r="H28" s="13">
        <v>46.025100000000002</v>
      </c>
      <c r="I28" s="13">
        <v>0.51470000000000005</v>
      </c>
      <c r="J28" s="13">
        <v>2.7780999999999998</v>
      </c>
      <c r="K28" s="13">
        <v>6.3E-3</v>
      </c>
      <c r="L28" s="13">
        <v>-1.5699999999999999E-2</v>
      </c>
      <c r="M28" s="13">
        <v>0</v>
      </c>
      <c r="N28" s="13">
        <v>1.8700000000000001E-2</v>
      </c>
      <c r="O28" s="13">
        <v>0.60670000000000002</v>
      </c>
      <c r="P28" s="13">
        <v>-3.3700000000000001E-2</v>
      </c>
      <c r="Q28" s="13">
        <v>96.998199999999997</v>
      </c>
      <c r="S28" s="15">
        <v>11.816177898930405</v>
      </c>
      <c r="T28" s="27">
        <f t="shared" si="1"/>
        <v>0.88183822101069598</v>
      </c>
      <c r="U28" s="27">
        <v>0.93478183271669202</v>
      </c>
      <c r="V28" s="13">
        <v>0.10493039230751643</v>
      </c>
      <c r="W28" s="13"/>
      <c r="X28" s="13">
        <v>0.78309273331768825</v>
      </c>
      <c r="Y28" s="13">
        <v>1.1046614650717452E-2</v>
      </c>
      <c r="Z28" s="13">
        <v>0.19219820383495367</v>
      </c>
      <c r="AA28" s="13">
        <v>1.2543411775220686E-3</v>
      </c>
      <c r="AB28" s="13">
        <v>0.89565136895702746</v>
      </c>
      <c r="AC28" s="13">
        <v>1.2155006512548298E-2</v>
      </c>
    </row>
    <row r="29" spans="2:29"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S29" s="15"/>
      <c r="T29" s="15"/>
      <c r="U29" s="27"/>
      <c r="V29" s="13"/>
      <c r="W29" s="13"/>
      <c r="X29" s="13"/>
      <c r="Y29" s="13"/>
      <c r="Z29" s="13"/>
      <c r="AA29" s="13"/>
      <c r="AB29" s="13"/>
      <c r="AC29" s="13"/>
    </row>
    <row r="30" spans="2:29"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S30" s="15"/>
      <c r="T30" s="15"/>
      <c r="U30" s="27"/>
      <c r="V30" s="13"/>
      <c r="W30" s="13"/>
      <c r="X30" s="13"/>
      <c r="Y30" s="13"/>
      <c r="Z30" s="13"/>
      <c r="AA30" s="13"/>
      <c r="AB30" s="13"/>
      <c r="AC30" s="13"/>
    </row>
    <row r="31" spans="2:29" s="3" customFormat="1">
      <c r="B31" s="12" t="s">
        <v>174</v>
      </c>
      <c r="C31" s="12"/>
      <c r="D31" s="12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6"/>
      <c r="S31" s="26"/>
      <c r="T31" s="26"/>
      <c r="U31" s="26"/>
      <c r="V31" s="12"/>
      <c r="W31" s="12"/>
      <c r="X31" s="12"/>
      <c r="Y31" s="12"/>
      <c r="Z31" s="12"/>
      <c r="AA31" s="12"/>
      <c r="AB31" s="12"/>
      <c r="AC31" s="12"/>
    </row>
    <row r="32" spans="2:29">
      <c r="C32" s="9" t="s">
        <v>1575</v>
      </c>
      <c r="D32" s="9" t="s">
        <v>93</v>
      </c>
      <c r="E32" s="13">
        <v>8.4000000000000005E-2</v>
      </c>
      <c r="F32" s="13">
        <v>47.033099999999997</v>
      </c>
      <c r="G32" s="13">
        <v>7.4300000000000005E-2</v>
      </c>
      <c r="H32" s="13">
        <v>45.402999999999999</v>
      </c>
      <c r="I32" s="13">
        <v>0.51849999999999996</v>
      </c>
      <c r="J32" s="13">
        <v>2.9533999999999998</v>
      </c>
      <c r="K32" s="13">
        <v>0.1729</v>
      </c>
      <c r="L32" s="13">
        <v>9.2999999999999992E-3</v>
      </c>
      <c r="M32" s="13">
        <v>2.7699999999999999E-2</v>
      </c>
      <c r="N32" s="13">
        <v>8.0000000000000004E-4</v>
      </c>
      <c r="O32" s="13">
        <v>0.1216</v>
      </c>
      <c r="P32" s="13">
        <v>2.0400000000000001E-2</v>
      </c>
      <c r="Q32" s="13">
        <v>96.418899999999994</v>
      </c>
      <c r="S32" s="15">
        <v>12.679284461044579</v>
      </c>
      <c r="T32" s="27">
        <f t="shared" ref="T32" si="2">(100-S32)/100</f>
        <v>0.87320715538955429</v>
      </c>
      <c r="U32" s="27">
        <v>0.97655062326645492</v>
      </c>
      <c r="V32" s="13">
        <v>0.11185216765941498</v>
      </c>
      <c r="W32" s="13"/>
      <c r="X32" s="13">
        <v>0.77031250025276832</v>
      </c>
      <c r="Y32" s="13">
        <v>1.1158158063069881E-2</v>
      </c>
      <c r="Z32" s="13">
        <v>0.19438845801799509</v>
      </c>
      <c r="AA32" s="13">
        <v>2.2249687479866131E-3</v>
      </c>
      <c r="AB32" s="13">
        <v>0.89898998306888112</v>
      </c>
      <c r="AC32" s="13">
        <v>2.4427751212148835E-3</v>
      </c>
    </row>
    <row r="33" spans="2:29"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2:29"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2:29" s="3" customFormat="1">
      <c r="B35" s="12" t="s">
        <v>1669</v>
      </c>
      <c r="C35" s="12"/>
      <c r="D35" s="1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6"/>
      <c r="S35" s="26"/>
      <c r="T35" s="26"/>
      <c r="U35" s="26"/>
      <c r="V35" s="12"/>
      <c r="W35" s="12"/>
      <c r="X35" s="12"/>
      <c r="Y35" s="12"/>
      <c r="Z35" s="12"/>
      <c r="AA35" s="12"/>
      <c r="AB35" s="12"/>
      <c r="AC35" s="12"/>
    </row>
    <row r="36" spans="2:29">
      <c r="B36" s="23">
        <v>102</v>
      </c>
      <c r="C36" s="9" t="s">
        <v>2506</v>
      </c>
      <c r="D36" s="9" t="s">
        <v>2553</v>
      </c>
      <c r="E36" s="13">
        <v>3.8199999999999998E-2</v>
      </c>
      <c r="F36" s="13">
        <v>43.8874</v>
      </c>
      <c r="G36" s="13">
        <v>0.27829999999999999</v>
      </c>
      <c r="H36" s="13">
        <v>46.273499999999999</v>
      </c>
      <c r="I36" s="13">
        <v>0.37340000000000001</v>
      </c>
      <c r="J36" s="13">
        <v>4.0243000000000002</v>
      </c>
      <c r="K36" s="13">
        <v>0.13059999999999999</v>
      </c>
      <c r="L36" s="13">
        <v>2.5499999999999998E-2</v>
      </c>
      <c r="M36" s="13">
        <v>1.3299999999999999E-2</v>
      </c>
      <c r="N36" s="13">
        <v>-1.1900000000000001E-2</v>
      </c>
      <c r="O36" s="13">
        <v>0.41060000000000002</v>
      </c>
      <c r="P36" s="13">
        <v>3.5999999999999999E-3</v>
      </c>
      <c r="Q36" s="13">
        <v>95.458699999999993</v>
      </c>
      <c r="S36" s="14">
        <v>18.489974198888476</v>
      </c>
      <c r="T36" s="27">
        <f t="shared" ref="T36" si="3">(100-S36)/100</f>
        <v>0.8151002580111153</v>
      </c>
      <c r="U36" s="13">
        <v>0.94942978970155645</v>
      </c>
      <c r="V36" s="13">
        <v>0.15202062002913119</v>
      </c>
      <c r="W36" s="13"/>
      <c r="X36" s="13">
        <v>0.67015802875594876</v>
      </c>
      <c r="Y36" s="13">
        <v>8.0150840046700634E-3</v>
      </c>
      <c r="Z36" s="13">
        <v>0.31052921463503935</v>
      </c>
      <c r="AA36" s="13">
        <v>8.312627587699262E-3</v>
      </c>
      <c r="AB36" s="13">
        <v>0.83672186398172699</v>
      </c>
      <c r="AC36" s="13">
        <v>8.2273291929287288E-3</v>
      </c>
    </row>
    <row r="37" spans="2:29">
      <c r="B37" s="2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S37" s="14"/>
      <c r="T37" s="14"/>
      <c r="U37" s="13"/>
      <c r="V37" s="13"/>
      <c r="W37" s="13"/>
      <c r="X37" s="13"/>
      <c r="Y37" s="13"/>
      <c r="Z37" s="13"/>
      <c r="AA37" s="13"/>
      <c r="AB37" s="13"/>
      <c r="AC37" s="13"/>
    </row>
    <row r="38" spans="2:29">
      <c r="B38" s="2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S38" s="14"/>
      <c r="T38" s="14"/>
      <c r="U38" s="13"/>
      <c r="V38" s="13"/>
      <c r="W38" s="13"/>
      <c r="X38" s="13"/>
      <c r="Y38" s="13"/>
      <c r="Z38" s="13"/>
      <c r="AA38" s="13"/>
      <c r="AB38" s="13"/>
      <c r="AC38" s="13"/>
    </row>
    <row r="39" spans="2:29" s="3" customFormat="1">
      <c r="B39" s="12" t="s">
        <v>1674</v>
      </c>
      <c r="C39" s="12"/>
      <c r="D39" s="1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6"/>
      <c r="S39" s="26"/>
      <c r="T39" s="26"/>
      <c r="U39" s="26"/>
      <c r="V39" s="12"/>
      <c r="W39" s="12"/>
      <c r="X39" s="12"/>
      <c r="Y39" s="12"/>
      <c r="Z39" s="12"/>
      <c r="AA39" s="12"/>
      <c r="AB39" s="12"/>
      <c r="AC39" s="12"/>
    </row>
    <row r="40" spans="2:29">
      <c r="B40" s="23">
        <v>154</v>
      </c>
      <c r="C40" s="9" t="s">
        <v>2507</v>
      </c>
      <c r="D40" s="9" t="s">
        <v>53</v>
      </c>
      <c r="E40" s="13">
        <v>0.1137</v>
      </c>
      <c r="F40" s="13">
        <v>44.448700000000002</v>
      </c>
      <c r="G40" s="13">
        <v>0.311</v>
      </c>
      <c r="H40" s="13">
        <v>46.307400000000001</v>
      </c>
      <c r="I40" s="13">
        <v>0.56069999999999998</v>
      </c>
      <c r="J40" s="13">
        <v>4.5782999999999996</v>
      </c>
      <c r="K40" s="13">
        <v>0.23880000000000001</v>
      </c>
      <c r="L40" s="13">
        <v>3.3999999999999998E-3</v>
      </c>
      <c r="M40" s="13">
        <v>-2.8299999999999999E-2</v>
      </c>
      <c r="N40" s="13">
        <v>3.0599999999999999E-2</v>
      </c>
      <c r="O40" s="13">
        <v>4.2000000000000003E-2</v>
      </c>
      <c r="P40" s="13">
        <v>1.6000000000000001E-3</v>
      </c>
      <c r="Q40" s="13">
        <v>96.635999999999996</v>
      </c>
      <c r="S40" s="14">
        <v>20.723270536980802</v>
      </c>
      <c r="T40" s="27">
        <f t="shared" ref="T40" si="4">(100-S40)/100</f>
        <v>0.79276729463019191</v>
      </c>
      <c r="U40" s="13">
        <v>0.96929315813195438</v>
      </c>
      <c r="V40" s="13">
        <v>0.17012006725945331</v>
      </c>
      <c r="W40" s="13"/>
      <c r="X40" s="13">
        <v>0.65079315179963793</v>
      </c>
      <c r="Y40" s="13">
        <v>1.1838685099442784E-2</v>
      </c>
      <c r="Z40" s="13">
        <v>0.31456334099690952</v>
      </c>
      <c r="AA40" s="13">
        <v>9.1374424510148808E-3</v>
      </c>
      <c r="AB40" s="13">
        <v>0.83356500950411905</v>
      </c>
      <c r="AC40" s="13">
        <v>8.2780561500026841E-4</v>
      </c>
    </row>
    <row r="41" spans="2:29">
      <c r="B41" s="2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S41" s="14"/>
      <c r="T41" s="14"/>
      <c r="U41" s="13"/>
      <c r="V41" s="13"/>
      <c r="W41" s="13"/>
      <c r="X41" s="13"/>
      <c r="Y41" s="13"/>
      <c r="Z41" s="13"/>
      <c r="AA41" s="13"/>
      <c r="AB41" s="13"/>
      <c r="AC41" s="13"/>
    </row>
    <row r="42" spans="2:29">
      <c r="B42" s="2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S42" s="14"/>
      <c r="T42" s="14"/>
      <c r="U42" s="13"/>
      <c r="V42" s="13"/>
      <c r="W42" s="13"/>
      <c r="X42" s="13"/>
      <c r="Y42" s="13"/>
      <c r="Z42" s="13"/>
      <c r="AA42" s="13"/>
      <c r="AB42" s="13"/>
      <c r="AC42" s="13"/>
    </row>
    <row r="43" spans="2:29" s="3" customFormat="1">
      <c r="B43" s="12" t="s">
        <v>1675</v>
      </c>
      <c r="C43" s="12"/>
      <c r="D43" s="1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  <c r="S43" s="26"/>
      <c r="T43" s="26"/>
      <c r="U43" s="26"/>
      <c r="V43" s="12"/>
      <c r="W43" s="12"/>
      <c r="X43" s="12"/>
      <c r="Y43" s="12"/>
      <c r="Z43" s="12"/>
      <c r="AA43" s="12"/>
      <c r="AB43" s="12"/>
      <c r="AC43" s="12"/>
    </row>
    <row r="44" spans="2:29">
      <c r="B44" s="23">
        <v>160</v>
      </c>
      <c r="C44" s="9" t="s">
        <v>2508</v>
      </c>
      <c r="E44" s="13">
        <v>5.8799999999999998E-2</v>
      </c>
      <c r="F44" s="13">
        <v>29.532499999999999</v>
      </c>
      <c r="G44" s="13">
        <v>1.9123000000000001</v>
      </c>
      <c r="H44" s="13">
        <v>55.58</v>
      </c>
      <c r="I44" s="13">
        <v>0.63749999999999996</v>
      </c>
      <c r="J44" s="13">
        <v>2.9453999999999998</v>
      </c>
      <c r="K44" s="13">
        <v>0.1053</v>
      </c>
      <c r="L44" s="13">
        <v>2.29E-2</v>
      </c>
      <c r="M44" s="13">
        <v>2.12E-2</v>
      </c>
      <c r="N44" s="13">
        <v>-5.5599999999999997E-2</v>
      </c>
      <c r="O44" s="13">
        <v>2.9935999999999998</v>
      </c>
      <c r="P44" s="13">
        <v>1.4E-3</v>
      </c>
      <c r="Q44" s="13">
        <f>SUM(E44:P44)</f>
        <v>93.755300000000005</v>
      </c>
      <c r="S44" s="14">
        <v>20.530238680601752</v>
      </c>
      <c r="T44" s="27">
        <f t="shared" ref="T44" si="5">(100-S44)/100</f>
        <v>0.79469761319398247</v>
      </c>
      <c r="U44" s="13">
        <v>0.86451696569702918</v>
      </c>
      <c r="V44" s="13">
        <v>0.11193538371345084</v>
      </c>
      <c r="W44" s="13"/>
      <c r="X44" s="13">
        <v>0.43328664441238085</v>
      </c>
      <c r="Y44" s="13">
        <v>1.3766543550562955E-2</v>
      </c>
      <c r="Z44" s="13">
        <v>0.75173880695395923</v>
      </c>
      <c r="AA44" s="13">
        <v>5.7463503620173842E-2</v>
      </c>
      <c r="AB44" s="13">
        <v>0.56643807243736977</v>
      </c>
      <c r="AC44" s="13">
        <v>6.0345467875603895E-2</v>
      </c>
    </row>
    <row r="45" spans="2:29">
      <c r="B45" s="23"/>
      <c r="C45" s="9" t="s">
        <v>2481</v>
      </c>
      <c r="E45" s="13">
        <v>0.2014</v>
      </c>
      <c r="F45" s="13">
        <v>16.036999999999999</v>
      </c>
      <c r="G45" s="13">
        <v>1.6318999999999999</v>
      </c>
      <c r="H45" s="13">
        <v>71.984300000000005</v>
      </c>
      <c r="I45" s="13">
        <v>0.2722</v>
      </c>
      <c r="J45" s="13">
        <v>0.90259999999999996</v>
      </c>
      <c r="K45" s="13">
        <v>6.7900000000000002E-2</v>
      </c>
      <c r="L45" s="13">
        <v>2.8400000000000002E-2</v>
      </c>
      <c r="M45" s="13">
        <v>-2.12E-2</v>
      </c>
      <c r="N45" s="13">
        <v>3.15E-2</v>
      </c>
      <c r="O45" s="13">
        <v>0.1507</v>
      </c>
      <c r="P45" s="13">
        <v>1.7000000000000001E-2</v>
      </c>
      <c r="Q45" s="13">
        <v>91.325000000000003</v>
      </c>
      <c r="S45" s="14">
        <v>11.262176540023434</v>
      </c>
      <c r="T45" s="27">
        <f t="shared" ref="T45:T50" si="6">(100-S45)/100</f>
        <v>0.88737823459976573</v>
      </c>
      <c r="U45" s="13">
        <v>0.96044651497939293</v>
      </c>
      <c r="V45" s="13">
        <v>3.5301615051812493E-2</v>
      </c>
      <c r="W45" s="13"/>
      <c r="X45" s="13">
        <v>0.27815125017683928</v>
      </c>
      <c r="Y45" s="13">
        <v>6.0493537350051248E-3</v>
      </c>
      <c r="Z45" s="13">
        <v>1.3013612132372652</v>
      </c>
      <c r="AA45" s="13">
        <v>5.0466798519004444E-2</v>
      </c>
      <c r="AB45" s="13">
        <v>0.31655668446515739</v>
      </c>
      <c r="AC45" s="13">
        <v>3.1263692955341288E-3</v>
      </c>
    </row>
    <row r="46" spans="2:29">
      <c r="B46" s="23"/>
      <c r="C46" s="9" t="s">
        <v>2481</v>
      </c>
      <c r="E46" s="13">
        <v>0.14660000000000001</v>
      </c>
      <c r="F46" s="13">
        <v>15.4191</v>
      </c>
      <c r="G46" s="13">
        <v>1.6742999999999999</v>
      </c>
      <c r="H46" s="13">
        <v>72.236400000000003</v>
      </c>
      <c r="I46" s="13">
        <v>0.4466</v>
      </c>
      <c r="J46" s="13">
        <v>0.96930000000000005</v>
      </c>
      <c r="K46" s="13">
        <v>8.1299999999999997E-2</v>
      </c>
      <c r="L46" s="13">
        <v>1.6199999999999999E-2</v>
      </c>
      <c r="M46" s="13">
        <v>1.41E-2</v>
      </c>
      <c r="N46" s="13">
        <v>3.2300000000000002E-2</v>
      </c>
      <c r="O46" s="13">
        <v>0.1487</v>
      </c>
      <c r="P46" s="13">
        <v>-2.6499999999999999E-2</v>
      </c>
      <c r="Q46" s="13">
        <v>91.184799999999996</v>
      </c>
      <c r="S46" s="14">
        <v>12.833659412767092</v>
      </c>
      <c r="T46" s="27">
        <f t="shared" si="6"/>
        <v>0.87166340587232904</v>
      </c>
      <c r="U46" s="13">
        <v>0.96031386093302551</v>
      </c>
      <c r="V46" s="13">
        <v>3.7916224083017321E-2</v>
      </c>
      <c r="W46" s="13"/>
      <c r="X46" s="13">
        <v>0.25752736580450741</v>
      </c>
      <c r="Y46" s="13">
        <v>9.9267526683275639E-3</v>
      </c>
      <c r="Z46" s="13">
        <v>1.3277636135112525</v>
      </c>
      <c r="AA46" s="13">
        <v>5.178608892898845E-2</v>
      </c>
      <c r="AB46" s="13">
        <v>0.3044072609178558</v>
      </c>
      <c r="AC46" s="13">
        <v>3.0853583733336889E-3</v>
      </c>
    </row>
    <row r="47" spans="2:29">
      <c r="B47" s="23"/>
      <c r="C47" s="9" t="s">
        <v>2481</v>
      </c>
      <c r="E47" s="13">
        <v>7.9000000000000001E-2</v>
      </c>
      <c r="F47" s="13">
        <v>16.5061</v>
      </c>
      <c r="G47" s="13">
        <v>1.6276999999999999</v>
      </c>
      <c r="H47" s="13">
        <v>72.021500000000003</v>
      </c>
      <c r="I47" s="13">
        <v>0.46550000000000002</v>
      </c>
      <c r="J47" s="13">
        <v>0.95750000000000002</v>
      </c>
      <c r="K47" s="13">
        <v>0.11269999999999999</v>
      </c>
      <c r="L47" s="13">
        <v>1.21E-2</v>
      </c>
      <c r="M47" s="13">
        <v>4.4999999999999997E-3</v>
      </c>
      <c r="N47" s="13">
        <v>3.27E-2</v>
      </c>
      <c r="O47" s="13">
        <v>0.14169999999999999</v>
      </c>
      <c r="P47" s="13">
        <v>7.0599999999999996E-2</v>
      </c>
      <c r="Q47" s="13">
        <v>92.031700000000001</v>
      </c>
      <c r="S47" s="14">
        <v>11.97190890190878</v>
      </c>
      <c r="T47" s="27">
        <f t="shared" si="6"/>
        <v>0.88028091098091221</v>
      </c>
      <c r="U47" s="13">
        <v>0.96077553259121884</v>
      </c>
      <c r="V47" s="13">
        <v>3.7161929385166818E-2</v>
      </c>
      <c r="W47" s="13"/>
      <c r="X47" s="13">
        <v>0.27324746054296556</v>
      </c>
      <c r="Y47" s="13">
        <v>1.0265988429478266E-2</v>
      </c>
      <c r="Z47" s="13">
        <v>1.2949749615932005</v>
      </c>
      <c r="AA47" s="13">
        <v>4.9951300717367579E-2</v>
      </c>
      <c r="AB47" s="13">
        <v>0.32332036225960759</v>
      </c>
      <c r="AC47" s="13">
        <v>2.9171388433343439E-3</v>
      </c>
    </row>
    <row r="48" spans="2:29">
      <c r="B48" s="23"/>
      <c r="C48" s="9" t="s">
        <v>2482</v>
      </c>
      <c r="E48" s="13">
        <v>4.3700000000000003E-2</v>
      </c>
      <c r="F48" s="13">
        <v>16.992899999999999</v>
      </c>
      <c r="G48" s="13">
        <v>1.2261</v>
      </c>
      <c r="H48" s="13">
        <v>71.961600000000004</v>
      </c>
      <c r="I48" s="13">
        <v>0.4824</v>
      </c>
      <c r="J48" s="13">
        <v>0.78259999999999996</v>
      </c>
      <c r="K48" s="13">
        <v>1.6199999999999999E-2</v>
      </c>
      <c r="L48" s="13">
        <v>-2.8400000000000002E-2</v>
      </c>
      <c r="M48" s="13">
        <v>1.9E-3</v>
      </c>
      <c r="N48" s="13">
        <v>3.2599999999999997E-2</v>
      </c>
      <c r="O48" s="13">
        <v>0.1457</v>
      </c>
      <c r="P48" s="13">
        <v>5.74E-2</v>
      </c>
      <c r="Q48" s="13">
        <v>91.743099999999998</v>
      </c>
      <c r="S48" s="14">
        <v>9.320576816678706</v>
      </c>
      <c r="T48" s="27">
        <f t="shared" si="6"/>
        <v>0.90679423183321295</v>
      </c>
      <c r="U48" s="13">
        <v>0.96903569964022285</v>
      </c>
      <c r="V48" s="13">
        <v>3.0625665648306294E-2</v>
      </c>
      <c r="W48" s="13"/>
      <c r="X48" s="13">
        <v>0.29795556114340038</v>
      </c>
      <c r="Y48" s="13">
        <v>1.0726909248768349E-2</v>
      </c>
      <c r="Z48" s="13">
        <v>1.2819551007285259</v>
      </c>
      <c r="AA48" s="13">
        <v>3.7938884095531936E-2</v>
      </c>
      <c r="AB48" s="13">
        <v>0.3356157308315868</v>
      </c>
      <c r="AC48" s="13">
        <v>3.02435678552544E-3</v>
      </c>
    </row>
    <row r="49" spans="2:29">
      <c r="B49" s="23"/>
      <c r="C49" s="9" t="s">
        <v>2482</v>
      </c>
      <c r="E49" s="13">
        <v>0.2495</v>
      </c>
      <c r="F49" s="13">
        <v>17.804500000000001</v>
      </c>
      <c r="G49" s="13">
        <v>1.2221</v>
      </c>
      <c r="H49" s="13">
        <v>70.295400000000001</v>
      </c>
      <c r="I49" s="13">
        <v>0.39460000000000001</v>
      </c>
      <c r="J49" s="13">
        <v>0.85450000000000004</v>
      </c>
      <c r="K49" s="13">
        <v>7.4499999999999997E-2</v>
      </c>
      <c r="L49" s="13">
        <v>2.4299999999999999E-2</v>
      </c>
      <c r="M49" s="13">
        <v>-8.3000000000000001E-3</v>
      </c>
      <c r="N49" s="13">
        <v>2.8000000000000001E-2</v>
      </c>
      <c r="O49" s="13">
        <v>0.14879999999999999</v>
      </c>
      <c r="P49" s="13">
        <v>2.8199999999999999E-2</v>
      </c>
      <c r="Q49" s="13">
        <v>91.124499999999998</v>
      </c>
      <c r="S49" s="14">
        <v>9.6629862712310022</v>
      </c>
      <c r="T49" s="27">
        <f t="shared" si="6"/>
        <v>0.90337013728768989</v>
      </c>
      <c r="U49" s="13">
        <v>0.96783321326417371</v>
      </c>
      <c r="V49" s="13">
        <v>3.3625724379789085E-2</v>
      </c>
      <c r="W49" s="13"/>
      <c r="X49" s="13">
        <v>0.31435908524268585</v>
      </c>
      <c r="Y49" s="13">
        <v>8.8234469065011159E-3</v>
      </c>
      <c r="Z49" s="13">
        <v>1.2375722925636525</v>
      </c>
      <c r="AA49" s="13">
        <v>3.8025881715190168E-2</v>
      </c>
      <c r="AB49" s="13">
        <v>0.35360506527922653</v>
      </c>
      <c r="AC49" s="13">
        <v>3.1059201898110088E-3</v>
      </c>
    </row>
    <row r="50" spans="2:29">
      <c r="B50" s="23"/>
      <c r="C50" s="9" t="s">
        <v>2482</v>
      </c>
      <c r="E50" s="13">
        <v>0.13550000000000001</v>
      </c>
      <c r="F50" s="13">
        <v>17.270600000000002</v>
      </c>
      <c r="G50" s="13">
        <v>1.1903999999999999</v>
      </c>
      <c r="H50" s="13">
        <v>71.150000000000006</v>
      </c>
      <c r="I50" s="13">
        <v>0.41389999999999999</v>
      </c>
      <c r="J50" s="13">
        <v>0.74780000000000002</v>
      </c>
      <c r="K50" s="13">
        <v>3.8199999999999998E-2</v>
      </c>
      <c r="L50" s="13">
        <v>-7.2999999999999995E-2</v>
      </c>
      <c r="M50" s="13">
        <v>-1.15E-2</v>
      </c>
      <c r="N50" s="13">
        <v>1.9699999999999999E-2</v>
      </c>
      <c r="O50" s="13">
        <v>0.14099999999999999</v>
      </c>
      <c r="P50" s="13">
        <v>3.09E-2</v>
      </c>
      <c r="Q50" s="13">
        <v>91.138000000000005</v>
      </c>
      <c r="S50" s="14">
        <v>8.536595490658387</v>
      </c>
      <c r="T50" s="27">
        <f t="shared" si="6"/>
        <v>0.91463404509341617</v>
      </c>
      <c r="U50" s="13">
        <v>0.96913712572831545</v>
      </c>
      <c r="V50" s="13">
        <v>2.9514077639252914E-2</v>
      </c>
      <c r="W50" s="13"/>
      <c r="X50" s="13">
        <v>0.3162218503609695</v>
      </c>
      <c r="Y50" s="13">
        <v>9.2824110235298629E-3</v>
      </c>
      <c r="Z50" s="13">
        <v>1.2592283677925451</v>
      </c>
      <c r="AA50" s="13">
        <v>3.7149214886943227E-2</v>
      </c>
      <c r="AB50" s="13">
        <v>0.34401730871865371</v>
      </c>
      <c r="AC50" s="13">
        <v>2.9518252680437243E-3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391FF-B4AE-154E-80E2-FA17A44D7FB4}">
  <dimension ref="B2:W164"/>
  <sheetViews>
    <sheetView zoomScale="60" workbookViewId="0">
      <selection activeCell="J89" sqref="J89"/>
    </sheetView>
  </sheetViews>
  <sheetFormatPr baseColWidth="10" defaultRowHeight="16"/>
  <cols>
    <col min="2" max="2" width="10.83203125" style="9"/>
    <col min="3" max="3" width="24.6640625" style="9" customWidth="1"/>
    <col min="4" max="4" width="24.33203125" style="9" customWidth="1"/>
    <col min="5" max="23" width="10.83203125" style="9"/>
  </cols>
  <sheetData>
    <row r="2" spans="2:23">
      <c r="B2" s="9" t="s">
        <v>2556</v>
      </c>
      <c r="C2" s="9" t="s">
        <v>2557</v>
      </c>
      <c r="D2" s="9" t="s">
        <v>2555</v>
      </c>
      <c r="E2" s="10" t="s">
        <v>14</v>
      </c>
      <c r="F2" s="10" t="s">
        <v>15</v>
      </c>
      <c r="G2" s="10" t="s">
        <v>16</v>
      </c>
      <c r="H2" s="10" t="s">
        <v>17</v>
      </c>
      <c r="I2" s="10" t="s">
        <v>18</v>
      </c>
      <c r="J2" s="10" t="s">
        <v>19</v>
      </c>
      <c r="K2" s="10" t="s">
        <v>20</v>
      </c>
      <c r="L2" s="10" t="s">
        <v>21</v>
      </c>
      <c r="M2" s="10" t="s">
        <v>22</v>
      </c>
      <c r="N2" s="10" t="s">
        <v>23</v>
      </c>
      <c r="O2" s="10" t="s">
        <v>24</v>
      </c>
      <c r="P2" s="10" t="s">
        <v>25</v>
      </c>
      <c r="Q2" s="10" t="s">
        <v>26</v>
      </c>
      <c r="R2" s="10"/>
      <c r="S2" s="11" t="s">
        <v>848</v>
      </c>
      <c r="T2" s="11" t="s">
        <v>1589</v>
      </c>
      <c r="U2" s="11" t="s">
        <v>309</v>
      </c>
    </row>
    <row r="3" spans="2:23"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T3" s="15"/>
    </row>
    <row r="4" spans="2:23">
      <c r="S4" s="15"/>
    </row>
    <row r="5" spans="2:23" s="3" customFormat="1">
      <c r="B5" s="12" t="s">
        <v>28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2:23">
      <c r="B6" s="9" t="s">
        <v>1615</v>
      </c>
      <c r="C6" s="9" t="s">
        <v>12</v>
      </c>
      <c r="D6" s="9" t="s">
        <v>1652</v>
      </c>
      <c r="E6" s="13">
        <v>44.910800000000002</v>
      </c>
      <c r="F6" s="13">
        <v>-2.0299999999999999E-2</v>
      </c>
      <c r="G6" s="13">
        <v>34.523499999999999</v>
      </c>
      <c r="H6" s="13">
        <v>0.61219999999999997</v>
      </c>
      <c r="I6" s="13">
        <v>1.83E-2</v>
      </c>
      <c r="J6" s="13">
        <v>2.9899999999999999E-2</v>
      </c>
      <c r="K6" s="13">
        <v>18.7043</v>
      </c>
      <c r="L6" s="13">
        <v>0.85860000000000003</v>
      </c>
      <c r="M6" s="13">
        <v>-2.8999999999999998E-3</v>
      </c>
      <c r="N6" s="13">
        <v>-1.14E-2</v>
      </c>
      <c r="O6" s="13">
        <v>1.55E-2</v>
      </c>
      <c r="P6" s="13">
        <v>2.0199999999999999E-2</v>
      </c>
      <c r="Q6" s="13">
        <v>99.693200000000004</v>
      </c>
      <c r="R6" s="13"/>
      <c r="T6" s="15">
        <v>92.330271903614886</v>
      </c>
    </row>
    <row r="7" spans="2:23">
      <c r="B7" s="9" t="s">
        <v>1615</v>
      </c>
      <c r="C7" s="9" t="s">
        <v>13</v>
      </c>
      <c r="D7" s="9" t="s">
        <v>1634</v>
      </c>
      <c r="E7" s="13">
        <v>45.0398</v>
      </c>
      <c r="F7" s="13">
        <v>2.1899999999999999E-2</v>
      </c>
      <c r="G7" s="13">
        <v>34.626800000000003</v>
      </c>
      <c r="H7" s="13">
        <v>0.64459999999999995</v>
      </c>
      <c r="I7" s="13">
        <v>9.7999999999999997E-3</v>
      </c>
      <c r="J7" s="13">
        <v>1.6799999999999999E-2</v>
      </c>
      <c r="K7" s="13">
        <v>18.428799999999999</v>
      </c>
      <c r="L7" s="13">
        <v>1.0334000000000001</v>
      </c>
      <c r="M7" s="13">
        <v>5.7000000000000002E-3</v>
      </c>
      <c r="N7" s="13">
        <v>-1.0999999999999999E-2</v>
      </c>
      <c r="O7" s="13">
        <v>-2.3E-3</v>
      </c>
      <c r="P7" s="13">
        <v>-1.17E-2</v>
      </c>
      <c r="Q7" s="13">
        <v>99.827600000000004</v>
      </c>
      <c r="R7" s="13"/>
      <c r="T7" s="15">
        <v>90.787377027302313</v>
      </c>
    </row>
    <row r="8" spans="2:23">
      <c r="B8" s="9" t="s">
        <v>1588</v>
      </c>
      <c r="C8" s="9" t="s">
        <v>712</v>
      </c>
      <c r="D8" s="9" t="s">
        <v>1679</v>
      </c>
      <c r="E8" s="13">
        <v>38.561799999999998</v>
      </c>
      <c r="F8" s="13">
        <v>5.0000000000000001E-3</v>
      </c>
      <c r="G8" s="13">
        <v>3.1699999999999999E-2</v>
      </c>
      <c r="H8" s="13">
        <v>22.055599999999998</v>
      </c>
      <c r="I8" s="13">
        <v>0.39510000000000001</v>
      </c>
      <c r="J8" s="13">
        <v>39.305100000000003</v>
      </c>
      <c r="K8" s="13">
        <v>0.13519999999999999</v>
      </c>
      <c r="L8" s="13">
        <v>1.9599999999999999E-2</v>
      </c>
      <c r="M8" s="13">
        <v>1.35E-2</v>
      </c>
      <c r="N8" s="13">
        <v>-2.4799999999999999E-2</v>
      </c>
      <c r="O8" s="13">
        <v>-6.1000000000000004E-3</v>
      </c>
      <c r="P8" s="13">
        <v>-6.7999999999999996E-3</v>
      </c>
      <c r="Q8" s="13">
        <v>100.52249999999999</v>
      </c>
      <c r="S8" s="15">
        <v>76.056302998713946</v>
      </c>
    </row>
    <row r="9" spans="2:23">
      <c r="B9" s="9" t="s">
        <v>1588</v>
      </c>
      <c r="C9" s="9" t="s">
        <v>713</v>
      </c>
      <c r="D9" s="9" t="s">
        <v>1680</v>
      </c>
      <c r="E9" s="13">
        <v>37.858899999999998</v>
      </c>
      <c r="F9" s="13">
        <v>-5.7000000000000002E-3</v>
      </c>
      <c r="G9" s="13">
        <v>1.3299999999999999E-2</v>
      </c>
      <c r="H9" s="13">
        <v>25.187000000000001</v>
      </c>
      <c r="I9" s="13">
        <v>0.44090000000000001</v>
      </c>
      <c r="J9" s="13">
        <v>37.031700000000001</v>
      </c>
      <c r="K9" s="13">
        <v>0.12189999999999999</v>
      </c>
      <c r="L9" s="13">
        <v>-2.24E-2</v>
      </c>
      <c r="M9" s="13">
        <v>1.0500000000000001E-2</v>
      </c>
      <c r="N9" s="13">
        <v>1.66E-2</v>
      </c>
      <c r="O9" s="13">
        <v>-8.3000000000000001E-3</v>
      </c>
      <c r="P9" s="13">
        <v>-0.03</v>
      </c>
      <c r="Q9" s="13">
        <v>100.68089999999999</v>
      </c>
      <c r="S9" s="15">
        <v>72.380749258596381</v>
      </c>
    </row>
    <row r="10" spans="2:23">
      <c r="B10" s="9" t="s">
        <v>1588</v>
      </c>
      <c r="C10" s="9" t="s">
        <v>714</v>
      </c>
      <c r="D10" s="9" t="s">
        <v>1678</v>
      </c>
      <c r="E10" s="13">
        <v>37.842399999999998</v>
      </c>
      <c r="F10" s="13">
        <v>7.0000000000000001E-3</v>
      </c>
      <c r="G10" s="13">
        <v>1.6E-2</v>
      </c>
      <c r="H10" s="13">
        <v>26.695</v>
      </c>
      <c r="I10" s="13">
        <v>0.50600000000000001</v>
      </c>
      <c r="J10" s="13">
        <v>35.035200000000003</v>
      </c>
      <c r="K10" s="13">
        <v>0.1215</v>
      </c>
      <c r="L10" s="13">
        <v>1.14E-2</v>
      </c>
      <c r="M10" s="13">
        <v>-1E-3</v>
      </c>
      <c r="N10" s="13">
        <v>2.0000000000000001E-4</v>
      </c>
      <c r="O10" s="13">
        <v>-2.3E-3</v>
      </c>
      <c r="P10" s="13">
        <v>-2.0199999999999999E-2</v>
      </c>
      <c r="Q10" s="13">
        <v>100.2347</v>
      </c>
      <c r="S10" s="15">
        <v>70.053735888356826</v>
      </c>
    </row>
    <row r="11" spans="2:23">
      <c r="B11" s="9" t="s">
        <v>1588</v>
      </c>
      <c r="C11" s="9" t="s">
        <v>715</v>
      </c>
      <c r="D11" s="9" t="s">
        <v>1678</v>
      </c>
      <c r="E11" s="13">
        <v>38.454300000000003</v>
      </c>
      <c r="F11" s="13">
        <v>-4.3E-3</v>
      </c>
      <c r="G11" s="13">
        <v>-4.4999999999999997E-3</v>
      </c>
      <c r="H11" s="13">
        <v>24.014700000000001</v>
      </c>
      <c r="I11" s="13">
        <v>0.50019999999999998</v>
      </c>
      <c r="J11" s="13">
        <v>37.9255</v>
      </c>
      <c r="K11" s="13">
        <v>0.1207</v>
      </c>
      <c r="L11" s="13">
        <v>-1.55E-2</v>
      </c>
      <c r="M11" s="13">
        <v>-4.7999999999999996E-3</v>
      </c>
      <c r="N11" s="13">
        <v>-1.4500000000000001E-2</v>
      </c>
      <c r="O11" s="13">
        <v>7.9000000000000008E-3</v>
      </c>
      <c r="P11" s="13">
        <v>-3.9E-2</v>
      </c>
      <c r="Q11" s="13">
        <v>101.0234</v>
      </c>
      <c r="S11" s="15">
        <v>73.787222588526248</v>
      </c>
    </row>
    <row r="12" spans="2:23">
      <c r="B12" s="9" t="s">
        <v>1598</v>
      </c>
      <c r="C12" s="9" t="s">
        <v>1314</v>
      </c>
      <c r="D12" s="9" t="s">
        <v>53</v>
      </c>
      <c r="E12" s="13">
        <v>9.6500000000000002E-2</v>
      </c>
      <c r="F12" s="13">
        <v>9.1481999999999992</v>
      </c>
      <c r="G12" s="13">
        <v>5.6102999999999996</v>
      </c>
      <c r="H12" s="13">
        <v>75.787999999999997</v>
      </c>
      <c r="I12" s="13">
        <v>0.33169999999999999</v>
      </c>
      <c r="J12" s="13">
        <v>2.7944</v>
      </c>
      <c r="K12" s="13">
        <v>3.5000000000000001E-3</v>
      </c>
      <c r="L12" s="13">
        <v>-3.7100000000000001E-2</v>
      </c>
      <c r="M12" s="13">
        <v>-3.3999999999999998E-3</v>
      </c>
      <c r="N12" s="13">
        <v>-2.3400000000000001E-2</v>
      </c>
      <c r="O12" s="13">
        <v>0.57679999999999998</v>
      </c>
      <c r="P12" s="13">
        <v>5.11E-2</v>
      </c>
      <c r="Q12" s="13">
        <v>94.400499999999994</v>
      </c>
      <c r="T12" s="15"/>
      <c r="U12" s="13"/>
    </row>
    <row r="13" spans="2:23"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S13" s="15"/>
    </row>
    <row r="14" spans="2:23"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2:23" s="3" customFormat="1">
      <c r="B15" s="12" t="s">
        <v>49</v>
      </c>
      <c r="C15" s="12"/>
      <c r="D15" s="12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12"/>
      <c r="S15" s="12"/>
      <c r="T15" s="12"/>
      <c r="U15" s="12"/>
      <c r="V15" s="12"/>
      <c r="W15" s="12"/>
    </row>
    <row r="16" spans="2:23">
      <c r="B16" s="23" t="s">
        <v>1583</v>
      </c>
      <c r="C16" s="9" t="s">
        <v>338</v>
      </c>
      <c r="D16" s="9" t="s">
        <v>1684</v>
      </c>
      <c r="E16" s="13">
        <v>52.180700000000002</v>
      </c>
      <c r="F16" s="13">
        <v>0.28970000000000001</v>
      </c>
      <c r="G16" s="13">
        <v>2.5884999999999998</v>
      </c>
      <c r="H16" s="13">
        <v>3.7233000000000001</v>
      </c>
      <c r="I16" s="13">
        <v>9.2200000000000004E-2</v>
      </c>
      <c r="J16" s="13">
        <v>16.8187</v>
      </c>
      <c r="K16" s="13">
        <v>22.995699999999999</v>
      </c>
      <c r="L16" s="13">
        <v>0.1419</v>
      </c>
      <c r="M16" s="13">
        <v>-2.06E-2</v>
      </c>
      <c r="N16" s="13">
        <v>3.2599999999999997E-2</v>
      </c>
      <c r="O16" s="13">
        <v>0.60429999999999995</v>
      </c>
      <c r="P16" s="13">
        <v>4.9700000000000001E-2</v>
      </c>
      <c r="Q16" s="13">
        <v>99.517300000000006</v>
      </c>
      <c r="T16" s="13"/>
      <c r="U16" s="14">
        <v>88.952142928127145</v>
      </c>
    </row>
    <row r="17" spans="2:23">
      <c r="B17" s="23" t="s">
        <v>1583</v>
      </c>
      <c r="C17" s="9" t="s">
        <v>339</v>
      </c>
      <c r="D17" s="9" t="s">
        <v>1685</v>
      </c>
      <c r="E17" s="13">
        <v>51.782800000000002</v>
      </c>
      <c r="F17" s="13">
        <v>0.49509999999999998</v>
      </c>
      <c r="G17" s="13">
        <v>1.6529</v>
      </c>
      <c r="H17" s="13">
        <v>10.5161</v>
      </c>
      <c r="I17" s="13">
        <v>0.45240000000000002</v>
      </c>
      <c r="J17" s="13">
        <v>14.709899999999999</v>
      </c>
      <c r="K17" s="13">
        <v>19.648700000000002</v>
      </c>
      <c r="L17" s="13">
        <v>0.25640000000000002</v>
      </c>
      <c r="M17" s="13">
        <v>-7.4999999999999997E-3</v>
      </c>
      <c r="N17" s="13">
        <v>-2.8999999999999998E-3</v>
      </c>
      <c r="O17" s="13">
        <v>-1.6000000000000001E-3</v>
      </c>
      <c r="P17" s="13">
        <v>1.12E-2</v>
      </c>
      <c r="Q17" s="13">
        <v>99.525400000000005</v>
      </c>
      <c r="T17" s="13"/>
      <c r="U17" s="14">
        <v>71.373511564417754</v>
      </c>
    </row>
    <row r="18" spans="2:23">
      <c r="B18" s="23" t="s">
        <v>1583</v>
      </c>
      <c r="C18" s="9" t="s">
        <v>340</v>
      </c>
      <c r="D18" s="9" t="s">
        <v>1677</v>
      </c>
      <c r="E18" s="13">
        <v>52.168100000000003</v>
      </c>
      <c r="F18" s="13">
        <v>0.30480000000000002</v>
      </c>
      <c r="G18" s="13">
        <v>2.7326999999999999</v>
      </c>
      <c r="H18" s="13">
        <v>3.9108000000000001</v>
      </c>
      <c r="I18" s="13">
        <v>0.10920000000000001</v>
      </c>
      <c r="J18" s="13">
        <v>16.668600000000001</v>
      </c>
      <c r="K18" s="13">
        <v>23.1934</v>
      </c>
      <c r="L18" s="13">
        <v>0.15840000000000001</v>
      </c>
      <c r="M18" s="13">
        <v>-3.7000000000000002E-3</v>
      </c>
      <c r="N18" s="13">
        <v>0.03</v>
      </c>
      <c r="O18" s="13">
        <v>0.60880000000000001</v>
      </c>
      <c r="P18" s="13">
        <v>1.6400000000000001E-2</v>
      </c>
      <c r="Q18" s="13">
        <v>99.901300000000006</v>
      </c>
      <c r="T18" s="13"/>
      <c r="U18" s="14">
        <v>88.368162369788521</v>
      </c>
    </row>
    <row r="19" spans="2:23">
      <c r="B19" s="23" t="s">
        <v>1583</v>
      </c>
      <c r="C19" s="9" t="s">
        <v>341</v>
      </c>
      <c r="D19" s="9" t="s">
        <v>1677</v>
      </c>
      <c r="E19" s="13">
        <v>49.075400000000002</v>
      </c>
      <c r="F19" s="13">
        <v>0.76470000000000005</v>
      </c>
      <c r="G19" s="13">
        <v>6.0995999999999997</v>
      </c>
      <c r="H19" s="13">
        <v>5.1571999999999996</v>
      </c>
      <c r="I19" s="13">
        <v>7.7499999999999999E-2</v>
      </c>
      <c r="J19" s="13">
        <v>14.2378</v>
      </c>
      <c r="K19" s="13">
        <v>23.4665</v>
      </c>
      <c r="L19" s="13">
        <v>0.18160000000000001</v>
      </c>
      <c r="M19" s="13">
        <v>1.21E-2</v>
      </c>
      <c r="N19" s="13">
        <v>2.3699999999999999E-2</v>
      </c>
      <c r="O19" s="13">
        <v>0.88759999999999994</v>
      </c>
      <c r="P19" s="13">
        <v>-8.2000000000000007E-3</v>
      </c>
      <c r="Q19" s="13">
        <v>99.983999999999995</v>
      </c>
      <c r="T19" s="13"/>
      <c r="U19" s="14">
        <v>83.110622372405899</v>
      </c>
    </row>
    <row r="20" spans="2:23">
      <c r="B20" s="23" t="s">
        <v>1615</v>
      </c>
      <c r="C20" s="9" t="s">
        <v>48</v>
      </c>
      <c r="D20" s="9" t="s">
        <v>30</v>
      </c>
      <c r="E20" s="13">
        <v>50.335799999999999</v>
      </c>
      <c r="F20" s="13">
        <v>3.5400000000000001E-2</v>
      </c>
      <c r="G20" s="13">
        <v>31.236599999999999</v>
      </c>
      <c r="H20" s="13">
        <v>0.60150000000000003</v>
      </c>
      <c r="I20" s="13">
        <v>-1.46E-2</v>
      </c>
      <c r="J20" s="13">
        <v>6.0499999999999998E-2</v>
      </c>
      <c r="K20" s="13">
        <v>14.5702</v>
      </c>
      <c r="L20" s="13">
        <v>3.1798000000000002</v>
      </c>
      <c r="M20" s="13">
        <v>4.7899999999999998E-2</v>
      </c>
      <c r="N20" s="13">
        <v>1.8E-3</v>
      </c>
      <c r="O20" s="13">
        <v>5.8999999999999999E-3</v>
      </c>
      <c r="P20" s="13">
        <v>-7.4000000000000003E-3</v>
      </c>
      <c r="Q20" s="13">
        <v>100.07550000000001</v>
      </c>
      <c r="T20" s="15">
        <v>71.6881572504644</v>
      </c>
    </row>
    <row r="21" spans="2:23">
      <c r="B21" s="23" t="s">
        <v>1588</v>
      </c>
      <c r="C21" s="9" t="s">
        <v>721</v>
      </c>
      <c r="D21" s="9" t="s">
        <v>1677</v>
      </c>
      <c r="E21" s="13">
        <v>40.3127</v>
      </c>
      <c r="F21" s="13">
        <v>7.1999999999999998E-3</v>
      </c>
      <c r="G21" s="13">
        <v>3.7400000000000003E-2</v>
      </c>
      <c r="H21" s="13">
        <v>13.2355</v>
      </c>
      <c r="I21" s="13">
        <v>0.24260000000000001</v>
      </c>
      <c r="J21" s="13">
        <v>46.452100000000002</v>
      </c>
      <c r="K21" s="13">
        <v>0.123</v>
      </c>
      <c r="L21" s="13">
        <v>6.0000000000000001E-3</v>
      </c>
      <c r="M21" s="13">
        <v>-6.7999999999999996E-3</v>
      </c>
      <c r="N21" s="13">
        <v>-1.72E-2</v>
      </c>
      <c r="O21" s="13">
        <v>-1.0699999999999999E-2</v>
      </c>
      <c r="P21" s="13">
        <v>0.19189999999999999</v>
      </c>
      <c r="Q21" s="13">
        <v>100.6084</v>
      </c>
      <c r="S21" s="15">
        <v>86.21781601305976</v>
      </c>
    </row>
    <row r="22" spans="2:23">
      <c r="B22" s="23" t="s">
        <v>1598</v>
      </c>
      <c r="C22" s="9" t="s">
        <v>1320</v>
      </c>
      <c r="D22" s="9" t="s">
        <v>1635</v>
      </c>
      <c r="E22" s="13">
        <v>9.3700000000000006E-2</v>
      </c>
      <c r="F22" s="13">
        <v>13.251799999999999</v>
      </c>
      <c r="G22" s="13">
        <v>3.1800999999999999</v>
      </c>
      <c r="H22" s="13">
        <v>74.981899999999996</v>
      </c>
      <c r="I22" s="13">
        <v>0.57909999999999995</v>
      </c>
      <c r="J22" s="13">
        <v>2.23</v>
      </c>
      <c r="K22" s="13">
        <v>5.1999999999999998E-3</v>
      </c>
      <c r="L22" s="13">
        <v>3.0300000000000001E-2</v>
      </c>
      <c r="M22" s="13">
        <v>-6.7000000000000002E-3</v>
      </c>
      <c r="N22" s="13">
        <v>-1.52E-2</v>
      </c>
      <c r="O22" s="13">
        <v>0.14230000000000001</v>
      </c>
      <c r="P22" s="13">
        <v>-2.0199999999999999E-2</v>
      </c>
      <c r="Q22" s="13">
        <v>94.494500000000002</v>
      </c>
      <c r="T22" s="15"/>
      <c r="U22" s="13"/>
    </row>
    <row r="23" spans="2:23">
      <c r="B23" s="23" t="s">
        <v>1598</v>
      </c>
      <c r="C23" s="9" t="s">
        <v>1321</v>
      </c>
      <c r="D23" s="9" t="s">
        <v>1635</v>
      </c>
      <c r="E23" s="13">
        <v>7.3599999999999999E-2</v>
      </c>
      <c r="F23" s="13">
        <v>13.1957</v>
      </c>
      <c r="G23" s="13">
        <v>3.1034999999999999</v>
      </c>
      <c r="H23" s="13">
        <v>74.534199999999998</v>
      </c>
      <c r="I23" s="13">
        <v>0.50170000000000003</v>
      </c>
      <c r="J23" s="13">
        <v>2.2136</v>
      </c>
      <c r="K23" s="13">
        <v>2.87E-2</v>
      </c>
      <c r="L23" s="13">
        <v>-5.3999999999999999E-2</v>
      </c>
      <c r="M23" s="13">
        <v>8.3999999999999995E-3</v>
      </c>
      <c r="N23" s="13">
        <v>-4.4000000000000003E-3</v>
      </c>
      <c r="O23" s="13">
        <v>0.15629999999999999</v>
      </c>
      <c r="P23" s="13">
        <v>-5.5199999999999999E-2</v>
      </c>
      <c r="Q23" s="13">
        <v>93.815600000000003</v>
      </c>
      <c r="T23" s="15"/>
      <c r="U23" s="13"/>
    </row>
    <row r="24" spans="2:23">
      <c r="B24" s="23" t="s">
        <v>1598</v>
      </c>
      <c r="C24" s="9" t="s">
        <v>1326</v>
      </c>
      <c r="D24" s="9" t="s">
        <v>1635</v>
      </c>
      <c r="E24" s="13">
        <v>0.12039999999999999</v>
      </c>
      <c r="F24" s="13">
        <v>13.1038</v>
      </c>
      <c r="G24" s="13">
        <v>3.2614999999999998</v>
      </c>
      <c r="H24" s="13">
        <v>74.759399999999999</v>
      </c>
      <c r="I24" s="13">
        <v>0.52239999999999998</v>
      </c>
      <c r="J24" s="13">
        <v>2.4849000000000001</v>
      </c>
      <c r="K24" s="13">
        <v>1.3299999999999999E-2</v>
      </c>
      <c r="L24" s="13">
        <v>-2.7099999999999999E-2</v>
      </c>
      <c r="M24" s="13">
        <v>-4.1999999999999997E-3</v>
      </c>
      <c r="N24" s="13">
        <v>-7.1000000000000004E-3</v>
      </c>
      <c r="O24" s="13">
        <v>0.1565</v>
      </c>
      <c r="P24" s="13">
        <v>1.54E-2</v>
      </c>
      <c r="Q24" s="13">
        <v>94.437399999999997</v>
      </c>
      <c r="T24" s="15"/>
      <c r="U24" s="13"/>
    </row>
    <row r="25" spans="2:23">
      <c r="B25" s="23" t="s">
        <v>1587</v>
      </c>
      <c r="C25" s="9" t="s">
        <v>572</v>
      </c>
      <c r="D25" s="9" t="s">
        <v>1683</v>
      </c>
      <c r="E25" s="13">
        <v>53.451300000000003</v>
      </c>
      <c r="F25" s="13">
        <v>0.31190000000000001</v>
      </c>
      <c r="G25" s="13">
        <v>1.1786000000000001</v>
      </c>
      <c r="H25" s="13">
        <v>18.344200000000001</v>
      </c>
      <c r="I25" s="13">
        <v>0.56220000000000003</v>
      </c>
      <c r="J25" s="13">
        <v>24.363299999999999</v>
      </c>
      <c r="K25" s="13">
        <v>1.6847000000000001</v>
      </c>
      <c r="L25" s="13">
        <v>3.2399999999999998E-2</v>
      </c>
      <c r="M25" s="13">
        <v>-3.8E-3</v>
      </c>
      <c r="N25" s="13">
        <v>-4.5999999999999999E-3</v>
      </c>
      <c r="O25" s="13">
        <v>1.6799999999999999E-2</v>
      </c>
      <c r="P25" s="13">
        <v>-1.49E-2</v>
      </c>
      <c r="Q25" s="13">
        <v>99.945400000000006</v>
      </c>
      <c r="T25" s="13"/>
      <c r="U25" s="15">
        <v>70.302520792875427</v>
      </c>
    </row>
    <row r="26" spans="2:23"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2:23"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2:23" s="3" customFormat="1">
      <c r="B28" s="12" t="s">
        <v>75</v>
      </c>
      <c r="C28" s="12"/>
      <c r="D28" s="12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12"/>
      <c r="S28" s="12"/>
      <c r="T28" s="12"/>
      <c r="U28" s="12"/>
      <c r="V28" s="12"/>
      <c r="W28" s="12"/>
    </row>
    <row r="29" spans="2:23">
      <c r="B29" s="9" t="s">
        <v>1615</v>
      </c>
      <c r="C29" s="9" t="s">
        <v>71</v>
      </c>
      <c r="D29" s="9" t="s">
        <v>74</v>
      </c>
      <c r="E29" s="13">
        <v>46.979300000000002</v>
      </c>
      <c r="F29" s="13">
        <v>5.7000000000000002E-3</v>
      </c>
      <c r="G29" s="13">
        <v>33.394500000000001</v>
      </c>
      <c r="H29" s="13">
        <v>0.55449999999999999</v>
      </c>
      <c r="I29" s="13">
        <v>1.6299999999999999E-2</v>
      </c>
      <c r="J29" s="13">
        <v>5.5300000000000002E-2</v>
      </c>
      <c r="K29" s="13">
        <v>17.249199999999998</v>
      </c>
      <c r="L29" s="13">
        <v>1.6591</v>
      </c>
      <c r="M29" s="13">
        <v>1.7600000000000001E-2</v>
      </c>
      <c r="N29" s="13">
        <v>5.1000000000000004E-3</v>
      </c>
      <c r="O29" s="13">
        <v>1.44E-2</v>
      </c>
      <c r="P29" s="13">
        <v>4.1000000000000003E-3</v>
      </c>
      <c r="Q29" s="13">
        <v>99.955200000000005</v>
      </c>
      <c r="T29" s="15">
        <v>85.174782676260691</v>
      </c>
    </row>
    <row r="30" spans="2:23">
      <c r="B30" s="9" t="s">
        <v>1583</v>
      </c>
      <c r="C30" s="9" t="s">
        <v>350</v>
      </c>
      <c r="D30" s="9" t="s">
        <v>30</v>
      </c>
      <c r="E30" s="13">
        <v>51.5869</v>
      </c>
      <c r="F30" s="13">
        <v>0.5524</v>
      </c>
      <c r="G30" s="13">
        <v>2.2602000000000002</v>
      </c>
      <c r="H30" s="13">
        <v>8.7479999999999993</v>
      </c>
      <c r="I30" s="13">
        <v>0.31480000000000002</v>
      </c>
      <c r="J30" s="13">
        <v>14.995699999999999</v>
      </c>
      <c r="K30" s="13">
        <v>21.1479</v>
      </c>
      <c r="L30" s="13">
        <v>0.24979999999999999</v>
      </c>
      <c r="M30" s="13">
        <v>2.5000000000000001E-2</v>
      </c>
      <c r="N30" s="13">
        <v>3.7999999999999999E-2</v>
      </c>
      <c r="O30" s="13">
        <v>8.9999999999999998E-4</v>
      </c>
      <c r="P30" s="13">
        <v>-3.1300000000000001E-2</v>
      </c>
      <c r="Q30" s="13">
        <v>99.919700000000006</v>
      </c>
      <c r="T30" s="13"/>
      <c r="U30" s="14">
        <v>75.341685459851632</v>
      </c>
    </row>
    <row r="31" spans="2:23">
      <c r="B31" s="9" t="s">
        <v>1587</v>
      </c>
      <c r="C31" s="9" t="s">
        <v>585</v>
      </c>
      <c r="D31" s="9" t="s">
        <v>30</v>
      </c>
      <c r="E31" s="13">
        <v>54.304299999999998</v>
      </c>
      <c r="F31" s="13">
        <v>0.22459999999999999</v>
      </c>
      <c r="G31" s="13">
        <v>1.2509999999999999</v>
      </c>
      <c r="H31" s="13">
        <v>17.4816</v>
      </c>
      <c r="I31" s="13">
        <v>0.62080000000000002</v>
      </c>
      <c r="J31" s="13">
        <v>25.584499999999998</v>
      </c>
      <c r="K31" s="13">
        <v>1.3476999999999999</v>
      </c>
      <c r="L31" s="13">
        <v>1.0999999999999999E-2</v>
      </c>
      <c r="M31" s="13">
        <v>-3.0000000000000001E-3</v>
      </c>
      <c r="N31" s="13">
        <v>7.6E-3</v>
      </c>
      <c r="O31" s="13">
        <v>1.18E-2</v>
      </c>
      <c r="P31" s="13">
        <v>4.2900000000000001E-2</v>
      </c>
      <c r="Q31" s="13">
        <v>100.8877</v>
      </c>
      <c r="T31" s="13"/>
      <c r="U31" s="15">
        <v>72.288525400758616</v>
      </c>
    </row>
    <row r="32" spans="2:23">
      <c r="B32" s="9" t="s">
        <v>1587</v>
      </c>
      <c r="C32" s="9" t="s">
        <v>586</v>
      </c>
      <c r="D32" s="9" t="s">
        <v>1581</v>
      </c>
      <c r="E32" s="13">
        <v>53.927199999999999</v>
      </c>
      <c r="F32" s="13">
        <v>0.25700000000000001</v>
      </c>
      <c r="G32" s="13">
        <v>1.4398</v>
      </c>
      <c r="H32" s="13">
        <v>17.0838</v>
      </c>
      <c r="I32" s="13">
        <v>0.54069999999999996</v>
      </c>
      <c r="J32" s="13">
        <v>25.833200000000001</v>
      </c>
      <c r="K32" s="13">
        <v>1.3523000000000001</v>
      </c>
      <c r="L32" s="13">
        <v>3.0700000000000002E-2</v>
      </c>
      <c r="M32" s="13">
        <v>-4.0000000000000001E-3</v>
      </c>
      <c r="N32" s="13">
        <v>8.6E-3</v>
      </c>
      <c r="O32" s="13">
        <v>2.1999999999999999E-2</v>
      </c>
      <c r="P32" s="13">
        <v>-4.2599999999999999E-2</v>
      </c>
      <c r="Q32" s="13">
        <v>100.4953</v>
      </c>
      <c r="T32" s="13"/>
      <c r="U32" s="15">
        <v>72.938624528267439</v>
      </c>
    </row>
    <row r="33" spans="2:23">
      <c r="B33" s="9" t="s">
        <v>1587</v>
      </c>
      <c r="C33" s="9" t="s">
        <v>587</v>
      </c>
      <c r="D33" s="9" t="s">
        <v>1582</v>
      </c>
      <c r="E33" s="13">
        <v>53.7395</v>
      </c>
      <c r="F33" s="13">
        <v>0.2379</v>
      </c>
      <c r="G33" s="13">
        <v>1.1206</v>
      </c>
      <c r="H33" s="13">
        <v>18.805</v>
      </c>
      <c r="I33" s="13">
        <v>0.63380000000000003</v>
      </c>
      <c r="J33" s="13">
        <v>24.6876</v>
      </c>
      <c r="K33" s="13">
        <v>1.3838999999999999</v>
      </c>
      <c r="L33" s="13">
        <v>1.34E-2</v>
      </c>
      <c r="M33" s="13">
        <v>4.8999999999999998E-3</v>
      </c>
      <c r="N33" s="13">
        <v>-1.4E-2</v>
      </c>
      <c r="O33" s="13">
        <v>1.4800000000000001E-2</v>
      </c>
      <c r="P33" s="13">
        <v>1.9400000000000001E-2</v>
      </c>
      <c r="Q33" s="13">
        <v>100.66079999999999</v>
      </c>
      <c r="T33" s="13"/>
      <c r="U33" s="15">
        <v>70.060056592739514</v>
      </c>
    </row>
    <row r="34" spans="2:23">
      <c r="B34" s="9" t="s">
        <v>1598</v>
      </c>
      <c r="C34" s="9" t="s">
        <v>1336</v>
      </c>
      <c r="D34" s="9" t="s">
        <v>30</v>
      </c>
      <c r="E34" s="13">
        <v>0.1079</v>
      </c>
      <c r="F34" s="13">
        <v>14.584</v>
      </c>
      <c r="G34" s="13">
        <v>1.4797</v>
      </c>
      <c r="H34" s="13">
        <v>76.333399999999997</v>
      </c>
      <c r="I34" s="13">
        <v>0.41249999999999998</v>
      </c>
      <c r="J34" s="13">
        <v>1.1992</v>
      </c>
      <c r="K34" s="13">
        <v>9.4000000000000004E-3</v>
      </c>
      <c r="L34" s="13">
        <v>2.46E-2</v>
      </c>
      <c r="M34" s="13">
        <v>-1.21E-2</v>
      </c>
      <c r="N34" s="13">
        <v>-1.34E-2</v>
      </c>
      <c r="O34" s="13">
        <v>0.23499999999999999</v>
      </c>
      <c r="P34" s="13">
        <v>5.3900000000000003E-2</v>
      </c>
      <c r="Q34" s="13">
        <v>94.439499999999995</v>
      </c>
      <c r="T34" s="15"/>
      <c r="U34" s="13"/>
    </row>
    <row r="35" spans="2:23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2:23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2:23" s="3" customFormat="1">
      <c r="B37" s="12" t="s">
        <v>897</v>
      </c>
      <c r="C37" s="12"/>
      <c r="D37" s="1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12"/>
      <c r="S37" s="12"/>
      <c r="T37" s="12"/>
      <c r="U37" s="12"/>
      <c r="V37" s="12"/>
      <c r="W37" s="12"/>
    </row>
    <row r="38" spans="2:23">
      <c r="B38" s="9" t="s">
        <v>1615</v>
      </c>
      <c r="C38" s="9" t="s">
        <v>883</v>
      </c>
      <c r="D38" s="9" t="s">
        <v>30</v>
      </c>
      <c r="E38" s="13">
        <v>44.816299999999998</v>
      </c>
      <c r="F38" s="13">
        <v>1.6199999999999999E-2</v>
      </c>
      <c r="G38" s="13">
        <v>34.415799999999997</v>
      </c>
      <c r="H38" s="13">
        <v>0.72570000000000001</v>
      </c>
      <c r="I38" s="13">
        <v>-5.4999999999999997E-3</v>
      </c>
      <c r="J38" s="13">
        <v>7.6899999999999996E-2</v>
      </c>
      <c r="K38" s="13">
        <v>18.348099999999999</v>
      </c>
      <c r="L38" s="13">
        <v>1.0294000000000001</v>
      </c>
      <c r="M38" s="13">
        <v>-3.0999999999999999E-3</v>
      </c>
      <c r="N38" s="13">
        <v>2.4400000000000002E-2</v>
      </c>
      <c r="O38" s="13">
        <v>-1.52E-2</v>
      </c>
      <c r="P38" s="13">
        <v>-5.7000000000000002E-3</v>
      </c>
      <c r="Q38" s="13">
        <v>99.452600000000004</v>
      </c>
      <c r="T38" s="15">
        <v>90.783107181236971</v>
      </c>
    </row>
    <row r="39" spans="2:23">
      <c r="B39" s="9" t="s">
        <v>1615</v>
      </c>
      <c r="C39" s="9" t="s">
        <v>884</v>
      </c>
      <c r="D39" s="9" t="s">
        <v>30</v>
      </c>
      <c r="E39" s="13">
        <v>44.645400000000002</v>
      </c>
      <c r="F39" s="13">
        <v>2.5700000000000001E-2</v>
      </c>
      <c r="G39" s="13">
        <v>34.250599999999999</v>
      </c>
      <c r="H39" s="13">
        <v>0.60570000000000002</v>
      </c>
      <c r="I39" s="13">
        <v>2.1499999999999998E-2</v>
      </c>
      <c r="J39" s="13">
        <v>6.0100000000000001E-2</v>
      </c>
      <c r="K39" s="13">
        <v>18.389600000000002</v>
      </c>
      <c r="L39" s="13">
        <v>1.0666</v>
      </c>
      <c r="M39" s="13">
        <v>7.1999999999999998E-3</v>
      </c>
      <c r="N39" s="13">
        <v>9.9000000000000008E-3</v>
      </c>
      <c r="O39" s="13">
        <v>3.5000000000000001E-3</v>
      </c>
      <c r="P39" s="13">
        <v>1.77E-2</v>
      </c>
      <c r="Q39" s="13">
        <v>99.103499999999997</v>
      </c>
      <c r="T39" s="15">
        <v>90.501173882590194</v>
      </c>
    </row>
    <row r="40" spans="2:23">
      <c r="B40" s="9" t="s">
        <v>1583</v>
      </c>
      <c r="C40" s="9" t="s">
        <v>1142</v>
      </c>
      <c r="D40" s="9" t="s">
        <v>30</v>
      </c>
      <c r="E40" s="13">
        <v>50.062199999999997</v>
      </c>
      <c r="F40" s="13">
        <v>0.64749999999999996</v>
      </c>
      <c r="G40" s="13">
        <v>3.9508000000000001</v>
      </c>
      <c r="H40" s="13">
        <v>7.5911999999999997</v>
      </c>
      <c r="I40" s="13">
        <v>0.22439999999999999</v>
      </c>
      <c r="J40" s="13">
        <v>14.6546</v>
      </c>
      <c r="K40" s="13">
        <v>22.2089</v>
      </c>
      <c r="L40" s="13">
        <v>0.28139999999999998</v>
      </c>
      <c r="M40" s="13">
        <v>-8.0999999999999996E-3</v>
      </c>
      <c r="N40" s="13">
        <v>5.3600000000000002E-2</v>
      </c>
      <c r="O40" s="13">
        <v>2.12E-2</v>
      </c>
      <c r="P40" s="13">
        <v>-2.1899999999999999E-2</v>
      </c>
      <c r="Q40" s="13">
        <v>99.695800000000006</v>
      </c>
      <c r="T40" s="13"/>
      <c r="U40" s="15">
        <v>77.482261206211874</v>
      </c>
    </row>
    <row r="41" spans="2:23">
      <c r="B41" s="9" t="s">
        <v>1588</v>
      </c>
      <c r="C41" s="9" t="s">
        <v>1281</v>
      </c>
      <c r="D41" s="9" t="s">
        <v>30</v>
      </c>
      <c r="E41" s="13">
        <v>37.938099999999999</v>
      </c>
      <c r="F41" s="13">
        <v>0</v>
      </c>
      <c r="G41" s="13">
        <v>2.1399999999999999E-2</v>
      </c>
      <c r="H41" s="13">
        <v>23.3185</v>
      </c>
      <c r="I41" s="13">
        <v>0.44080000000000003</v>
      </c>
      <c r="J41" s="13">
        <v>38.508800000000001</v>
      </c>
      <c r="K41" s="13">
        <v>0.1391</v>
      </c>
      <c r="L41" s="13">
        <v>2.2000000000000001E-3</v>
      </c>
      <c r="M41" s="13">
        <v>7.1999999999999998E-3</v>
      </c>
      <c r="N41" s="13">
        <v>4.4999999999999997E-3</v>
      </c>
      <c r="O41" s="13">
        <v>1.72E-2</v>
      </c>
      <c r="P41" s="13">
        <v>1.3899999999999999E-2</v>
      </c>
      <c r="Q41" s="13">
        <v>100.4117</v>
      </c>
      <c r="S41" s="15">
        <v>74.642221372237771</v>
      </c>
    </row>
    <row r="42" spans="2:23"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T42" s="13"/>
      <c r="U42" s="14"/>
    </row>
    <row r="43" spans="2:23"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2:23" s="3" customFormat="1">
      <c r="B44" s="12" t="s">
        <v>155</v>
      </c>
      <c r="C44" s="12"/>
      <c r="D44" s="1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12"/>
      <c r="S44" s="12"/>
      <c r="T44" s="12"/>
      <c r="U44" s="12"/>
      <c r="V44" s="12"/>
      <c r="W44" s="12"/>
    </row>
    <row r="45" spans="2:23">
      <c r="B45" s="9" t="s">
        <v>1615</v>
      </c>
      <c r="C45" s="9" t="s">
        <v>151</v>
      </c>
      <c r="D45" s="9" t="s">
        <v>30</v>
      </c>
      <c r="E45" s="13">
        <v>52.5807</v>
      </c>
      <c r="F45" s="13">
        <v>3.8600000000000002E-2</v>
      </c>
      <c r="G45" s="13">
        <v>29.012</v>
      </c>
      <c r="H45" s="13">
        <v>0.59589999999999999</v>
      </c>
      <c r="I45" s="13">
        <v>7.4000000000000003E-3</v>
      </c>
      <c r="J45" s="13">
        <v>6.8000000000000005E-2</v>
      </c>
      <c r="K45" s="13">
        <v>12.581300000000001</v>
      </c>
      <c r="L45" s="13">
        <v>4.1456</v>
      </c>
      <c r="M45" s="13">
        <v>0.1242</v>
      </c>
      <c r="N45" s="13">
        <v>2.86E-2</v>
      </c>
      <c r="O45" s="13">
        <v>-1.5900000000000001E-2</v>
      </c>
      <c r="P45" s="13">
        <v>2.06E-2</v>
      </c>
      <c r="Q45" s="13">
        <v>99.2029</v>
      </c>
      <c r="T45" s="15">
        <v>62.645755488809421</v>
      </c>
    </row>
    <row r="46" spans="2:23">
      <c r="B46" s="9" t="s">
        <v>1615</v>
      </c>
      <c r="C46" s="9" t="s">
        <v>152</v>
      </c>
      <c r="D46" s="9" t="s">
        <v>30</v>
      </c>
      <c r="E46" s="13">
        <v>54.072000000000003</v>
      </c>
      <c r="F46" s="13">
        <v>5.0599999999999999E-2</v>
      </c>
      <c r="G46" s="13">
        <v>28.6967</v>
      </c>
      <c r="H46" s="13">
        <v>0.45279999999999998</v>
      </c>
      <c r="I46" s="13">
        <v>-1.23E-2</v>
      </c>
      <c r="J46" s="13">
        <v>8.2100000000000006E-2</v>
      </c>
      <c r="K46" s="13">
        <v>11.639099999999999</v>
      </c>
      <c r="L46" s="13">
        <v>4.7119</v>
      </c>
      <c r="M46" s="13">
        <v>0.1147</v>
      </c>
      <c r="N46" s="13">
        <v>1.66E-2</v>
      </c>
      <c r="O46" s="13">
        <v>-1.01E-2</v>
      </c>
      <c r="P46" s="13">
        <v>-3.44E-2</v>
      </c>
      <c r="Q46" s="13">
        <v>99.836399999999998</v>
      </c>
      <c r="T46" s="15">
        <v>57.71694098026623</v>
      </c>
    </row>
    <row r="47" spans="2:23">
      <c r="B47" s="9" t="s">
        <v>1615</v>
      </c>
      <c r="C47" s="9" t="s">
        <v>153</v>
      </c>
      <c r="D47" s="9" t="s">
        <v>156</v>
      </c>
      <c r="E47" s="13">
        <v>53.955599999999997</v>
      </c>
      <c r="F47" s="13">
        <v>4.6399999999999997E-2</v>
      </c>
      <c r="G47" s="13">
        <v>28.5624</v>
      </c>
      <c r="H47" s="13">
        <v>0.46239999999999998</v>
      </c>
      <c r="I47" s="13">
        <v>5.6500000000000002E-2</v>
      </c>
      <c r="J47" s="13">
        <v>3.39E-2</v>
      </c>
      <c r="K47" s="13">
        <v>11.602</v>
      </c>
      <c r="L47" s="13">
        <v>4.7680999999999996</v>
      </c>
      <c r="M47" s="13">
        <v>6.6199999999999995E-2</v>
      </c>
      <c r="N47" s="13">
        <v>3.5499999999999997E-2</v>
      </c>
      <c r="O47" s="13">
        <v>-8.3000000000000001E-3</v>
      </c>
      <c r="P47" s="13">
        <v>-5.9999999999999995E-4</v>
      </c>
      <c r="Q47" s="13">
        <v>99.588800000000006</v>
      </c>
      <c r="T47" s="15">
        <v>57.349250398715334</v>
      </c>
    </row>
    <row r="48" spans="2:23">
      <c r="B48" s="9" t="s">
        <v>1615</v>
      </c>
      <c r="C48" s="9" t="s">
        <v>154</v>
      </c>
      <c r="D48" s="9" t="s">
        <v>157</v>
      </c>
      <c r="E48" s="13">
        <v>52.176900000000003</v>
      </c>
      <c r="F48" s="13">
        <v>3.8899999999999997E-2</v>
      </c>
      <c r="G48" s="13">
        <v>29.7242</v>
      </c>
      <c r="H48" s="13">
        <v>0.44579999999999997</v>
      </c>
      <c r="I48" s="13">
        <v>3.2000000000000001E-2</v>
      </c>
      <c r="J48" s="13">
        <v>3.8300000000000001E-2</v>
      </c>
      <c r="K48" s="13">
        <v>12.7552</v>
      </c>
      <c r="L48" s="13">
        <v>4.2047999999999996</v>
      </c>
      <c r="M48" s="13">
        <v>0.1525</v>
      </c>
      <c r="N48" s="13">
        <v>4.1000000000000003E-3</v>
      </c>
      <c r="O48" s="13">
        <v>1.37E-2</v>
      </c>
      <c r="P48" s="13">
        <v>9.7000000000000003E-3</v>
      </c>
      <c r="Q48" s="13">
        <v>99.596100000000007</v>
      </c>
      <c r="T48" s="15">
        <v>62.635183504562477</v>
      </c>
    </row>
    <row r="49" spans="2:23">
      <c r="B49" s="9" t="s">
        <v>1587</v>
      </c>
      <c r="C49" s="9" t="s">
        <v>637</v>
      </c>
      <c r="D49" s="9" t="s">
        <v>74</v>
      </c>
      <c r="E49" s="13">
        <v>52.776400000000002</v>
      </c>
      <c r="F49" s="13">
        <v>0.3604</v>
      </c>
      <c r="G49" s="13">
        <v>1.101</v>
      </c>
      <c r="H49" s="13">
        <v>20.759599999999999</v>
      </c>
      <c r="I49" s="13">
        <v>0.65749999999999997</v>
      </c>
      <c r="J49" s="13">
        <v>23.335699999999999</v>
      </c>
      <c r="K49" s="13">
        <v>1.5387999999999999</v>
      </c>
      <c r="L49" s="13">
        <v>-2.2000000000000001E-3</v>
      </c>
      <c r="M49" s="13">
        <v>-1E-3</v>
      </c>
      <c r="N49" s="13">
        <v>-2.87E-2</v>
      </c>
      <c r="O49" s="13">
        <v>8.8300000000000003E-2</v>
      </c>
      <c r="P49" s="13">
        <v>-3.6499999999999998E-2</v>
      </c>
      <c r="Q49" s="13">
        <v>100.6177</v>
      </c>
      <c r="T49" s="13"/>
      <c r="U49" s="15">
        <v>66.706864341050903</v>
      </c>
    </row>
    <row r="50" spans="2:23">
      <c r="B50" s="9" t="s">
        <v>1587</v>
      </c>
      <c r="C50" s="9" t="s">
        <v>638</v>
      </c>
      <c r="D50" s="9" t="s">
        <v>74</v>
      </c>
      <c r="E50" s="13">
        <v>53.165500000000002</v>
      </c>
      <c r="F50" s="13">
        <v>0.27900000000000003</v>
      </c>
      <c r="G50" s="13">
        <v>0.95740000000000003</v>
      </c>
      <c r="H50" s="13">
        <v>20.202100000000002</v>
      </c>
      <c r="I50" s="13">
        <v>0.55620000000000003</v>
      </c>
      <c r="J50" s="13">
        <v>23.383700000000001</v>
      </c>
      <c r="K50" s="13">
        <v>1.5543</v>
      </c>
      <c r="L50" s="13">
        <v>3.9800000000000002E-2</v>
      </c>
      <c r="M50" s="13">
        <v>2.8999999999999998E-3</v>
      </c>
      <c r="N50" s="13">
        <v>7.7000000000000002E-3</v>
      </c>
      <c r="O50" s="13">
        <v>2.23E-2</v>
      </c>
      <c r="P50" s="13">
        <v>4.0000000000000001E-3</v>
      </c>
      <c r="Q50" s="13">
        <v>100.1748</v>
      </c>
      <c r="T50" s="13"/>
      <c r="U50" s="15">
        <v>67.353861887212091</v>
      </c>
    </row>
    <row r="51" spans="2:23">
      <c r="B51" s="9" t="s">
        <v>1587</v>
      </c>
      <c r="C51" s="9" t="s">
        <v>639</v>
      </c>
      <c r="D51" s="9" t="s">
        <v>74</v>
      </c>
      <c r="E51" s="13">
        <v>53.451300000000003</v>
      </c>
      <c r="F51" s="13">
        <v>0.27439999999999998</v>
      </c>
      <c r="G51" s="13">
        <v>0.7379</v>
      </c>
      <c r="H51" s="13">
        <v>19.966899999999999</v>
      </c>
      <c r="I51" s="13">
        <v>0.63260000000000005</v>
      </c>
      <c r="J51" s="13">
        <v>23.6584</v>
      </c>
      <c r="K51" s="13">
        <v>1.5221</v>
      </c>
      <c r="L51" s="13">
        <v>4.4000000000000003E-3</v>
      </c>
      <c r="M51" s="13">
        <v>8.6999999999999994E-3</v>
      </c>
      <c r="N51" s="13">
        <v>2.46E-2</v>
      </c>
      <c r="O51" s="13">
        <v>4.7399999999999998E-2</v>
      </c>
      <c r="P51" s="13">
        <v>2.86E-2</v>
      </c>
      <c r="Q51" s="13">
        <v>100.3574</v>
      </c>
      <c r="T51" s="13"/>
      <c r="U51" s="15">
        <v>67.866062181112213</v>
      </c>
    </row>
    <row r="52" spans="2:23">
      <c r="B52" s="9" t="s">
        <v>1587</v>
      </c>
      <c r="C52" s="9" t="s">
        <v>640</v>
      </c>
      <c r="D52" s="9" t="s">
        <v>74</v>
      </c>
      <c r="E52" s="13">
        <v>53.198700000000002</v>
      </c>
      <c r="F52" s="13">
        <v>0.3115</v>
      </c>
      <c r="G52" s="13">
        <v>0.87760000000000005</v>
      </c>
      <c r="H52" s="13">
        <v>20.217700000000001</v>
      </c>
      <c r="I52" s="13">
        <v>0.59309999999999996</v>
      </c>
      <c r="J52" s="13">
        <v>23.5291</v>
      </c>
      <c r="K52" s="13">
        <v>1.6087</v>
      </c>
      <c r="L52" s="13">
        <v>3.32E-2</v>
      </c>
      <c r="M52" s="13">
        <v>-2.3199999999999998E-2</v>
      </c>
      <c r="N52" s="13">
        <v>3.3E-3</v>
      </c>
      <c r="O52" s="13">
        <v>3.1899999999999998E-2</v>
      </c>
      <c r="P52" s="13">
        <v>-5.1000000000000004E-3</v>
      </c>
      <c r="Q52" s="13">
        <v>100.4049</v>
      </c>
      <c r="T52" s="13"/>
      <c r="U52" s="15">
        <v>67.473077380760913</v>
      </c>
    </row>
    <row r="53" spans="2:23">
      <c r="B53" s="9" t="s">
        <v>1598</v>
      </c>
      <c r="C53" s="9" t="s">
        <v>1402</v>
      </c>
      <c r="D53" s="9" t="s">
        <v>74</v>
      </c>
      <c r="E53" s="13">
        <v>0.1011</v>
      </c>
      <c r="F53" s="13">
        <v>11.199299999999999</v>
      </c>
      <c r="G53" s="13">
        <v>0.84050000000000002</v>
      </c>
      <c r="H53" s="13">
        <v>79.600099999999998</v>
      </c>
      <c r="I53" s="13">
        <v>0.38950000000000001</v>
      </c>
      <c r="J53" s="13">
        <v>0.93840000000000001</v>
      </c>
      <c r="K53" s="13">
        <v>5.4199999999999998E-2</v>
      </c>
      <c r="L53" s="13">
        <v>-6.9800000000000001E-2</v>
      </c>
      <c r="M53" s="13">
        <v>1.2699999999999999E-2</v>
      </c>
      <c r="N53" s="13">
        <v>1.3599999999999999E-2</v>
      </c>
      <c r="O53" s="13">
        <v>0.1139</v>
      </c>
      <c r="P53" s="13">
        <v>2.4199999999999999E-2</v>
      </c>
      <c r="Q53" s="13">
        <v>93.287499999999994</v>
      </c>
      <c r="T53" s="15"/>
      <c r="U53" s="13"/>
    </row>
    <row r="54" spans="2:23">
      <c r="B54" s="9" t="s">
        <v>1598</v>
      </c>
      <c r="C54" s="9" t="s">
        <v>1403</v>
      </c>
      <c r="D54" s="9" t="s">
        <v>74</v>
      </c>
      <c r="E54" s="13">
        <v>5.7200000000000001E-2</v>
      </c>
      <c r="F54" s="13">
        <v>12.114100000000001</v>
      </c>
      <c r="G54" s="13">
        <v>0.93149999999999999</v>
      </c>
      <c r="H54" s="13">
        <v>79.112700000000004</v>
      </c>
      <c r="I54" s="13">
        <v>0.4108</v>
      </c>
      <c r="J54" s="13">
        <v>0.92530000000000001</v>
      </c>
      <c r="K54" s="13">
        <v>2.1899999999999999E-2</v>
      </c>
      <c r="L54" s="13">
        <v>5.2299999999999999E-2</v>
      </c>
      <c r="M54" s="13">
        <v>-1.0200000000000001E-2</v>
      </c>
      <c r="N54" s="13">
        <v>1.61E-2</v>
      </c>
      <c r="O54" s="13">
        <v>0.3427</v>
      </c>
      <c r="P54" s="13">
        <v>2.58E-2</v>
      </c>
      <c r="Q54" s="13">
        <v>94.010599999999997</v>
      </c>
      <c r="T54" s="15"/>
      <c r="U54" s="13"/>
    </row>
    <row r="55" spans="2:23"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2:23"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2:23" s="3" customFormat="1">
      <c r="B57" s="12" t="s">
        <v>227</v>
      </c>
      <c r="C57" s="12"/>
      <c r="D57" s="1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12"/>
      <c r="S57" s="12"/>
      <c r="T57" s="12"/>
      <c r="U57" s="12"/>
      <c r="V57" s="12"/>
      <c r="W57" s="12"/>
    </row>
    <row r="58" spans="2:23">
      <c r="B58" s="9" t="s">
        <v>1615</v>
      </c>
      <c r="C58" s="9" t="s">
        <v>223</v>
      </c>
      <c r="D58" s="9" t="s">
        <v>74</v>
      </c>
      <c r="E58" s="13">
        <v>52.832700000000003</v>
      </c>
      <c r="F58" s="13">
        <v>2.2800000000000001E-2</v>
      </c>
      <c r="G58" s="13">
        <v>28.974499999999999</v>
      </c>
      <c r="H58" s="13">
        <v>0.51539999999999997</v>
      </c>
      <c r="I58" s="13">
        <v>2.2700000000000001E-2</v>
      </c>
      <c r="J58" s="13">
        <v>6.4600000000000005E-2</v>
      </c>
      <c r="K58" s="13">
        <v>12.2255</v>
      </c>
      <c r="L58" s="13">
        <v>4.1929999999999996</v>
      </c>
      <c r="M58" s="13">
        <v>7.0000000000000007E-2</v>
      </c>
      <c r="N58" s="13">
        <v>3.4000000000000002E-2</v>
      </c>
      <c r="O58" s="13">
        <v>3.2000000000000002E-3</v>
      </c>
      <c r="P58" s="13">
        <v>-3.6299999999999999E-2</v>
      </c>
      <c r="Q58" s="13">
        <v>98.958399999999997</v>
      </c>
      <c r="T58" s="15">
        <v>61.703751615085302</v>
      </c>
    </row>
    <row r="59" spans="2:23">
      <c r="B59" s="9" t="s">
        <v>1615</v>
      </c>
      <c r="C59" s="9" t="s">
        <v>224</v>
      </c>
      <c r="D59" s="9" t="s">
        <v>74</v>
      </c>
      <c r="E59" s="13">
        <v>49.688400000000001</v>
      </c>
      <c r="F59" s="13">
        <v>2.98E-2</v>
      </c>
      <c r="G59" s="13">
        <v>31.5289</v>
      </c>
      <c r="H59" s="13">
        <v>0.60199999999999998</v>
      </c>
      <c r="I59" s="13">
        <v>3.0300000000000001E-2</v>
      </c>
      <c r="J59" s="13">
        <v>2.29E-2</v>
      </c>
      <c r="K59" s="13">
        <v>14.8652</v>
      </c>
      <c r="L59" s="13">
        <v>2.7860999999999998</v>
      </c>
      <c r="M59" s="13">
        <v>4.1799999999999997E-2</v>
      </c>
      <c r="N59" s="13">
        <v>6.9999999999999999E-4</v>
      </c>
      <c r="O59" s="13">
        <v>4.7999999999999996E-3</v>
      </c>
      <c r="P59" s="13">
        <v>-5.5999999999999999E-3</v>
      </c>
      <c r="Q59" s="13">
        <v>99.600999999999999</v>
      </c>
      <c r="T59" s="15">
        <v>74.673338733994697</v>
      </c>
    </row>
    <row r="60" spans="2:23">
      <c r="B60" s="9" t="s">
        <v>1615</v>
      </c>
      <c r="C60" s="9" t="s">
        <v>225</v>
      </c>
      <c r="D60" s="9" t="s">
        <v>156</v>
      </c>
      <c r="E60" s="13">
        <v>53.7866</v>
      </c>
      <c r="F60" s="13">
        <v>2.9000000000000001E-2</v>
      </c>
      <c r="G60" s="13">
        <v>28.691500000000001</v>
      </c>
      <c r="H60" s="13">
        <v>0.51629999999999998</v>
      </c>
      <c r="I60" s="13">
        <v>1.01E-2</v>
      </c>
      <c r="J60" s="13">
        <v>8.0699999999999994E-2</v>
      </c>
      <c r="K60" s="13">
        <v>12.0374</v>
      </c>
      <c r="L60" s="13">
        <v>4.2211999999999996</v>
      </c>
      <c r="M60" s="13">
        <v>6.83E-2</v>
      </c>
      <c r="N60" s="13">
        <v>1.24E-2</v>
      </c>
      <c r="O60" s="13">
        <v>-6.1999999999999998E-3</v>
      </c>
      <c r="P60" s="13">
        <v>-8.8999999999999999E-3</v>
      </c>
      <c r="Q60" s="13">
        <v>99.453699999999998</v>
      </c>
      <c r="T60" s="15">
        <v>61.177615227947179</v>
      </c>
    </row>
    <row r="61" spans="2:23">
      <c r="B61" s="9" t="s">
        <v>1615</v>
      </c>
      <c r="C61" s="9" t="s">
        <v>226</v>
      </c>
      <c r="D61" s="9" t="s">
        <v>157</v>
      </c>
      <c r="E61" s="13">
        <v>53.0749</v>
      </c>
      <c r="F61" s="13">
        <v>1.04E-2</v>
      </c>
      <c r="G61" s="13">
        <v>28.9682</v>
      </c>
      <c r="H61" s="13">
        <v>0.57130000000000003</v>
      </c>
      <c r="I61" s="13">
        <v>8.8999999999999999E-3</v>
      </c>
      <c r="J61" s="13">
        <v>6.4799999999999996E-2</v>
      </c>
      <c r="K61" s="13">
        <v>12.1874</v>
      </c>
      <c r="L61" s="13">
        <v>3.9394999999999998</v>
      </c>
      <c r="M61" s="13">
        <v>0.1706</v>
      </c>
      <c r="N61" s="13">
        <v>2.5600000000000001E-2</v>
      </c>
      <c r="O61" s="13">
        <v>6.4999999999999997E-3</v>
      </c>
      <c r="P61" s="13">
        <v>-3.2599999999999997E-2</v>
      </c>
      <c r="Q61" s="13">
        <v>99.028099999999995</v>
      </c>
      <c r="T61" s="15">
        <v>63.093595067595786</v>
      </c>
    </row>
    <row r="62" spans="2:23">
      <c r="B62" s="9" t="s">
        <v>1583</v>
      </c>
      <c r="C62" s="9" t="s">
        <v>465</v>
      </c>
      <c r="D62" s="9" t="s">
        <v>74</v>
      </c>
      <c r="E62" s="13">
        <v>52.005699999999997</v>
      </c>
      <c r="F62" s="13">
        <v>0.378</v>
      </c>
      <c r="G62" s="13">
        <v>1.4134</v>
      </c>
      <c r="H62" s="13">
        <v>9.6585999999999999</v>
      </c>
      <c r="I62" s="13">
        <v>0.35780000000000001</v>
      </c>
      <c r="J62" s="13">
        <v>15.016400000000001</v>
      </c>
      <c r="K62" s="13">
        <v>20.385400000000001</v>
      </c>
      <c r="L62" s="13">
        <v>0.28399999999999997</v>
      </c>
      <c r="M62" s="13">
        <v>-2.3199999999999998E-2</v>
      </c>
      <c r="N62" s="13">
        <v>9.1000000000000004E-3</v>
      </c>
      <c r="O62" s="13">
        <v>1.3899999999999999E-2</v>
      </c>
      <c r="P62" s="13">
        <v>3.2000000000000002E-3</v>
      </c>
      <c r="Q62" s="13">
        <v>99.525499999999994</v>
      </c>
      <c r="T62" s="13"/>
      <c r="U62" s="14">
        <v>73.483140532799169</v>
      </c>
    </row>
    <row r="63" spans="2:23">
      <c r="B63" s="9" t="s">
        <v>1583</v>
      </c>
      <c r="C63" s="9" t="s">
        <v>466</v>
      </c>
      <c r="D63" s="9" t="s">
        <v>74</v>
      </c>
      <c r="E63" s="13">
        <v>51.5593</v>
      </c>
      <c r="F63" s="13">
        <v>0.56740000000000002</v>
      </c>
      <c r="G63" s="13">
        <v>1.9294</v>
      </c>
      <c r="H63" s="13">
        <v>9.8536000000000001</v>
      </c>
      <c r="I63" s="13">
        <v>0.39090000000000003</v>
      </c>
      <c r="J63" s="13">
        <v>14.8148</v>
      </c>
      <c r="K63" s="13">
        <v>20.238900000000001</v>
      </c>
      <c r="L63" s="13">
        <v>0.25650000000000001</v>
      </c>
      <c r="M63" s="13">
        <v>-1.1599999999999999E-2</v>
      </c>
      <c r="N63" s="13">
        <v>2.46E-2</v>
      </c>
      <c r="O63" s="13">
        <v>2.12E-2</v>
      </c>
      <c r="P63" s="13">
        <v>-4.41E-2</v>
      </c>
      <c r="Q63" s="13">
        <v>99.656499999999994</v>
      </c>
      <c r="T63" s="13"/>
      <c r="U63" s="14">
        <v>72.825177636726849</v>
      </c>
    </row>
    <row r="64" spans="2:23">
      <c r="B64" s="9" t="s">
        <v>1587</v>
      </c>
      <c r="C64" s="9" t="s">
        <v>667</v>
      </c>
      <c r="D64" s="9" t="s">
        <v>74</v>
      </c>
      <c r="E64" s="13">
        <v>53.513599999999997</v>
      </c>
      <c r="F64" s="13">
        <v>0.21679999999999999</v>
      </c>
      <c r="G64" s="13">
        <v>0.62990000000000002</v>
      </c>
      <c r="H64" s="13">
        <v>19.885899999999999</v>
      </c>
      <c r="I64" s="13">
        <v>0.75219999999999998</v>
      </c>
      <c r="J64" s="13">
        <v>23.423400000000001</v>
      </c>
      <c r="K64" s="13">
        <v>1.57</v>
      </c>
      <c r="L64" s="13">
        <v>2.0500000000000001E-2</v>
      </c>
      <c r="M64" s="13">
        <v>-1.49E-2</v>
      </c>
      <c r="N64" s="13">
        <v>-1.12E-2</v>
      </c>
      <c r="O64" s="13">
        <v>-5.1999999999999998E-3</v>
      </c>
      <c r="P64" s="13">
        <v>9.9000000000000008E-3</v>
      </c>
      <c r="Q64" s="13">
        <v>100.0222</v>
      </c>
      <c r="T64" s="13"/>
      <c r="U64" s="15">
        <v>67.736871576547827</v>
      </c>
    </row>
    <row r="65" spans="2:23">
      <c r="B65" s="9" t="s">
        <v>1587</v>
      </c>
      <c r="C65" s="9" t="s">
        <v>668</v>
      </c>
      <c r="D65" s="9" t="s">
        <v>157</v>
      </c>
      <c r="E65" s="13">
        <v>52.941400000000002</v>
      </c>
      <c r="F65" s="13">
        <v>0.30809999999999998</v>
      </c>
      <c r="G65" s="13">
        <v>1.0933999999999999</v>
      </c>
      <c r="H65" s="13">
        <v>20.618200000000002</v>
      </c>
      <c r="I65" s="13">
        <v>0.72840000000000005</v>
      </c>
      <c r="J65" s="13">
        <v>23.402899999999999</v>
      </c>
      <c r="K65" s="13">
        <v>1.6303000000000001</v>
      </c>
      <c r="L65" s="13">
        <v>2.52E-2</v>
      </c>
      <c r="M65" s="13">
        <v>-3.0000000000000001E-3</v>
      </c>
      <c r="N65" s="13">
        <v>-1.9300000000000001E-2</v>
      </c>
      <c r="O65" s="13">
        <v>1.7999999999999999E-2</v>
      </c>
      <c r="P65" s="13">
        <v>2.2800000000000001E-2</v>
      </c>
      <c r="Q65" s="13">
        <v>100.78870000000001</v>
      </c>
      <c r="T65" s="13"/>
      <c r="U65" s="15">
        <v>66.922164862125811</v>
      </c>
    </row>
    <row r="66" spans="2:23">
      <c r="B66" s="9" t="s">
        <v>1587</v>
      </c>
      <c r="C66" s="9" t="s">
        <v>669</v>
      </c>
      <c r="D66" s="9" t="s">
        <v>1641</v>
      </c>
      <c r="E66" s="13">
        <v>53.316099999999999</v>
      </c>
      <c r="F66" s="13">
        <v>0.22070000000000001</v>
      </c>
      <c r="G66" s="13">
        <v>0.74739999999999995</v>
      </c>
      <c r="H66" s="13">
        <v>19.719899999999999</v>
      </c>
      <c r="I66" s="13">
        <v>0.74970000000000003</v>
      </c>
      <c r="J66" s="13">
        <v>23.6785</v>
      </c>
      <c r="K66" s="13">
        <v>1.5408999999999999</v>
      </c>
      <c r="L66" s="13">
        <v>2.9600000000000001E-2</v>
      </c>
      <c r="M66" s="13">
        <v>8.9999999999999993E-3</v>
      </c>
      <c r="N66" s="13">
        <v>-1.7299999999999999E-2</v>
      </c>
      <c r="O66" s="13">
        <v>3.5999999999999999E-3</v>
      </c>
      <c r="P66" s="13">
        <v>-2.5999999999999999E-3</v>
      </c>
      <c r="Q66" s="13">
        <v>100.0154</v>
      </c>
      <c r="T66" s="13"/>
      <c r="U66" s="15">
        <v>68.155349029986056</v>
      </c>
    </row>
    <row r="67" spans="2:23">
      <c r="B67" s="9" t="s">
        <v>1598</v>
      </c>
      <c r="C67" s="9" t="s">
        <v>1437</v>
      </c>
      <c r="D67" s="9" t="s">
        <v>74</v>
      </c>
      <c r="E67" s="13">
        <v>2.5100000000000001E-2</v>
      </c>
      <c r="F67" s="13">
        <v>13.3916</v>
      </c>
      <c r="G67" s="13">
        <v>2.8184999999999998</v>
      </c>
      <c r="H67" s="13">
        <v>76.183599999999998</v>
      </c>
      <c r="I67" s="13">
        <v>0.47770000000000001</v>
      </c>
      <c r="J67" s="13">
        <v>1.5193000000000001</v>
      </c>
      <c r="K67" s="13">
        <v>5.4000000000000003E-3</v>
      </c>
      <c r="L67" s="13">
        <v>-1.41E-2</v>
      </c>
      <c r="M67" s="13">
        <v>5.1999999999999998E-3</v>
      </c>
      <c r="N67" s="13">
        <v>3.9399999999999998E-2</v>
      </c>
      <c r="O67" s="13">
        <v>0.32929999999999998</v>
      </c>
      <c r="P67" s="13">
        <v>-3.1399999999999997E-2</v>
      </c>
      <c r="Q67" s="13">
        <v>94.795000000000002</v>
      </c>
      <c r="T67" s="15"/>
      <c r="U67" s="13"/>
    </row>
    <row r="68" spans="2:23">
      <c r="B68" s="9" t="s">
        <v>1598</v>
      </c>
      <c r="C68" s="9" t="s">
        <v>1438</v>
      </c>
      <c r="D68" s="9" t="s">
        <v>74</v>
      </c>
      <c r="E68" s="13">
        <v>1.6799999999999999E-2</v>
      </c>
      <c r="F68" s="13">
        <v>15.8599</v>
      </c>
      <c r="G68" s="13">
        <v>0.96509999999999996</v>
      </c>
      <c r="H68" s="13">
        <v>76.325699999999998</v>
      </c>
      <c r="I68" s="13">
        <v>0.50529999999999997</v>
      </c>
      <c r="J68" s="13">
        <v>0.80100000000000005</v>
      </c>
      <c r="K68" s="13">
        <v>-2.3099999999999999E-2</v>
      </c>
      <c r="L68" s="13">
        <v>-3.9100000000000003E-2</v>
      </c>
      <c r="M68" s="13">
        <v>8.9999999999999998E-4</v>
      </c>
      <c r="N68" s="13">
        <v>4.0000000000000001E-3</v>
      </c>
      <c r="O68" s="13">
        <v>0.20469999999999999</v>
      </c>
      <c r="P68" s="13">
        <v>2.7400000000000001E-2</v>
      </c>
      <c r="Q68" s="13">
        <v>94.710700000000003</v>
      </c>
      <c r="T68" s="15"/>
      <c r="U68" s="13"/>
    </row>
    <row r="69" spans="2:23">
      <c r="B69" s="9" t="s">
        <v>1598</v>
      </c>
      <c r="C69" s="9" t="s">
        <v>1439</v>
      </c>
      <c r="D69" s="9" t="s">
        <v>157</v>
      </c>
      <c r="E69" s="13">
        <v>5.1999999999999998E-2</v>
      </c>
      <c r="F69" s="13">
        <v>14.085599999999999</v>
      </c>
      <c r="G69" s="13">
        <v>1.8617999999999999</v>
      </c>
      <c r="H69" s="13">
        <v>76.612200000000001</v>
      </c>
      <c r="I69" s="13">
        <v>0.53339999999999999</v>
      </c>
      <c r="J69" s="13">
        <v>0.86980000000000002</v>
      </c>
      <c r="K69" s="13">
        <v>3.1E-2</v>
      </c>
      <c r="L69" s="13">
        <v>4.2700000000000002E-2</v>
      </c>
      <c r="M69" s="13">
        <v>3.5000000000000001E-3</v>
      </c>
      <c r="N69" s="13">
        <v>-6.9999999999999999E-4</v>
      </c>
      <c r="O69" s="13">
        <v>0.10299999999999999</v>
      </c>
      <c r="P69" s="13">
        <v>-8.0000000000000004E-4</v>
      </c>
      <c r="Q69" s="13">
        <v>94.194900000000004</v>
      </c>
      <c r="T69" s="15"/>
      <c r="U69" s="13"/>
    </row>
    <row r="70" spans="2:23"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2:23"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2:23" s="3" customFormat="1">
      <c r="B72" s="12" t="s">
        <v>1000</v>
      </c>
      <c r="C72" s="12"/>
      <c r="D72" s="1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12"/>
      <c r="S72" s="12"/>
      <c r="T72" s="12"/>
      <c r="U72" s="12"/>
      <c r="V72" s="12"/>
      <c r="W72" s="12"/>
    </row>
    <row r="73" spans="2:23">
      <c r="B73" s="9" t="s">
        <v>1615</v>
      </c>
      <c r="C73" s="9" t="s">
        <v>978</v>
      </c>
      <c r="D73" s="9" t="s">
        <v>1661</v>
      </c>
      <c r="E73" s="13">
        <v>48.120100000000001</v>
      </c>
      <c r="F73" s="13">
        <v>1.67E-2</v>
      </c>
      <c r="G73" s="13">
        <v>31.996500000000001</v>
      </c>
      <c r="H73" s="13">
        <v>0.51700000000000002</v>
      </c>
      <c r="I73" s="13">
        <v>8.3000000000000001E-3</v>
      </c>
      <c r="J73" s="13">
        <v>3.7699999999999997E-2</v>
      </c>
      <c r="K73" s="13">
        <v>15.562099999999999</v>
      </c>
      <c r="L73" s="13">
        <v>2.6629999999999998</v>
      </c>
      <c r="M73" s="13">
        <v>2.3099999999999999E-2</v>
      </c>
      <c r="N73" s="13">
        <v>1.4800000000000001E-2</v>
      </c>
      <c r="O73" s="13">
        <v>1.0800000000000001E-2</v>
      </c>
      <c r="P73" s="13">
        <v>-3.2199999999999999E-2</v>
      </c>
      <c r="Q73" s="13">
        <v>98.97</v>
      </c>
      <c r="S73" s="13"/>
      <c r="T73" s="15">
        <v>76.355517283587218</v>
      </c>
    </row>
    <row r="74" spans="2:23">
      <c r="B74" s="9" t="s">
        <v>1615</v>
      </c>
      <c r="C74" s="9" t="s">
        <v>979</v>
      </c>
      <c r="D74" s="9" t="s">
        <v>1661</v>
      </c>
      <c r="E74" s="13">
        <v>48.353299999999997</v>
      </c>
      <c r="F74" s="13">
        <v>3.2000000000000001E-2</v>
      </c>
      <c r="G74" s="13">
        <v>31.771000000000001</v>
      </c>
      <c r="H74" s="13">
        <v>0.55920000000000003</v>
      </c>
      <c r="I74" s="13">
        <v>4.9399999999999999E-2</v>
      </c>
      <c r="J74" s="13">
        <v>5.3400000000000003E-2</v>
      </c>
      <c r="K74" s="13">
        <v>15.5428</v>
      </c>
      <c r="L74" s="13">
        <v>2.6818</v>
      </c>
      <c r="M74" s="13">
        <v>4.2200000000000001E-2</v>
      </c>
      <c r="N74" s="13">
        <v>1.21E-2</v>
      </c>
      <c r="O74" s="13">
        <v>1.01E-2</v>
      </c>
      <c r="P74" s="13">
        <v>-1.3899999999999999E-2</v>
      </c>
      <c r="Q74" s="13">
        <v>99.107200000000006</v>
      </c>
      <c r="S74" s="13"/>
      <c r="T74" s="15">
        <v>76.205780150587785</v>
      </c>
    </row>
    <row r="75" spans="2:23">
      <c r="B75" s="9" t="s">
        <v>1583</v>
      </c>
      <c r="C75" s="9" t="s">
        <v>1081</v>
      </c>
      <c r="D75" s="9" t="s">
        <v>1661</v>
      </c>
      <c r="E75" s="13">
        <v>51.319899999999997</v>
      </c>
      <c r="F75" s="13">
        <v>0.40460000000000002</v>
      </c>
      <c r="G75" s="13">
        <v>1.6431</v>
      </c>
      <c r="H75" s="13">
        <v>10.382</v>
      </c>
      <c r="I75" s="13">
        <v>0.43020000000000003</v>
      </c>
      <c r="J75" s="13">
        <v>14.0436</v>
      </c>
      <c r="K75" s="13">
        <v>20.576899999999998</v>
      </c>
      <c r="L75" s="13">
        <v>0.22439999999999999</v>
      </c>
      <c r="M75" s="13">
        <v>3.8999999999999998E-3</v>
      </c>
      <c r="N75" s="13">
        <v>2.29E-2</v>
      </c>
      <c r="O75" s="13">
        <v>3.6700000000000003E-2</v>
      </c>
      <c r="P75" s="13">
        <v>2.1399999999999999E-2</v>
      </c>
      <c r="Q75" s="13">
        <v>99.109700000000004</v>
      </c>
      <c r="T75" s="13"/>
      <c r="U75" s="15">
        <v>70.683761225009548</v>
      </c>
    </row>
    <row r="76" spans="2:23">
      <c r="B76" s="9" t="s">
        <v>1583</v>
      </c>
      <c r="C76" s="9" t="s">
        <v>1082</v>
      </c>
      <c r="D76" s="9" t="s">
        <v>1661</v>
      </c>
      <c r="E76" s="13">
        <v>51.1539</v>
      </c>
      <c r="F76" s="13">
        <v>0.5212</v>
      </c>
      <c r="G76" s="13">
        <v>1.9245000000000001</v>
      </c>
      <c r="H76" s="13">
        <v>9.3580000000000005</v>
      </c>
      <c r="I76" s="13">
        <v>0.3614</v>
      </c>
      <c r="J76" s="13">
        <v>14.4153</v>
      </c>
      <c r="K76" s="13">
        <v>20.680800000000001</v>
      </c>
      <c r="L76" s="13">
        <v>0.2641</v>
      </c>
      <c r="M76" s="13">
        <v>8.8000000000000005E-3</v>
      </c>
      <c r="N76" s="13">
        <v>4.3499999999999997E-2</v>
      </c>
      <c r="O76" s="13">
        <v>6.6299999999999998E-2</v>
      </c>
      <c r="P76" s="13">
        <v>7.2499999999999995E-2</v>
      </c>
      <c r="Q76" s="13">
        <v>98.8703</v>
      </c>
      <c r="T76" s="13"/>
      <c r="U76" s="15">
        <v>73.302789610962066</v>
      </c>
    </row>
    <row r="77" spans="2:23">
      <c r="B77" s="9" t="s">
        <v>1583</v>
      </c>
      <c r="C77" s="9" t="s">
        <v>1083</v>
      </c>
      <c r="D77" s="9" t="s">
        <v>1661</v>
      </c>
      <c r="E77" s="13">
        <v>51.340600000000002</v>
      </c>
      <c r="F77" s="13">
        <v>0.49070000000000003</v>
      </c>
      <c r="G77" s="13">
        <v>1.8676999999999999</v>
      </c>
      <c r="H77" s="13">
        <v>9.2370999999999999</v>
      </c>
      <c r="I77" s="13">
        <v>0.42180000000000001</v>
      </c>
      <c r="J77" s="13">
        <v>14.651300000000001</v>
      </c>
      <c r="K77" s="13">
        <v>20.568200000000001</v>
      </c>
      <c r="L77" s="13">
        <v>0.29099999999999998</v>
      </c>
      <c r="M77" s="13">
        <v>2.8999999999999998E-3</v>
      </c>
      <c r="N77" s="13">
        <v>8.6E-3</v>
      </c>
      <c r="O77" s="13">
        <v>5.8099999999999999E-2</v>
      </c>
      <c r="P77" s="13">
        <v>7.4499999999999997E-2</v>
      </c>
      <c r="Q77" s="13">
        <v>99.012600000000006</v>
      </c>
      <c r="T77" s="13"/>
      <c r="U77" s="15">
        <v>73.871146701057043</v>
      </c>
    </row>
    <row r="78" spans="2:23">
      <c r="B78" s="9" t="s">
        <v>1583</v>
      </c>
      <c r="C78" s="9" t="s">
        <v>1084</v>
      </c>
      <c r="D78" s="9" t="s">
        <v>1661</v>
      </c>
      <c r="E78" s="13">
        <v>51.281999999999996</v>
      </c>
      <c r="F78" s="13">
        <v>0.49940000000000001</v>
      </c>
      <c r="G78" s="13">
        <v>1.5353000000000001</v>
      </c>
      <c r="H78" s="13">
        <v>9.5449000000000002</v>
      </c>
      <c r="I78" s="13">
        <v>0.36609999999999998</v>
      </c>
      <c r="J78" s="13">
        <v>14.846399999999999</v>
      </c>
      <c r="K78" s="13">
        <v>20.7361</v>
      </c>
      <c r="L78" s="13">
        <v>0.30830000000000002</v>
      </c>
      <c r="M78" s="13">
        <v>1.77E-2</v>
      </c>
      <c r="N78" s="13">
        <v>1.4800000000000001E-2</v>
      </c>
      <c r="O78" s="13">
        <v>8.9800000000000005E-2</v>
      </c>
      <c r="P78" s="13">
        <v>8.3000000000000001E-3</v>
      </c>
      <c r="Q78" s="13">
        <v>99.248900000000006</v>
      </c>
      <c r="T78" s="13"/>
      <c r="U78" s="15">
        <v>73.492028911109344</v>
      </c>
    </row>
    <row r="79" spans="2:23">
      <c r="B79" s="9" t="s">
        <v>1598</v>
      </c>
      <c r="C79" s="9" t="s">
        <v>1543</v>
      </c>
      <c r="D79" s="9" t="s">
        <v>1661</v>
      </c>
      <c r="E79" s="13">
        <v>6.9199999999999998E-2</v>
      </c>
      <c r="F79" s="13">
        <v>11.808</v>
      </c>
      <c r="G79" s="13">
        <v>3.1520999999999999</v>
      </c>
      <c r="H79" s="13">
        <v>74.860200000000006</v>
      </c>
      <c r="I79" s="13">
        <v>0.56100000000000005</v>
      </c>
      <c r="J79" s="13">
        <v>2.2254</v>
      </c>
      <c r="K79" s="13">
        <v>0</v>
      </c>
      <c r="L79" s="13">
        <v>-3.6400000000000002E-2</v>
      </c>
      <c r="M79" s="13">
        <v>1.15E-2</v>
      </c>
      <c r="N79" s="13">
        <v>-2.2000000000000001E-3</v>
      </c>
      <c r="O79" s="13">
        <v>1.9476</v>
      </c>
      <c r="P79" s="13">
        <v>4.5100000000000001E-2</v>
      </c>
      <c r="Q79" s="13">
        <v>94.680099999999996</v>
      </c>
      <c r="T79" s="15"/>
      <c r="U79" s="13"/>
    </row>
    <row r="80" spans="2:23">
      <c r="B80" s="9" t="s">
        <v>1598</v>
      </c>
      <c r="C80" s="9" t="s">
        <v>1544</v>
      </c>
      <c r="D80" s="9" t="s">
        <v>1661</v>
      </c>
      <c r="E80" s="13">
        <v>6.4000000000000001E-2</v>
      </c>
      <c r="F80" s="13">
        <v>14.2812</v>
      </c>
      <c r="G80" s="13">
        <v>1.9494</v>
      </c>
      <c r="H80" s="13">
        <v>76.224000000000004</v>
      </c>
      <c r="I80" s="13">
        <v>0.46179999999999999</v>
      </c>
      <c r="J80" s="13">
        <v>0.93969999999999998</v>
      </c>
      <c r="K80" s="13">
        <v>1.0500000000000001E-2</v>
      </c>
      <c r="L80" s="13">
        <v>0.06</v>
      </c>
      <c r="M80" s="13">
        <v>-3.5000000000000001E-3</v>
      </c>
      <c r="N80" s="13">
        <v>1.0999999999999999E-2</v>
      </c>
      <c r="O80" s="13">
        <v>0.58089999999999997</v>
      </c>
      <c r="P80" s="13">
        <v>-1.52E-2</v>
      </c>
      <c r="Q80" s="13">
        <v>94.582400000000007</v>
      </c>
      <c r="T80" s="15"/>
      <c r="U80" s="13"/>
    </row>
    <row r="81" spans="2:23"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2:23"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2:23"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2:23" s="3" customFormat="1">
      <c r="B84" s="12" t="s">
        <v>1669</v>
      </c>
      <c r="C84" s="12"/>
      <c r="D84" s="1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12"/>
      <c r="S84" s="12"/>
      <c r="T84" s="12"/>
      <c r="U84" s="12"/>
      <c r="V84" s="12"/>
      <c r="W84" s="12"/>
    </row>
    <row r="85" spans="2:23">
      <c r="B85" s="9" t="s">
        <v>1615</v>
      </c>
      <c r="C85" s="9" t="s">
        <v>1706</v>
      </c>
      <c r="E85" s="13">
        <v>51.462800000000001</v>
      </c>
      <c r="F85" s="13">
        <v>2.3900000000000001E-2</v>
      </c>
      <c r="G85" s="13">
        <v>29.909500000000001</v>
      </c>
      <c r="H85" s="13">
        <v>0.54990000000000006</v>
      </c>
      <c r="I85" s="13">
        <v>9.7000000000000003E-3</v>
      </c>
      <c r="J85" s="13">
        <v>0.10100000000000001</v>
      </c>
      <c r="K85" s="13">
        <v>13.795299999999999</v>
      </c>
      <c r="L85" s="13">
        <v>3.823</v>
      </c>
      <c r="M85" s="13">
        <v>0.1056</v>
      </c>
      <c r="N85" s="13">
        <v>2.4299999999999999E-2</v>
      </c>
      <c r="O85" s="13">
        <v>-7.4999999999999997E-3</v>
      </c>
      <c r="P85" s="13">
        <v>2.7E-2</v>
      </c>
      <c r="Q85" s="13">
        <v>99.832099999999997</v>
      </c>
      <c r="T85" s="15">
        <v>66.600648448659058</v>
      </c>
    </row>
    <row r="86" spans="2:23">
      <c r="B86" s="9" t="s">
        <v>1615</v>
      </c>
      <c r="C86" s="9" t="s">
        <v>1707</v>
      </c>
      <c r="E86" s="13">
        <v>48.626300000000001</v>
      </c>
      <c r="F86" s="13">
        <v>4.0599999999999997E-2</v>
      </c>
      <c r="G86" s="13">
        <v>32.307400000000001</v>
      </c>
      <c r="H86" s="13">
        <v>0.61629999999999996</v>
      </c>
      <c r="I86" s="13">
        <v>3.5000000000000003E-2</v>
      </c>
      <c r="J86" s="13">
        <v>6.8699999999999997E-2</v>
      </c>
      <c r="K86" s="13">
        <v>16.126799999999999</v>
      </c>
      <c r="L86" s="13">
        <v>2.5047000000000001</v>
      </c>
      <c r="M86" s="13">
        <v>4.2999999999999997E-2</v>
      </c>
      <c r="N86" s="13">
        <v>1.0800000000000001E-2</v>
      </c>
      <c r="O86" s="13">
        <v>6.6E-3</v>
      </c>
      <c r="P86" s="13">
        <v>-1.32E-2</v>
      </c>
      <c r="Q86" s="13">
        <v>100.3861</v>
      </c>
      <c r="T86" s="15">
        <v>78.06055728064598</v>
      </c>
    </row>
    <row r="87" spans="2:23">
      <c r="B87" s="9" t="s">
        <v>1583</v>
      </c>
      <c r="C87" s="9" t="s">
        <v>1912</v>
      </c>
      <c r="E87" s="13">
        <v>51.104900000000001</v>
      </c>
      <c r="F87" s="13">
        <v>0.72109999999999996</v>
      </c>
      <c r="G87" s="13">
        <v>2.3784000000000001</v>
      </c>
      <c r="H87" s="13">
        <v>9.9040999999999997</v>
      </c>
      <c r="I87" s="13">
        <v>0.34360000000000002</v>
      </c>
      <c r="J87" s="13">
        <v>14.9217</v>
      </c>
      <c r="K87" s="13">
        <v>20.017499999999998</v>
      </c>
      <c r="L87" s="13">
        <v>0.32979999999999998</v>
      </c>
      <c r="M87" s="13">
        <v>7.1000000000000004E-3</v>
      </c>
      <c r="N87" s="13">
        <v>4.8000000000000001E-2</v>
      </c>
      <c r="O87" s="13">
        <v>2.9399999999999999E-2</v>
      </c>
      <c r="P87" s="13">
        <v>2.8799999999999999E-2</v>
      </c>
      <c r="Q87" s="13">
        <v>99.834299999999999</v>
      </c>
      <c r="T87" s="13"/>
      <c r="U87" s="14">
        <v>72.866280121919672</v>
      </c>
    </row>
    <row r="88" spans="2:23">
      <c r="B88" s="9" t="s">
        <v>1583</v>
      </c>
      <c r="C88" s="9" t="s">
        <v>1913</v>
      </c>
      <c r="E88" s="13">
        <v>51.654000000000003</v>
      </c>
      <c r="F88" s="13">
        <v>0.61509999999999998</v>
      </c>
      <c r="G88" s="13">
        <v>2.1812</v>
      </c>
      <c r="H88" s="13">
        <v>7.8693999999999997</v>
      </c>
      <c r="I88" s="13">
        <v>0.308</v>
      </c>
      <c r="J88" s="13">
        <v>15.958</v>
      </c>
      <c r="K88" s="13">
        <v>20.7621</v>
      </c>
      <c r="L88" s="13">
        <v>0.23949999999999999</v>
      </c>
      <c r="M88" s="13">
        <v>1.6400000000000001E-2</v>
      </c>
      <c r="N88" s="13">
        <v>2.5000000000000001E-2</v>
      </c>
      <c r="O88" s="13">
        <v>0.2094</v>
      </c>
      <c r="P88" s="13">
        <v>1.52E-2</v>
      </c>
      <c r="Q88" s="13">
        <v>99.853300000000004</v>
      </c>
      <c r="T88" s="13"/>
      <c r="U88" s="14">
        <v>78.329280795059304</v>
      </c>
    </row>
    <row r="89" spans="2:23">
      <c r="B89" s="9" t="s">
        <v>1587</v>
      </c>
      <c r="C89" s="9" t="s">
        <v>2106</v>
      </c>
      <c r="E89" s="13">
        <v>53.408000000000001</v>
      </c>
      <c r="F89" s="13">
        <v>0.29339999999999999</v>
      </c>
      <c r="G89" s="13">
        <v>1.0676000000000001</v>
      </c>
      <c r="H89" s="13">
        <v>18.298300000000001</v>
      </c>
      <c r="I89" s="13">
        <v>0.51490000000000002</v>
      </c>
      <c r="J89" s="13">
        <v>24.128</v>
      </c>
      <c r="K89" s="13">
        <v>1.7501</v>
      </c>
      <c r="L89" s="13">
        <v>2.58E-2</v>
      </c>
      <c r="M89" s="13">
        <v>2.2000000000000001E-3</v>
      </c>
      <c r="N89" s="13">
        <v>-3.5499999999999997E-2</v>
      </c>
      <c r="O89" s="13">
        <v>7.6E-3</v>
      </c>
      <c r="P89" s="13">
        <v>-1.4200000000000001E-2</v>
      </c>
      <c r="Q89" s="13">
        <v>99.495900000000006</v>
      </c>
      <c r="T89" s="13"/>
      <c r="U89" s="14">
        <v>70.151987170815914</v>
      </c>
    </row>
    <row r="90" spans="2:23">
      <c r="B90" s="9" t="s">
        <v>1588</v>
      </c>
      <c r="C90" s="9" t="s">
        <v>2269</v>
      </c>
      <c r="E90" s="13">
        <v>37.215400000000002</v>
      </c>
      <c r="F90" s="13">
        <v>-7.6E-3</v>
      </c>
      <c r="G90" s="13">
        <v>4.65E-2</v>
      </c>
      <c r="H90" s="13">
        <v>29.034199999999998</v>
      </c>
      <c r="I90" s="13">
        <v>0.56010000000000004</v>
      </c>
      <c r="J90" s="13">
        <v>32.954900000000002</v>
      </c>
      <c r="K90" s="13">
        <v>0.1368</v>
      </c>
      <c r="L90" s="13">
        <v>1.0999999999999999E-2</v>
      </c>
      <c r="M90" s="13">
        <v>-3.5999999999999999E-3</v>
      </c>
      <c r="N90" s="13">
        <v>1.18E-2</v>
      </c>
      <c r="O90" s="13">
        <v>1.54E-2</v>
      </c>
      <c r="P90" s="13">
        <v>7.0800000000000002E-2</v>
      </c>
      <c r="Q90" s="13">
        <v>100.0569</v>
      </c>
      <c r="S90" s="15">
        <v>66.921716579570983</v>
      </c>
    </row>
    <row r="91" spans="2:23">
      <c r="B91" s="9" t="s">
        <v>1588</v>
      </c>
      <c r="C91" s="9" t="s">
        <v>2269</v>
      </c>
      <c r="E91" s="13">
        <v>37.535400000000003</v>
      </c>
      <c r="F91" s="13">
        <v>-1.0500000000000001E-2</v>
      </c>
      <c r="G91" s="13">
        <v>1.43E-2</v>
      </c>
      <c r="H91" s="13">
        <v>28.3445</v>
      </c>
      <c r="I91" s="13">
        <v>0.49630000000000002</v>
      </c>
      <c r="J91" s="13">
        <v>34.390999999999998</v>
      </c>
      <c r="K91" s="13">
        <v>0.14030000000000001</v>
      </c>
      <c r="L91" s="13">
        <v>8.2000000000000007E-3</v>
      </c>
      <c r="M91" s="13">
        <v>1.1599999999999999E-2</v>
      </c>
      <c r="N91" s="13">
        <v>9.4999999999999998E-3</v>
      </c>
      <c r="O91" s="13">
        <v>1.6500000000000001E-2</v>
      </c>
      <c r="P91" s="13">
        <v>5.91E-2</v>
      </c>
      <c r="Q91" s="13">
        <v>101.02679999999999</v>
      </c>
      <c r="S91" s="15">
        <v>68.381132480084943</v>
      </c>
    </row>
    <row r="92" spans="2:23">
      <c r="B92" s="9" t="s">
        <v>1598</v>
      </c>
      <c r="C92" s="9" t="s">
        <v>2380</v>
      </c>
      <c r="E92" s="13">
        <v>0.1313</v>
      </c>
      <c r="F92" s="13">
        <v>12.5662</v>
      </c>
      <c r="G92" s="13">
        <v>3.8010000000000002</v>
      </c>
      <c r="H92" s="13">
        <v>74.274500000000003</v>
      </c>
      <c r="I92" s="13">
        <v>0.4234</v>
      </c>
      <c r="J92" s="13">
        <v>2.7673000000000001</v>
      </c>
      <c r="K92" s="13">
        <v>-1.6299999999999999E-2</v>
      </c>
      <c r="L92" s="13">
        <v>5.1900000000000002E-2</v>
      </c>
      <c r="M92" s="13">
        <v>-1.2200000000000001E-2</v>
      </c>
      <c r="N92" s="13">
        <v>-2.3199999999999998E-2</v>
      </c>
      <c r="O92" s="13">
        <v>0.4294</v>
      </c>
      <c r="P92" s="13">
        <v>6.4299999999999996E-2</v>
      </c>
      <c r="Q92" s="13">
        <v>94.509200000000007</v>
      </c>
      <c r="T92" s="15"/>
      <c r="U92" s="13"/>
    </row>
    <row r="93" spans="2:23"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2:23"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2:23"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2:23"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</row>
    <row r="97" spans="2:23" s="3" customFormat="1">
      <c r="B97" s="12" t="s">
        <v>1671</v>
      </c>
      <c r="C97" s="12"/>
      <c r="D97" s="1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12"/>
      <c r="S97" s="12"/>
      <c r="T97" s="12"/>
      <c r="U97" s="12"/>
      <c r="V97" s="12"/>
      <c r="W97" s="12"/>
    </row>
    <row r="98" spans="2:23">
      <c r="B98" s="9" t="s">
        <v>1615</v>
      </c>
      <c r="C98" s="9" t="s">
        <v>1766</v>
      </c>
      <c r="E98" s="13">
        <v>44.270600000000002</v>
      </c>
      <c r="F98" s="13">
        <v>2.9000000000000001E-2</v>
      </c>
      <c r="G98" s="13">
        <v>35.035800000000002</v>
      </c>
      <c r="H98" s="13">
        <v>0.54710000000000003</v>
      </c>
      <c r="I98" s="13">
        <v>-1.1599999999999999E-2</v>
      </c>
      <c r="J98" s="13">
        <v>7.6700000000000004E-2</v>
      </c>
      <c r="K98" s="13">
        <v>19.344799999999999</v>
      </c>
      <c r="L98" s="13">
        <v>0.84640000000000004</v>
      </c>
      <c r="M98" s="13">
        <v>7.9000000000000008E-3</v>
      </c>
      <c r="N98" s="13">
        <v>4.8099999999999997E-2</v>
      </c>
      <c r="O98" s="13">
        <v>2.0999999999999999E-3</v>
      </c>
      <c r="P98" s="13">
        <v>-2.7000000000000001E-3</v>
      </c>
      <c r="Q98" s="13">
        <v>100.20869999999999</v>
      </c>
      <c r="T98" s="15">
        <v>92.663224219487674</v>
      </c>
    </row>
    <row r="99" spans="2:23">
      <c r="B99" s="9" t="s">
        <v>1615</v>
      </c>
      <c r="C99" s="9" t="s">
        <v>1767</v>
      </c>
      <c r="E99" s="13">
        <v>44.582799999999999</v>
      </c>
      <c r="F99" s="13">
        <v>8.5000000000000006E-3</v>
      </c>
      <c r="G99" s="13">
        <v>35.126800000000003</v>
      </c>
      <c r="H99" s="13">
        <v>0.51060000000000005</v>
      </c>
      <c r="I99" s="13">
        <v>3.3000000000000002E-2</v>
      </c>
      <c r="J99" s="13">
        <v>2.0899999999999998E-2</v>
      </c>
      <c r="K99" s="13">
        <v>19.2683</v>
      </c>
      <c r="L99" s="13">
        <v>0.77749999999999997</v>
      </c>
      <c r="M99" s="13">
        <v>1.37E-2</v>
      </c>
      <c r="N99" s="13">
        <v>3.2000000000000002E-3</v>
      </c>
      <c r="O99" s="13">
        <v>3.3E-3</v>
      </c>
      <c r="P99" s="13">
        <v>1.1999999999999999E-3</v>
      </c>
      <c r="Q99" s="13">
        <v>100.3497</v>
      </c>
      <c r="T99" s="15">
        <v>93.194884490061852</v>
      </c>
    </row>
    <row r="100" spans="2:23">
      <c r="B100" s="9" t="s">
        <v>1615</v>
      </c>
      <c r="C100" s="9" t="s">
        <v>1768</v>
      </c>
      <c r="E100" s="13">
        <v>45.3414</v>
      </c>
      <c r="F100" s="13">
        <v>2.98E-2</v>
      </c>
      <c r="G100" s="13">
        <v>34.5717</v>
      </c>
      <c r="H100" s="13">
        <v>0.60729999999999995</v>
      </c>
      <c r="I100" s="13">
        <v>1.7399999999999999E-2</v>
      </c>
      <c r="J100" s="13">
        <v>0.1024</v>
      </c>
      <c r="K100" s="13">
        <v>18.5015</v>
      </c>
      <c r="L100" s="13">
        <v>1.1654</v>
      </c>
      <c r="M100" s="13">
        <v>2.1700000000000001E-2</v>
      </c>
      <c r="N100" s="13">
        <v>2.6599999999999999E-2</v>
      </c>
      <c r="O100" s="13">
        <v>-7.4999999999999997E-3</v>
      </c>
      <c r="P100" s="13">
        <v>-1.7600000000000001E-2</v>
      </c>
      <c r="Q100" s="13">
        <v>100.3853</v>
      </c>
      <c r="T100" s="15">
        <v>89.767671750058952</v>
      </c>
    </row>
    <row r="101" spans="2:23">
      <c r="B101" s="9" t="s">
        <v>1615</v>
      </c>
      <c r="C101" s="9" t="s">
        <v>1769</v>
      </c>
      <c r="E101" s="13">
        <v>44.805100000000003</v>
      </c>
      <c r="F101" s="13">
        <v>8.8999999999999999E-3</v>
      </c>
      <c r="G101" s="13">
        <v>34.645099999999999</v>
      </c>
      <c r="H101" s="13">
        <v>0.57220000000000004</v>
      </c>
      <c r="I101" s="13">
        <v>3.3000000000000002E-2</v>
      </c>
      <c r="J101" s="13">
        <v>4.4200000000000003E-2</v>
      </c>
      <c r="K101" s="13">
        <v>18.772400000000001</v>
      </c>
      <c r="L101" s="13">
        <v>1.159</v>
      </c>
      <c r="M101" s="13">
        <v>1.23E-2</v>
      </c>
      <c r="N101" s="13">
        <v>5.8900000000000001E-2</v>
      </c>
      <c r="O101" s="13">
        <v>-1.14E-2</v>
      </c>
      <c r="P101" s="13">
        <v>-1.1999999999999999E-3</v>
      </c>
      <c r="Q101" s="13">
        <v>100.1109</v>
      </c>
      <c r="T101" s="15">
        <v>89.950308664478968</v>
      </c>
    </row>
    <row r="102" spans="2:23">
      <c r="B102" s="9" t="s">
        <v>1583</v>
      </c>
      <c r="C102" s="9" t="s">
        <v>1965</v>
      </c>
      <c r="E102" s="13">
        <v>46.546500000000002</v>
      </c>
      <c r="F102" s="13">
        <v>1.3957999999999999</v>
      </c>
      <c r="G102" s="13">
        <v>7.0587999999999997</v>
      </c>
      <c r="H102" s="13">
        <v>8.7342999999999993</v>
      </c>
      <c r="I102" s="13">
        <v>0.21659999999999999</v>
      </c>
      <c r="J102" s="13">
        <v>13.189299999999999</v>
      </c>
      <c r="K102" s="13">
        <v>22.239899999999999</v>
      </c>
      <c r="L102" s="13">
        <v>0.26719999999999999</v>
      </c>
      <c r="M102" s="13">
        <v>1.4E-3</v>
      </c>
      <c r="N102" s="13">
        <v>4.2200000000000001E-2</v>
      </c>
      <c r="O102" s="13">
        <v>0.123</v>
      </c>
      <c r="P102" s="13">
        <v>1.8599999999999998E-2</v>
      </c>
      <c r="Q102" s="13">
        <v>99.833699999999993</v>
      </c>
      <c r="T102" s="13"/>
      <c r="U102" s="14">
        <v>72.91134266370311</v>
      </c>
    </row>
    <row r="103" spans="2:23">
      <c r="B103" s="9" t="s">
        <v>1583</v>
      </c>
      <c r="C103" s="9" t="s">
        <v>1966</v>
      </c>
      <c r="E103" s="13">
        <v>51.480800000000002</v>
      </c>
      <c r="F103" s="13">
        <v>0.58850000000000002</v>
      </c>
      <c r="G103" s="13">
        <v>3.0213000000000001</v>
      </c>
      <c r="H103" s="13">
        <v>6.8578000000000001</v>
      </c>
      <c r="I103" s="13">
        <v>0.2291</v>
      </c>
      <c r="J103" s="13">
        <v>15.5618</v>
      </c>
      <c r="K103" s="13">
        <v>22.6601</v>
      </c>
      <c r="L103" s="13">
        <v>0.18060000000000001</v>
      </c>
      <c r="M103" s="13">
        <v>1.14E-2</v>
      </c>
      <c r="N103" s="13">
        <v>3.3399999999999999E-2</v>
      </c>
      <c r="O103" s="13">
        <v>2.98E-2</v>
      </c>
      <c r="P103" s="13">
        <v>-1.4200000000000001E-2</v>
      </c>
      <c r="Q103" s="13">
        <v>100.65470000000001</v>
      </c>
      <c r="T103" s="13"/>
      <c r="U103" s="14">
        <v>80.177313530590979</v>
      </c>
    </row>
    <row r="104" spans="2:23">
      <c r="B104" s="9" t="s">
        <v>1583</v>
      </c>
      <c r="C104" s="9" t="s">
        <v>1967</v>
      </c>
      <c r="E104" s="13">
        <v>50.240499999999997</v>
      </c>
      <c r="F104" s="13">
        <v>0.5716</v>
      </c>
      <c r="G104" s="13">
        <v>3.7090999999999998</v>
      </c>
      <c r="H104" s="13">
        <v>6.2987000000000002</v>
      </c>
      <c r="I104" s="13">
        <v>0.13469999999999999</v>
      </c>
      <c r="J104" s="13">
        <v>15.0512</v>
      </c>
      <c r="K104" s="13">
        <v>22.8432</v>
      </c>
      <c r="L104" s="13">
        <v>0.31290000000000001</v>
      </c>
      <c r="M104" s="13">
        <v>-1.7000000000000001E-2</v>
      </c>
      <c r="N104" s="13">
        <v>6.9999999999999999E-4</v>
      </c>
      <c r="O104" s="13">
        <v>0.15840000000000001</v>
      </c>
      <c r="P104" s="13">
        <v>5.5100000000000003E-2</v>
      </c>
      <c r="Q104" s="13">
        <v>99.376099999999994</v>
      </c>
      <c r="T104" s="13"/>
      <c r="U104" s="14">
        <v>80.985919071227869</v>
      </c>
    </row>
    <row r="105" spans="2:23">
      <c r="B105" s="9" t="s">
        <v>1583</v>
      </c>
      <c r="C105" s="9" t="s">
        <v>1968</v>
      </c>
      <c r="E105" s="13">
        <v>51.152500000000003</v>
      </c>
      <c r="F105" s="13">
        <v>0.47589999999999999</v>
      </c>
      <c r="G105" s="13">
        <v>2.9015</v>
      </c>
      <c r="H105" s="13">
        <v>7.1425999999999998</v>
      </c>
      <c r="I105" s="13">
        <v>0.2311</v>
      </c>
      <c r="J105" s="13">
        <v>15.1943</v>
      </c>
      <c r="K105" s="13">
        <v>22.4222</v>
      </c>
      <c r="L105" s="13">
        <v>0.24340000000000001</v>
      </c>
      <c r="M105" s="13">
        <v>6.4000000000000003E-3</v>
      </c>
      <c r="N105" s="13">
        <v>4.5999999999999999E-3</v>
      </c>
      <c r="O105" s="13">
        <v>1.8599999999999998E-2</v>
      </c>
      <c r="P105" s="13">
        <v>2.7300000000000001E-2</v>
      </c>
      <c r="Q105" s="13">
        <v>99.820300000000003</v>
      </c>
      <c r="T105" s="13"/>
      <c r="U105" s="14">
        <v>79.130746255205551</v>
      </c>
    </row>
    <row r="106" spans="2:23">
      <c r="B106" s="9" t="s">
        <v>1583</v>
      </c>
      <c r="C106" s="9" t="s">
        <v>1969</v>
      </c>
      <c r="E106" s="13">
        <v>51.166699999999999</v>
      </c>
      <c r="F106" s="13">
        <v>0.44180000000000003</v>
      </c>
      <c r="G106" s="13">
        <v>2.8292000000000002</v>
      </c>
      <c r="H106" s="13">
        <v>7.3958000000000004</v>
      </c>
      <c r="I106" s="13">
        <v>0.1946</v>
      </c>
      <c r="J106" s="13">
        <v>15.5745</v>
      </c>
      <c r="K106" s="13">
        <v>22.185600000000001</v>
      </c>
      <c r="L106" s="13">
        <v>0.1691</v>
      </c>
      <c r="M106" s="13">
        <v>-4.3E-3</v>
      </c>
      <c r="N106" s="13">
        <v>3.6900000000000002E-2</v>
      </c>
      <c r="O106" s="13">
        <v>5.4600000000000003E-2</v>
      </c>
      <c r="P106" s="13">
        <v>9.7999999999999997E-3</v>
      </c>
      <c r="Q106" s="13">
        <v>100.0586</v>
      </c>
      <c r="T106" s="13"/>
      <c r="U106" s="14">
        <v>78.963118425044769</v>
      </c>
    </row>
    <row r="107" spans="2:23">
      <c r="B107" s="9" t="s">
        <v>1588</v>
      </c>
      <c r="C107" s="9" t="s">
        <v>2295</v>
      </c>
      <c r="E107" s="13">
        <v>38.736699999999999</v>
      </c>
      <c r="F107" s="13">
        <v>-6.8999999999999999E-3</v>
      </c>
      <c r="G107" s="13">
        <v>-2.2499999999999999E-2</v>
      </c>
      <c r="H107" s="13">
        <v>23.2835</v>
      </c>
      <c r="I107" s="13">
        <v>0.41</v>
      </c>
      <c r="J107" s="13">
        <v>38.546799999999998</v>
      </c>
      <c r="K107" s="13">
        <v>0.16309999999999999</v>
      </c>
      <c r="L107" s="13">
        <v>-1.8200000000000001E-2</v>
      </c>
      <c r="M107" s="13">
        <v>3.5999999999999999E-3</v>
      </c>
      <c r="N107" s="13">
        <v>3.0800000000000001E-2</v>
      </c>
      <c r="O107" s="13">
        <v>1.6299999999999999E-2</v>
      </c>
      <c r="P107" s="13">
        <v>-1.24E-2</v>
      </c>
      <c r="Q107" s="13">
        <v>101.1909</v>
      </c>
      <c r="S107" s="15">
        <v>74.689291618714861</v>
      </c>
    </row>
    <row r="108" spans="2:23">
      <c r="B108" s="9" t="s">
        <v>1588</v>
      </c>
      <c r="C108" s="9" t="s">
        <v>2296</v>
      </c>
      <c r="E108" s="13">
        <v>38.372500000000002</v>
      </c>
      <c r="F108" s="13">
        <v>-2E-3</v>
      </c>
      <c r="G108" s="13">
        <v>4.5999999999999999E-2</v>
      </c>
      <c r="H108" s="13">
        <v>22.890499999999999</v>
      </c>
      <c r="I108" s="13">
        <v>0.44690000000000002</v>
      </c>
      <c r="J108" s="13">
        <v>38.945799999999998</v>
      </c>
      <c r="K108" s="13">
        <v>0.15310000000000001</v>
      </c>
      <c r="L108" s="13">
        <v>1.5599999999999999E-2</v>
      </c>
      <c r="M108" s="13">
        <v>-8.0000000000000002E-3</v>
      </c>
      <c r="N108" s="13">
        <v>1.37E-2</v>
      </c>
      <c r="O108" s="13">
        <v>1.0800000000000001E-2</v>
      </c>
      <c r="P108" s="13">
        <v>-9.4600000000000004E-2</v>
      </c>
      <c r="Q108" s="13">
        <v>100.8948</v>
      </c>
      <c r="S108" s="15">
        <v>75.202282943405876</v>
      </c>
    </row>
    <row r="109" spans="2:23">
      <c r="B109" s="9" t="s">
        <v>1588</v>
      </c>
      <c r="C109" s="9" t="s">
        <v>2297</v>
      </c>
      <c r="E109" s="13">
        <v>38.408099999999997</v>
      </c>
      <c r="F109" s="13">
        <v>-3.0999999999999999E-3</v>
      </c>
      <c r="G109" s="13">
        <v>-4.4999999999999997E-3</v>
      </c>
      <c r="H109" s="13">
        <v>24.1934</v>
      </c>
      <c r="I109" s="13">
        <v>0.52080000000000004</v>
      </c>
      <c r="J109" s="13">
        <v>37.789499999999997</v>
      </c>
      <c r="K109" s="13">
        <v>0.13539999999999999</v>
      </c>
      <c r="L109" s="13">
        <v>5.2499999999999998E-2</v>
      </c>
      <c r="M109" s="13">
        <v>-5.7999999999999996E-3</v>
      </c>
      <c r="N109" s="13">
        <v>-1.2800000000000001E-2</v>
      </c>
      <c r="O109" s="13">
        <v>2.0999999999999999E-3</v>
      </c>
      <c r="P109" s="13">
        <v>2.6499999999999999E-2</v>
      </c>
      <c r="Q109" s="13">
        <v>101.12820000000001</v>
      </c>
      <c r="S109" s="15">
        <v>73.573788550778175</v>
      </c>
    </row>
    <row r="110" spans="2:23">
      <c r="B110" s="9" t="s">
        <v>1588</v>
      </c>
      <c r="C110" s="9" t="s">
        <v>2298</v>
      </c>
      <c r="E110" s="13">
        <v>38.421300000000002</v>
      </c>
      <c r="F110" s="13">
        <v>2.1399999999999999E-2</v>
      </c>
      <c r="G110" s="13">
        <v>6.4399999999999999E-2</v>
      </c>
      <c r="H110" s="13">
        <v>23.0806</v>
      </c>
      <c r="I110" s="13">
        <v>0.36509999999999998</v>
      </c>
      <c r="J110" s="13">
        <v>38.830500000000001</v>
      </c>
      <c r="K110" s="13">
        <v>0.17730000000000001</v>
      </c>
      <c r="L110" s="13">
        <v>-5.1999999999999998E-3</v>
      </c>
      <c r="M110" s="13">
        <v>-5.1000000000000004E-3</v>
      </c>
      <c r="N110" s="13">
        <v>2.87E-2</v>
      </c>
      <c r="O110" s="13">
        <v>1.3100000000000001E-2</v>
      </c>
      <c r="P110" s="13">
        <v>-5.5999999999999999E-3</v>
      </c>
      <c r="Q110" s="13">
        <v>101.00230000000001</v>
      </c>
      <c r="S110" s="15">
        <v>74.992167854696206</v>
      </c>
    </row>
    <row r="111" spans="2:23">
      <c r="B111" s="9" t="s">
        <v>1588</v>
      </c>
      <c r="C111" s="9" t="s">
        <v>2299</v>
      </c>
      <c r="E111" s="13">
        <v>37.834299999999999</v>
      </c>
      <c r="F111" s="13">
        <v>1.1000000000000001E-3</v>
      </c>
      <c r="G111" s="13">
        <v>5.3100000000000001E-2</v>
      </c>
      <c r="H111" s="13">
        <v>23.635899999999999</v>
      </c>
      <c r="I111" s="13">
        <v>0.45779999999999998</v>
      </c>
      <c r="J111" s="13">
        <v>38.053899999999999</v>
      </c>
      <c r="K111" s="13">
        <v>0.1497</v>
      </c>
      <c r="L111" s="13">
        <v>1.3100000000000001E-2</v>
      </c>
      <c r="M111" s="13">
        <v>5.7999999999999996E-3</v>
      </c>
      <c r="N111" s="13">
        <v>1.8100000000000002E-2</v>
      </c>
      <c r="O111" s="13">
        <v>4.5999999999999999E-3</v>
      </c>
      <c r="P111" s="13">
        <v>1.6199999999999999E-2</v>
      </c>
      <c r="Q111" s="13">
        <v>100.2435</v>
      </c>
      <c r="S111" s="15">
        <v>74.158402280026223</v>
      </c>
    </row>
    <row r="112" spans="2:23">
      <c r="B112" s="9" t="s">
        <v>1588</v>
      </c>
      <c r="C112" s="9" t="s">
        <v>2300</v>
      </c>
      <c r="E112" s="13">
        <v>38.295200000000001</v>
      </c>
      <c r="F112" s="13">
        <v>1.32E-2</v>
      </c>
      <c r="G112" s="13">
        <v>2.5600000000000001E-2</v>
      </c>
      <c r="H112" s="13">
        <v>22.7026</v>
      </c>
      <c r="I112" s="13">
        <v>0.37259999999999999</v>
      </c>
      <c r="J112" s="13">
        <v>38.689599999999999</v>
      </c>
      <c r="K112" s="13">
        <v>0.14779999999999999</v>
      </c>
      <c r="L112" s="13">
        <v>1.2999999999999999E-2</v>
      </c>
      <c r="M112" s="13">
        <v>3.5999999999999999E-3</v>
      </c>
      <c r="N112" s="13">
        <v>-3.5999999999999999E-3</v>
      </c>
      <c r="O112" s="13">
        <v>-6.1999999999999998E-3</v>
      </c>
      <c r="P112" s="13">
        <v>1.83E-2</v>
      </c>
      <c r="Q112" s="13">
        <v>100.2814</v>
      </c>
      <c r="S112" s="15">
        <v>75.232898776743113</v>
      </c>
    </row>
    <row r="113" spans="2:21">
      <c r="B113" s="9" t="s">
        <v>1588</v>
      </c>
      <c r="C113" s="9" t="s">
        <v>2301</v>
      </c>
      <c r="E113" s="13">
        <v>38.1676</v>
      </c>
      <c r="F113" s="13">
        <v>3.3E-3</v>
      </c>
      <c r="G113" s="13">
        <v>2.1100000000000001E-2</v>
      </c>
      <c r="H113" s="13">
        <v>23.247299999999999</v>
      </c>
      <c r="I113" s="13">
        <v>0.48060000000000003</v>
      </c>
      <c r="J113" s="13">
        <v>38.627899999999997</v>
      </c>
      <c r="K113" s="13">
        <v>0.18590000000000001</v>
      </c>
      <c r="L113" s="13">
        <v>4.1700000000000001E-2</v>
      </c>
      <c r="M113" s="13">
        <v>3.49E-2</v>
      </c>
      <c r="N113" s="13">
        <v>0.01</v>
      </c>
      <c r="O113" s="13">
        <v>1.8200000000000001E-2</v>
      </c>
      <c r="P113" s="13">
        <v>-8.8000000000000005E-3</v>
      </c>
      <c r="Q113" s="13">
        <v>100.8385</v>
      </c>
      <c r="S113" s="15">
        <v>74.758375450044653</v>
      </c>
    </row>
    <row r="114" spans="2:21">
      <c r="B114" s="9" t="s">
        <v>1598</v>
      </c>
      <c r="C114" s="9" t="s">
        <v>2414</v>
      </c>
      <c r="E114" s="13">
        <v>8.3199999999999996E-2</v>
      </c>
      <c r="F114" s="13">
        <v>9.5315999999999992</v>
      </c>
      <c r="G114" s="13">
        <v>5.6505999999999998</v>
      </c>
      <c r="H114" s="13">
        <v>76.578800000000001</v>
      </c>
      <c r="I114" s="13">
        <v>0.26629999999999998</v>
      </c>
      <c r="J114" s="13">
        <v>2.1547000000000001</v>
      </c>
      <c r="K114" s="13">
        <v>-1.06E-2</v>
      </c>
      <c r="L114" s="13">
        <v>-0.04</v>
      </c>
      <c r="M114" s="13">
        <v>3.61E-2</v>
      </c>
      <c r="N114" s="13">
        <v>1.6799999999999999E-2</v>
      </c>
      <c r="O114" s="13">
        <v>0.28949999999999998</v>
      </c>
      <c r="P114" s="13">
        <v>3.5200000000000002E-2</v>
      </c>
      <c r="Q114" s="13">
        <v>94.642799999999994</v>
      </c>
      <c r="T114" s="15"/>
      <c r="U114" s="13"/>
    </row>
    <row r="115" spans="2:21">
      <c r="B115" s="9" t="s">
        <v>1598</v>
      </c>
      <c r="C115" s="9" t="s">
        <v>2415</v>
      </c>
      <c r="E115" s="13">
        <v>7.2999999999999995E-2</v>
      </c>
      <c r="F115" s="13">
        <v>12.5009</v>
      </c>
      <c r="G115" s="13">
        <v>3.9342000000000001</v>
      </c>
      <c r="H115" s="13">
        <v>75.008399999999995</v>
      </c>
      <c r="I115" s="13">
        <v>0.32519999999999999</v>
      </c>
      <c r="J115" s="13">
        <v>1.4874000000000001</v>
      </c>
      <c r="K115" s="13">
        <v>0.1158</v>
      </c>
      <c r="L115" s="13">
        <v>-6.4299999999999996E-2</v>
      </c>
      <c r="M115" s="13">
        <v>1.1599999999999999E-2</v>
      </c>
      <c r="N115" s="13">
        <v>-4.5600000000000002E-2</v>
      </c>
      <c r="O115" s="13">
        <v>0.44290000000000002</v>
      </c>
      <c r="P115" s="13">
        <v>2.4500000000000001E-2</v>
      </c>
      <c r="Q115" s="13">
        <v>93.923900000000003</v>
      </c>
      <c r="T115" s="15"/>
      <c r="U115" s="13"/>
    </row>
    <row r="116" spans="2:21">
      <c r="B116" s="9" t="s">
        <v>2500</v>
      </c>
      <c r="C116" s="9" t="s">
        <v>2417</v>
      </c>
      <c r="E116" s="13">
        <v>5.1999999999999998E-2</v>
      </c>
      <c r="F116" s="13">
        <v>8.6356999999999999</v>
      </c>
      <c r="G116" s="13">
        <v>4.7439</v>
      </c>
      <c r="H116" s="13">
        <v>65.858699999999999</v>
      </c>
      <c r="I116" s="13">
        <v>0.42659999999999998</v>
      </c>
      <c r="J116" s="13">
        <v>2.3281000000000001</v>
      </c>
      <c r="K116" s="13">
        <v>3.3599999999999998E-2</v>
      </c>
      <c r="L116" s="13">
        <v>-1.9699999999999999E-2</v>
      </c>
      <c r="M116" s="13">
        <v>-2.64E-2</v>
      </c>
      <c r="N116" s="13">
        <v>-1.44E-2</v>
      </c>
      <c r="O116" s="13">
        <v>12.9504</v>
      </c>
      <c r="P116" s="13">
        <v>6.7799999999999999E-2</v>
      </c>
      <c r="Q116" s="13">
        <v>95.096800000000002</v>
      </c>
      <c r="T116" s="15"/>
      <c r="U116" s="13"/>
    </row>
    <row r="117" spans="2:21"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2:21"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2:21">
      <c r="B119" s="9" t="s">
        <v>1615</v>
      </c>
      <c r="C119" s="9" t="s">
        <v>1770</v>
      </c>
      <c r="E119" s="13">
        <v>44.603700000000003</v>
      </c>
      <c r="F119" s="13">
        <v>-8.0000000000000004E-4</v>
      </c>
      <c r="G119" s="13">
        <v>35.036900000000003</v>
      </c>
      <c r="H119" s="13">
        <v>0.4461</v>
      </c>
      <c r="I119" s="13">
        <v>4.8500000000000001E-2</v>
      </c>
      <c r="J119" s="13">
        <v>4.4400000000000002E-2</v>
      </c>
      <c r="K119" s="13">
        <v>19.305299999999999</v>
      </c>
      <c r="L119" s="13">
        <v>0.81789999999999996</v>
      </c>
      <c r="M119" s="13">
        <v>-6.4999999999999997E-3</v>
      </c>
      <c r="N119" s="13">
        <v>5.3900000000000003E-2</v>
      </c>
      <c r="O119" s="13">
        <v>4.0000000000000002E-4</v>
      </c>
      <c r="P119" s="13">
        <v>-2.81E-2</v>
      </c>
      <c r="Q119" s="13">
        <v>100.3571</v>
      </c>
      <c r="T119" s="15">
        <v>92.879203654091597</v>
      </c>
    </row>
    <row r="120" spans="2:21">
      <c r="B120" s="9" t="s">
        <v>1615</v>
      </c>
      <c r="C120" s="9" t="s">
        <v>1771</v>
      </c>
      <c r="E120" s="13">
        <v>44.668599999999998</v>
      </c>
      <c r="F120" s="13">
        <v>7.7999999999999996E-3</v>
      </c>
      <c r="G120" s="13">
        <v>34.722000000000001</v>
      </c>
      <c r="H120" s="13">
        <v>0.51680000000000004</v>
      </c>
      <c r="I120" s="13">
        <v>-3.8999999999999998E-3</v>
      </c>
      <c r="J120" s="13">
        <v>2.8199999999999999E-2</v>
      </c>
      <c r="K120" s="13">
        <v>19.2225</v>
      </c>
      <c r="L120" s="13">
        <v>0.85070000000000001</v>
      </c>
      <c r="M120" s="13">
        <v>1.8100000000000002E-2</v>
      </c>
      <c r="N120" s="13">
        <v>1.7000000000000001E-2</v>
      </c>
      <c r="O120" s="13">
        <v>-8.3000000000000001E-3</v>
      </c>
      <c r="P120" s="13">
        <v>-2.1499999999999998E-2</v>
      </c>
      <c r="Q120" s="13">
        <v>100.0517</v>
      </c>
      <c r="T120" s="15">
        <v>92.585277143133538</v>
      </c>
    </row>
    <row r="121" spans="2:21">
      <c r="B121" s="9" t="s">
        <v>1615</v>
      </c>
      <c r="C121" s="9" t="s">
        <v>1772</v>
      </c>
      <c r="E121" s="13">
        <v>43.973199999999999</v>
      </c>
      <c r="F121" s="13">
        <v>-4.7000000000000002E-3</v>
      </c>
      <c r="G121" s="13">
        <v>35.292999999999999</v>
      </c>
      <c r="H121" s="13">
        <v>0.6</v>
      </c>
      <c r="I121" s="13">
        <v>2.1399999999999999E-2</v>
      </c>
      <c r="J121" s="13">
        <v>2.3E-2</v>
      </c>
      <c r="K121" s="13">
        <v>19.681000000000001</v>
      </c>
      <c r="L121" s="13">
        <v>0.77190000000000003</v>
      </c>
      <c r="M121" s="13">
        <v>-6.9999999999999999E-4</v>
      </c>
      <c r="N121" s="13">
        <v>2.98E-2</v>
      </c>
      <c r="O121" s="13">
        <v>-6.8999999999999999E-3</v>
      </c>
      <c r="P121" s="13">
        <v>-3.6200000000000003E-2</v>
      </c>
      <c r="Q121" s="13">
        <v>100.39319999999999</v>
      </c>
      <c r="T121" s="15">
        <v>93.372933742481891</v>
      </c>
    </row>
    <row r="122" spans="2:21">
      <c r="B122" s="9" t="s">
        <v>1615</v>
      </c>
      <c r="C122" s="9" t="s">
        <v>1773</v>
      </c>
      <c r="E122" s="13">
        <v>44.495899999999999</v>
      </c>
      <c r="F122" s="13">
        <v>-8.9999999999999998E-4</v>
      </c>
      <c r="G122" s="13">
        <v>34.525399999999998</v>
      </c>
      <c r="H122" s="13">
        <v>0.68430000000000002</v>
      </c>
      <c r="I122" s="13">
        <v>1.55E-2</v>
      </c>
      <c r="J122" s="13">
        <v>3.1899999999999998E-2</v>
      </c>
      <c r="K122" s="13">
        <v>18.638200000000001</v>
      </c>
      <c r="L122" s="13">
        <v>1.0798000000000001</v>
      </c>
      <c r="M122" s="13">
        <v>-2.8999999999999998E-3</v>
      </c>
      <c r="N122" s="13">
        <v>1.78E-2</v>
      </c>
      <c r="O122" s="13">
        <v>-1.18E-2</v>
      </c>
      <c r="P122" s="13">
        <v>-4.7500000000000001E-2</v>
      </c>
      <c r="Q122" s="13">
        <v>99.488699999999994</v>
      </c>
      <c r="T122" s="15">
        <v>90.510867486289754</v>
      </c>
    </row>
    <row r="123" spans="2:21">
      <c r="B123" s="9" t="s">
        <v>1583</v>
      </c>
      <c r="C123" s="9" t="s">
        <v>1970</v>
      </c>
      <c r="E123" s="13">
        <v>51.110300000000002</v>
      </c>
      <c r="F123" s="13">
        <v>0.58909999999999996</v>
      </c>
      <c r="G123" s="13">
        <v>2.7130000000000001</v>
      </c>
      <c r="H123" s="13">
        <v>7.4046000000000003</v>
      </c>
      <c r="I123" s="13">
        <v>0.27739999999999998</v>
      </c>
      <c r="J123" s="13">
        <v>15.105700000000001</v>
      </c>
      <c r="K123" s="13">
        <v>22.272400000000001</v>
      </c>
      <c r="L123" s="13">
        <v>0.2742</v>
      </c>
      <c r="M123" s="13">
        <v>6.9999999999999999E-4</v>
      </c>
      <c r="N123" s="13">
        <v>2.7400000000000001E-2</v>
      </c>
      <c r="O123" s="13">
        <v>-4.0000000000000001E-3</v>
      </c>
      <c r="P123" s="13">
        <v>3.7400000000000003E-2</v>
      </c>
      <c r="Q123" s="13">
        <v>99.812399999999997</v>
      </c>
      <c r="T123" s="13"/>
      <c r="U123" s="14">
        <v>78.430824132616493</v>
      </c>
    </row>
    <row r="124" spans="2:21">
      <c r="B124" s="9" t="s">
        <v>1583</v>
      </c>
      <c r="C124" s="9" t="s">
        <v>1971</v>
      </c>
      <c r="E124" s="13">
        <v>48.149000000000001</v>
      </c>
      <c r="F124" s="13">
        <v>0.62150000000000005</v>
      </c>
      <c r="G124" s="13">
        <v>2.5971000000000002</v>
      </c>
      <c r="H124" s="13">
        <v>8.8505000000000003</v>
      </c>
      <c r="I124" s="13">
        <v>0.2495</v>
      </c>
      <c r="J124" s="13">
        <v>13.5131</v>
      </c>
      <c r="K124" s="13">
        <v>17.907699999999998</v>
      </c>
      <c r="L124" s="13">
        <v>0.28749999999999998</v>
      </c>
      <c r="M124" s="13">
        <v>2.29E-2</v>
      </c>
      <c r="N124" s="13">
        <v>9.7000000000000003E-3</v>
      </c>
      <c r="O124" s="13">
        <v>1.6400000000000001E-2</v>
      </c>
      <c r="P124" s="13">
        <v>1.2500000000000001E-2</v>
      </c>
      <c r="Q124" s="13">
        <v>92.237399999999994</v>
      </c>
      <c r="T124" s="13"/>
      <c r="U124" s="14">
        <v>73.128789726565785</v>
      </c>
    </row>
    <row r="125" spans="2:21">
      <c r="B125" s="9" t="s">
        <v>1583</v>
      </c>
      <c r="C125" s="9" t="s">
        <v>1972</v>
      </c>
      <c r="E125" s="13">
        <v>50.413699999999999</v>
      </c>
      <c r="F125" s="13">
        <v>0.6794</v>
      </c>
      <c r="G125" s="13">
        <v>3.4843999999999999</v>
      </c>
      <c r="H125" s="13">
        <v>7.3163</v>
      </c>
      <c r="I125" s="13">
        <v>0.19819999999999999</v>
      </c>
      <c r="J125" s="13">
        <v>14.716799999999999</v>
      </c>
      <c r="K125" s="13">
        <v>22.455200000000001</v>
      </c>
      <c r="L125" s="13">
        <v>0.23139999999999999</v>
      </c>
      <c r="M125" s="13">
        <v>-2.4899999999999999E-2</v>
      </c>
      <c r="N125" s="13">
        <v>4.9399999999999999E-2</v>
      </c>
      <c r="O125" s="13">
        <v>-3.8E-3</v>
      </c>
      <c r="P125" s="13">
        <v>-3.1699999999999999E-2</v>
      </c>
      <c r="Q125" s="13">
        <v>99.544799999999995</v>
      </c>
      <c r="T125" s="13"/>
      <c r="U125" s="14">
        <v>78.191582774309282</v>
      </c>
    </row>
    <row r="126" spans="2:21">
      <c r="B126" s="9" t="s">
        <v>1588</v>
      </c>
      <c r="C126" s="9" t="s">
        <v>2302</v>
      </c>
      <c r="E126" s="13">
        <v>37.918300000000002</v>
      </c>
      <c r="F126" s="13">
        <v>4.3E-3</v>
      </c>
      <c r="G126" s="13">
        <v>-2.9000000000000001E-2</v>
      </c>
      <c r="H126" s="13">
        <v>26.245799999999999</v>
      </c>
      <c r="I126" s="13">
        <v>0.48630000000000001</v>
      </c>
      <c r="J126" s="13">
        <v>35.980200000000004</v>
      </c>
      <c r="K126" s="13">
        <v>0.1711</v>
      </c>
      <c r="L126" s="13">
        <v>2.41E-2</v>
      </c>
      <c r="M126" s="13">
        <v>-1.1599999999999999E-2</v>
      </c>
      <c r="N126" s="13">
        <v>-1.2500000000000001E-2</v>
      </c>
      <c r="O126" s="13">
        <v>3.5000000000000001E-3</v>
      </c>
      <c r="P126" s="13">
        <v>-5.0000000000000001E-3</v>
      </c>
      <c r="Q126" s="13">
        <v>100.83369999999999</v>
      </c>
      <c r="S126" s="15">
        <v>70.960034995779779</v>
      </c>
    </row>
    <row r="127" spans="2:21">
      <c r="B127" s="9" t="s">
        <v>1588</v>
      </c>
      <c r="C127" s="9" t="s">
        <v>2303</v>
      </c>
      <c r="E127" s="13">
        <v>37.745899999999999</v>
      </c>
      <c r="F127" s="13">
        <v>2.1499999999999998E-2</v>
      </c>
      <c r="G127" s="13">
        <v>-3.3799999999999997E-2</v>
      </c>
      <c r="H127" s="13">
        <v>26.6785</v>
      </c>
      <c r="I127" s="13">
        <v>0.51180000000000003</v>
      </c>
      <c r="J127" s="13">
        <v>36.036000000000001</v>
      </c>
      <c r="K127" s="13">
        <v>0.15129999999999999</v>
      </c>
      <c r="L127" s="13">
        <v>4.5699999999999998E-2</v>
      </c>
      <c r="M127" s="13">
        <v>-1.38E-2</v>
      </c>
      <c r="N127" s="13">
        <v>3.5200000000000002E-2</v>
      </c>
      <c r="O127" s="13">
        <v>-1.9E-3</v>
      </c>
      <c r="P127" s="13">
        <v>-7.9000000000000008E-3</v>
      </c>
      <c r="Q127" s="13">
        <v>101.226</v>
      </c>
      <c r="S127" s="15">
        <v>70.654062259100797</v>
      </c>
    </row>
    <row r="128" spans="2:21">
      <c r="B128" s="9" t="s">
        <v>1588</v>
      </c>
      <c r="C128" s="9" t="s">
        <v>2304</v>
      </c>
      <c r="E128" s="13">
        <v>37.554600000000001</v>
      </c>
      <c r="F128" s="13">
        <v>1.2699999999999999E-2</v>
      </c>
      <c r="G128" s="13">
        <v>-3.3700000000000001E-2</v>
      </c>
      <c r="H128" s="13">
        <v>26.925799999999999</v>
      </c>
      <c r="I128" s="13">
        <v>0.50980000000000003</v>
      </c>
      <c r="J128" s="13">
        <v>35.4465</v>
      </c>
      <c r="K128" s="13">
        <v>0.15459999999999999</v>
      </c>
      <c r="L128" s="13">
        <v>1.89E-2</v>
      </c>
      <c r="M128" s="13">
        <v>-4.3E-3</v>
      </c>
      <c r="N128" s="13">
        <v>-3.39E-2</v>
      </c>
      <c r="O128" s="13">
        <v>-1.9E-3</v>
      </c>
      <c r="P128" s="13">
        <v>4.1500000000000002E-2</v>
      </c>
      <c r="Q128" s="13">
        <v>100.6643</v>
      </c>
      <c r="S128" s="15">
        <v>70.117944966642142</v>
      </c>
    </row>
    <row r="129" spans="2:23">
      <c r="B129" s="9" t="s">
        <v>1588</v>
      </c>
      <c r="C129" s="9" t="s">
        <v>2305</v>
      </c>
      <c r="E129" s="13">
        <v>37.3964</v>
      </c>
      <c r="F129" s="13">
        <v>1.7000000000000001E-2</v>
      </c>
      <c r="G129" s="13">
        <v>2.9899999999999999E-2</v>
      </c>
      <c r="H129" s="13">
        <v>28.0932</v>
      </c>
      <c r="I129" s="13">
        <v>0.55879999999999996</v>
      </c>
      <c r="J129" s="13">
        <v>34.236899999999999</v>
      </c>
      <c r="K129" s="13">
        <v>0.13689999999999999</v>
      </c>
      <c r="L129" s="13">
        <v>-2.18E-2</v>
      </c>
      <c r="M129" s="13">
        <v>1.2999999999999999E-2</v>
      </c>
      <c r="N129" s="13">
        <v>-8.9999999999999993E-3</v>
      </c>
      <c r="O129" s="13">
        <v>1.84E-2</v>
      </c>
      <c r="P129" s="13">
        <v>5.5199999999999999E-2</v>
      </c>
      <c r="Q129" s="13">
        <v>100.5557</v>
      </c>
      <c r="S129" s="15">
        <v>68.476503663941315</v>
      </c>
    </row>
    <row r="130" spans="2:23">
      <c r="B130" s="9" t="s">
        <v>1598</v>
      </c>
      <c r="C130" s="9" t="s">
        <v>2416</v>
      </c>
      <c r="E130" s="13">
        <v>7.2499999999999995E-2</v>
      </c>
      <c r="F130" s="13">
        <v>13.3812</v>
      </c>
      <c r="G130" s="13">
        <v>4.0289000000000001</v>
      </c>
      <c r="H130" s="13">
        <v>73.094499999999996</v>
      </c>
      <c r="I130" s="13">
        <v>0.43940000000000001</v>
      </c>
      <c r="J130" s="13">
        <v>2.8281000000000001</v>
      </c>
      <c r="K130" s="13">
        <v>2.1100000000000001E-2</v>
      </c>
      <c r="L130" s="13">
        <v>-3.9800000000000002E-2</v>
      </c>
      <c r="M130" s="13">
        <v>1.9E-3</v>
      </c>
      <c r="N130" s="13">
        <v>2.1600000000000001E-2</v>
      </c>
      <c r="O130" s="13">
        <v>0.48809999999999998</v>
      </c>
      <c r="P130" s="13">
        <v>6.2700000000000006E-2</v>
      </c>
      <c r="Q130" s="13">
        <v>94.440100000000001</v>
      </c>
      <c r="T130" s="15"/>
      <c r="U130" s="13"/>
    </row>
    <row r="131" spans="2:23"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T131" s="13"/>
      <c r="U131" s="14"/>
    </row>
    <row r="132" spans="2:23"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2:23" s="3" customFormat="1">
      <c r="B133" s="12" t="s">
        <v>1672</v>
      </c>
      <c r="C133" s="12"/>
      <c r="D133" s="12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12"/>
      <c r="S133" s="12"/>
      <c r="T133" s="12"/>
      <c r="U133" s="12"/>
      <c r="V133" s="12"/>
      <c r="W133" s="12"/>
    </row>
    <row r="134" spans="2:23">
      <c r="B134" s="9" t="s">
        <v>1615</v>
      </c>
      <c r="C134" s="9" t="s">
        <v>1775</v>
      </c>
      <c r="E134" s="13">
        <v>44.602400000000003</v>
      </c>
      <c r="F134" s="13">
        <v>1.1999999999999999E-3</v>
      </c>
      <c r="G134" s="13">
        <v>35.048299999999998</v>
      </c>
      <c r="H134" s="13">
        <v>0.38690000000000002</v>
      </c>
      <c r="I134" s="13">
        <v>5.0299999999999997E-2</v>
      </c>
      <c r="J134" s="13">
        <v>2.6800000000000001E-2</v>
      </c>
      <c r="K134" s="13">
        <v>19.569600000000001</v>
      </c>
      <c r="L134" s="13">
        <v>0.89829999999999999</v>
      </c>
      <c r="M134" s="13">
        <v>1.5900000000000001E-2</v>
      </c>
      <c r="N134" s="13">
        <v>3.2500000000000001E-2</v>
      </c>
      <c r="O134" s="13">
        <v>5.9999999999999995E-4</v>
      </c>
      <c r="P134" s="13">
        <v>1.3100000000000001E-2</v>
      </c>
      <c r="Q134" s="13">
        <v>100.64579999999999</v>
      </c>
      <c r="T134" s="15">
        <v>92.330434530756747</v>
      </c>
    </row>
    <row r="135" spans="2:23">
      <c r="B135" s="9" t="s">
        <v>1615</v>
      </c>
      <c r="C135" s="9" t="s">
        <v>1776</v>
      </c>
      <c r="E135" s="13">
        <v>52.771299999999997</v>
      </c>
      <c r="F135" s="13">
        <v>2.3099999999999999E-2</v>
      </c>
      <c r="G135" s="13">
        <v>29.386900000000001</v>
      </c>
      <c r="H135" s="13">
        <v>0.68149999999999999</v>
      </c>
      <c r="I135" s="13">
        <v>2.3199999999999998E-2</v>
      </c>
      <c r="J135" s="13">
        <v>7.1999999999999995E-2</v>
      </c>
      <c r="K135" s="13">
        <v>12.5716</v>
      </c>
      <c r="L135" s="13">
        <v>4.6497000000000002</v>
      </c>
      <c r="M135" s="13">
        <v>9.5899999999999999E-2</v>
      </c>
      <c r="N135" s="13">
        <v>6.8099999999999994E-2</v>
      </c>
      <c r="O135" s="13">
        <v>4.0000000000000001E-3</v>
      </c>
      <c r="P135" s="13">
        <v>2.0899999999999998E-2</v>
      </c>
      <c r="Q135" s="13">
        <v>100.3683</v>
      </c>
      <c r="T135" s="15">
        <v>59.905350520534313</v>
      </c>
    </row>
    <row r="136" spans="2:23">
      <c r="B136" s="9" t="s">
        <v>1615</v>
      </c>
      <c r="C136" s="9" t="s">
        <v>1777</v>
      </c>
      <c r="E136" s="13">
        <v>44.454599999999999</v>
      </c>
      <c r="F136" s="13">
        <v>2.0299999999999999E-2</v>
      </c>
      <c r="G136" s="13">
        <v>35.179600000000001</v>
      </c>
      <c r="H136" s="13">
        <v>0.42180000000000001</v>
      </c>
      <c r="I136" s="13">
        <v>1.7399999999999999E-2</v>
      </c>
      <c r="J136" s="13">
        <v>4.6199999999999998E-2</v>
      </c>
      <c r="K136" s="13">
        <v>19.314</v>
      </c>
      <c r="L136" s="13">
        <v>0.71160000000000001</v>
      </c>
      <c r="M136" s="13">
        <v>0</v>
      </c>
      <c r="N136" s="13">
        <v>3.3000000000000002E-2</v>
      </c>
      <c r="O136" s="13">
        <v>-1.1900000000000001E-2</v>
      </c>
      <c r="P136" s="13">
        <v>-3.9600000000000003E-2</v>
      </c>
      <c r="Q136" s="13">
        <v>100.1983</v>
      </c>
      <c r="T136" s="15">
        <v>93.74944141834284</v>
      </c>
    </row>
    <row r="137" spans="2:23">
      <c r="B137" s="9" t="s">
        <v>1615</v>
      </c>
      <c r="C137" s="9" t="s">
        <v>1778</v>
      </c>
      <c r="E137" s="13">
        <v>45.320700000000002</v>
      </c>
      <c r="F137" s="13">
        <v>3.6799999999999999E-2</v>
      </c>
      <c r="G137" s="13">
        <v>34.468899999999998</v>
      </c>
      <c r="H137" s="13">
        <v>0.58030000000000004</v>
      </c>
      <c r="I137" s="13">
        <v>1.7399999999999999E-2</v>
      </c>
      <c r="J137" s="13">
        <v>4.0099999999999997E-2</v>
      </c>
      <c r="K137" s="13">
        <v>18.4513</v>
      </c>
      <c r="L137" s="13">
        <v>1.3105</v>
      </c>
      <c r="M137" s="13">
        <v>1.52E-2</v>
      </c>
      <c r="N137" s="13">
        <v>7.0000000000000001E-3</v>
      </c>
      <c r="O137" s="13">
        <v>9.4000000000000004E-3</v>
      </c>
      <c r="P137" s="13">
        <v>8.3000000000000001E-3</v>
      </c>
      <c r="Q137" s="13">
        <v>100.2659</v>
      </c>
      <c r="T137" s="15">
        <v>88.611034190221517</v>
      </c>
    </row>
    <row r="138" spans="2:23">
      <c r="B138" s="9" t="s">
        <v>1615</v>
      </c>
      <c r="C138" s="9" t="s">
        <v>1779</v>
      </c>
      <c r="E138" s="13">
        <v>44.989699999999999</v>
      </c>
      <c r="F138" s="13">
        <v>1.7600000000000001E-2</v>
      </c>
      <c r="G138" s="13">
        <v>34.415599999999998</v>
      </c>
      <c r="H138" s="13">
        <v>0.54530000000000001</v>
      </c>
      <c r="I138" s="13">
        <v>-1.9300000000000001E-2</v>
      </c>
      <c r="J138" s="13">
        <v>3.4200000000000001E-2</v>
      </c>
      <c r="K138" s="13">
        <v>18.346900000000002</v>
      </c>
      <c r="L138" s="13">
        <v>1.2719</v>
      </c>
      <c r="M138" s="13">
        <v>2.8799999999999999E-2</v>
      </c>
      <c r="N138" s="13">
        <v>2.2200000000000001E-2</v>
      </c>
      <c r="O138" s="13">
        <v>-1.1999999999999999E-3</v>
      </c>
      <c r="P138" s="13">
        <v>1.1299999999999999E-2</v>
      </c>
      <c r="Q138" s="13">
        <v>99.683499999999995</v>
      </c>
      <c r="T138" s="15">
        <v>88.853209884354428</v>
      </c>
    </row>
    <row r="139" spans="2:23">
      <c r="B139" s="9" t="s">
        <v>1615</v>
      </c>
      <c r="C139" s="9" t="s">
        <v>1780</v>
      </c>
      <c r="E139" s="13">
        <v>45.553800000000003</v>
      </c>
      <c r="F139" s="13">
        <v>9.9000000000000008E-3</v>
      </c>
      <c r="G139" s="13">
        <v>34.0687</v>
      </c>
      <c r="H139" s="13">
        <v>0.52669999999999995</v>
      </c>
      <c r="I139" s="13">
        <v>2.87E-2</v>
      </c>
      <c r="J139" s="13">
        <v>3.8600000000000002E-2</v>
      </c>
      <c r="K139" s="13">
        <v>18.470199999999998</v>
      </c>
      <c r="L139" s="13">
        <v>1.4241999999999999</v>
      </c>
      <c r="M139" s="13">
        <v>6.4000000000000003E-3</v>
      </c>
      <c r="N139" s="13">
        <v>8.0000000000000002E-3</v>
      </c>
      <c r="O139" s="13">
        <v>9.4999999999999998E-3</v>
      </c>
      <c r="P139" s="13">
        <v>7.4000000000000003E-3</v>
      </c>
      <c r="Q139" s="13">
        <v>100.152</v>
      </c>
      <c r="T139" s="15">
        <v>87.75502738679765</v>
      </c>
    </row>
    <row r="140" spans="2:23">
      <c r="B140" s="9" t="s">
        <v>1583</v>
      </c>
      <c r="C140" s="9" t="s">
        <v>1973</v>
      </c>
      <c r="E140" s="13">
        <v>50.894799999999996</v>
      </c>
      <c r="F140" s="13">
        <v>0.61360000000000003</v>
      </c>
      <c r="G140" s="13">
        <v>3.1604000000000001</v>
      </c>
      <c r="H140" s="13">
        <v>7.8837999999999999</v>
      </c>
      <c r="I140" s="13">
        <v>0.24160000000000001</v>
      </c>
      <c r="J140" s="13">
        <v>14.836399999999999</v>
      </c>
      <c r="K140" s="13">
        <v>22.145</v>
      </c>
      <c r="L140" s="13">
        <v>0.28889999999999999</v>
      </c>
      <c r="M140" s="13">
        <v>-9.1999999999999998E-3</v>
      </c>
      <c r="N140" s="13">
        <v>1.8E-3</v>
      </c>
      <c r="O140" s="13">
        <v>2.0899999999999998E-2</v>
      </c>
      <c r="P140" s="13">
        <v>1.09E-2</v>
      </c>
      <c r="Q140" s="13">
        <v>100.09829999999999</v>
      </c>
      <c r="T140" s="13"/>
      <c r="U140" s="14">
        <v>77.034400066961538</v>
      </c>
    </row>
    <row r="141" spans="2:23">
      <c r="B141" s="9" t="s">
        <v>1583</v>
      </c>
      <c r="C141" s="9" t="s">
        <v>1974</v>
      </c>
      <c r="E141" s="13">
        <v>50.1126</v>
      </c>
      <c r="F141" s="13">
        <v>0.60919999999999996</v>
      </c>
      <c r="G141" s="13">
        <v>3.6339000000000001</v>
      </c>
      <c r="H141" s="13">
        <v>7.7713999999999999</v>
      </c>
      <c r="I141" s="13">
        <v>0.2374</v>
      </c>
      <c r="J141" s="13">
        <v>14.7453</v>
      </c>
      <c r="K141" s="13">
        <v>22.5501</v>
      </c>
      <c r="L141" s="13">
        <v>0.28599999999999998</v>
      </c>
      <c r="M141" s="13">
        <v>-1.5599999999999999E-2</v>
      </c>
      <c r="N141" s="13">
        <v>5.1200000000000002E-2</v>
      </c>
      <c r="O141" s="13">
        <v>1.8700000000000001E-2</v>
      </c>
      <c r="P141" s="13">
        <v>-5.5500000000000001E-2</v>
      </c>
      <c r="Q141" s="13">
        <v>100.0158</v>
      </c>
      <c r="T141" s="13"/>
      <c r="U141" s="14">
        <v>77.179156057833211</v>
      </c>
    </row>
    <row r="142" spans="2:23">
      <c r="B142" s="9" t="s">
        <v>1583</v>
      </c>
      <c r="C142" s="9" t="s">
        <v>1975</v>
      </c>
      <c r="E142" s="13">
        <v>51.069000000000003</v>
      </c>
      <c r="F142" s="13">
        <v>0.60009999999999997</v>
      </c>
      <c r="G142" s="13">
        <v>2.6036999999999999</v>
      </c>
      <c r="H142" s="13">
        <v>8.4979999999999993</v>
      </c>
      <c r="I142" s="13">
        <v>0.34889999999999999</v>
      </c>
      <c r="J142" s="13">
        <v>14.8756</v>
      </c>
      <c r="K142" s="13">
        <v>21.631499999999999</v>
      </c>
      <c r="L142" s="13">
        <v>0.26419999999999999</v>
      </c>
      <c r="M142" s="13">
        <v>-3.5000000000000001E-3</v>
      </c>
      <c r="N142" s="13">
        <v>2.0400000000000001E-2</v>
      </c>
      <c r="O142" s="13">
        <v>5.5999999999999999E-3</v>
      </c>
      <c r="P142" s="13">
        <v>5.5E-2</v>
      </c>
      <c r="Q142" s="13">
        <v>99.971999999999994</v>
      </c>
      <c r="T142" s="13"/>
      <c r="U142" s="14">
        <v>75.728880974225376</v>
      </c>
    </row>
    <row r="143" spans="2:23">
      <c r="B143" s="9" t="s">
        <v>1583</v>
      </c>
      <c r="C143" s="9" t="s">
        <v>1976</v>
      </c>
      <c r="E143" s="13">
        <v>51.217100000000002</v>
      </c>
      <c r="F143" s="13">
        <v>0.54420000000000002</v>
      </c>
      <c r="G143" s="13">
        <v>2.6345000000000001</v>
      </c>
      <c r="H143" s="13">
        <v>7.9617000000000004</v>
      </c>
      <c r="I143" s="13">
        <v>0.3085</v>
      </c>
      <c r="J143" s="13">
        <v>14.919</v>
      </c>
      <c r="K143" s="13">
        <v>21.766100000000002</v>
      </c>
      <c r="L143" s="13">
        <v>0.25990000000000002</v>
      </c>
      <c r="M143" s="13">
        <v>2.8E-3</v>
      </c>
      <c r="N143" s="13">
        <v>3.73E-2</v>
      </c>
      <c r="O143" s="13">
        <v>5.4000000000000003E-3</v>
      </c>
      <c r="P143" s="13">
        <v>7.6E-3</v>
      </c>
      <c r="Q143" s="13">
        <v>99.664100000000005</v>
      </c>
      <c r="T143" s="13"/>
      <c r="U143" s="14">
        <v>76.95858300976009</v>
      </c>
    </row>
    <row r="144" spans="2:23">
      <c r="B144" s="9" t="s">
        <v>1583</v>
      </c>
      <c r="C144" s="9" t="s">
        <v>1977</v>
      </c>
      <c r="E144" s="13">
        <v>51.220199999999998</v>
      </c>
      <c r="F144" s="13">
        <v>0.68630000000000002</v>
      </c>
      <c r="G144" s="13">
        <v>3.4188000000000001</v>
      </c>
      <c r="H144" s="13">
        <v>7.8181000000000003</v>
      </c>
      <c r="I144" s="13">
        <v>0.26119999999999999</v>
      </c>
      <c r="J144" s="13">
        <v>14.7973</v>
      </c>
      <c r="K144" s="13">
        <v>22.1965</v>
      </c>
      <c r="L144" s="13">
        <v>0.18809999999999999</v>
      </c>
      <c r="M144" s="13">
        <v>-1.06E-2</v>
      </c>
      <c r="N144" s="13">
        <v>3.5700000000000003E-2</v>
      </c>
      <c r="O144" s="13">
        <v>6.4000000000000003E-3</v>
      </c>
      <c r="P144" s="13">
        <v>2.3800000000000002E-2</v>
      </c>
      <c r="Q144" s="13">
        <v>100.65219999999999</v>
      </c>
      <c r="T144" s="13"/>
      <c r="U144" s="14">
        <v>77.135607276663848</v>
      </c>
    </row>
    <row r="145" spans="2:23">
      <c r="B145" s="9" t="s">
        <v>1583</v>
      </c>
      <c r="C145" s="9" t="s">
        <v>1978</v>
      </c>
      <c r="E145" s="13">
        <v>50.908099999999997</v>
      </c>
      <c r="F145" s="13">
        <v>0.59519999999999995</v>
      </c>
      <c r="G145" s="13">
        <v>2.7652000000000001</v>
      </c>
      <c r="H145" s="13">
        <v>7.9969000000000001</v>
      </c>
      <c r="I145" s="13">
        <v>0.35770000000000002</v>
      </c>
      <c r="J145" s="13">
        <v>15.2194</v>
      </c>
      <c r="K145" s="13">
        <v>21.647400000000001</v>
      </c>
      <c r="L145" s="13">
        <v>0.39789999999999998</v>
      </c>
      <c r="M145" s="13">
        <v>-2.8E-3</v>
      </c>
      <c r="N145" s="13">
        <v>4.8300000000000003E-2</v>
      </c>
      <c r="O145" s="13">
        <v>1.6299999999999999E-2</v>
      </c>
      <c r="P145" s="13">
        <v>-1.8E-3</v>
      </c>
      <c r="Q145" s="13">
        <v>99.952399999999997</v>
      </c>
      <c r="T145" s="13"/>
      <c r="U145" s="14">
        <v>77.232706192113909</v>
      </c>
    </row>
    <row r="146" spans="2:23">
      <c r="B146" s="9" t="s">
        <v>1583</v>
      </c>
      <c r="C146" s="9" t="s">
        <v>1979</v>
      </c>
      <c r="E146" s="13">
        <v>51.654699999999998</v>
      </c>
      <c r="F146" s="13">
        <v>0.40639999999999998</v>
      </c>
      <c r="G146" s="13">
        <v>1.9175</v>
      </c>
      <c r="H146" s="13">
        <v>8.8918999999999997</v>
      </c>
      <c r="I146" s="13">
        <v>0.36420000000000002</v>
      </c>
      <c r="J146" s="13">
        <v>15.1069</v>
      </c>
      <c r="K146" s="13">
        <v>21.270900000000001</v>
      </c>
      <c r="L146" s="13">
        <v>0.29070000000000001</v>
      </c>
      <c r="M146" s="13">
        <v>9.7999999999999997E-3</v>
      </c>
      <c r="N146" s="13">
        <v>7.7999999999999996E-3</v>
      </c>
      <c r="O146" s="13">
        <v>1.14E-2</v>
      </c>
      <c r="P146" s="13">
        <v>0.01</v>
      </c>
      <c r="Q146" s="13">
        <v>99.942099999999996</v>
      </c>
      <c r="T146" s="13"/>
      <c r="U146" s="14">
        <v>75.175454600217975</v>
      </c>
    </row>
    <row r="147" spans="2:23">
      <c r="B147" s="9" t="s">
        <v>1583</v>
      </c>
      <c r="C147" s="9" t="s">
        <v>1980</v>
      </c>
      <c r="E147" s="13">
        <v>50.845999999999997</v>
      </c>
      <c r="F147" s="13">
        <v>0.58660000000000001</v>
      </c>
      <c r="G147" s="13">
        <v>2.8618999999999999</v>
      </c>
      <c r="H147" s="13">
        <v>8.1140000000000008</v>
      </c>
      <c r="I147" s="13">
        <v>0.26200000000000001</v>
      </c>
      <c r="J147" s="13">
        <v>15.244</v>
      </c>
      <c r="K147" s="13">
        <v>21.776800000000001</v>
      </c>
      <c r="L147" s="13">
        <v>0.2445</v>
      </c>
      <c r="M147" s="13">
        <v>9.1000000000000004E-3</v>
      </c>
      <c r="N147" s="13">
        <v>5.3199999999999997E-2</v>
      </c>
      <c r="O147" s="13">
        <v>-4.0000000000000002E-4</v>
      </c>
      <c r="P147" s="13">
        <v>3.7499999999999999E-2</v>
      </c>
      <c r="Q147" s="13">
        <v>100.0355</v>
      </c>
      <c r="T147" s="13"/>
      <c r="U147" s="14">
        <v>77.004690117333013</v>
      </c>
    </row>
    <row r="148" spans="2:23">
      <c r="B148" s="9" t="s">
        <v>1588</v>
      </c>
      <c r="C148" s="9" t="s">
        <v>2306</v>
      </c>
      <c r="E148" s="13">
        <v>37.015099999999997</v>
      </c>
      <c r="F148" s="13">
        <v>9.4999999999999998E-3</v>
      </c>
      <c r="G148" s="13">
        <v>6.7000000000000002E-3</v>
      </c>
      <c r="H148" s="13">
        <v>29.994599999999998</v>
      </c>
      <c r="I148" s="13">
        <v>0.5726</v>
      </c>
      <c r="J148" s="13">
        <v>32.488399999999999</v>
      </c>
      <c r="K148" s="13">
        <v>0.1595</v>
      </c>
      <c r="L148" s="13">
        <v>-3.5999999999999997E-2</v>
      </c>
      <c r="M148" s="13">
        <v>-1.43E-2</v>
      </c>
      <c r="N148" s="13">
        <v>-1E-3</v>
      </c>
      <c r="O148" s="13">
        <v>5.0000000000000001E-3</v>
      </c>
      <c r="P148" s="13">
        <v>6.0400000000000002E-2</v>
      </c>
      <c r="Q148" s="13">
        <v>100.31180000000001</v>
      </c>
      <c r="S148" s="15">
        <v>65.877653001801534</v>
      </c>
    </row>
    <row r="149" spans="2:23">
      <c r="B149" s="9" t="s">
        <v>1588</v>
      </c>
      <c r="C149" s="9" t="s">
        <v>2307</v>
      </c>
      <c r="E149" s="13">
        <v>36.515900000000002</v>
      </c>
      <c r="F149" s="13">
        <v>2.06E-2</v>
      </c>
      <c r="G149" s="13">
        <v>-2.8199999999999999E-2</v>
      </c>
      <c r="H149" s="13">
        <v>29.762899999999998</v>
      </c>
      <c r="I149" s="13">
        <v>0.45760000000000001</v>
      </c>
      <c r="J149" s="13">
        <v>32.9574</v>
      </c>
      <c r="K149" s="13">
        <v>0.2248</v>
      </c>
      <c r="L149" s="13">
        <v>-3.0300000000000001E-2</v>
      </c>
      <c r="M149" s="13">
        <v>-7.1999999999999998E-3</v>
      </c>
      <c r="N149" s="13">
        <v>4.4299999999999999E-2</v>
      </c>
      <c r="O149" s="13">
        <v>-7.0000000000000001E-3</v>
      </c>
      <c r="P149" s="13">
        <v>4.3900000000000002E-2</v>
      </c>
      <c r="Q149" s="13">
        <v>100.0275</v>
      </c>
      <c r="S149" s="15">
        <v>66.372401189836225</v>
      </c>
    </row>
    <row r="150" spans="2:23">
      <c r="B150" s="9" t="s">
        <v>1588</v>
      </c>
      <c r="C150" s="9" t="s">
        <v>2308</v>
      </c>
      <c r="E150" s="13">
        <v>36.982500000000002</v>
      </c>
      <c r="F150" s="13">
        <v>3.2000000000000002E-3</v>
      </c>
      <c r="G150" s="13">
        <v>-7.1000000000000004E-3</v>
      </c>
      <c r="H150" s="13">
        <v>29.530100000000001</v>
      </c>
      <c r="I150" s="13">
        <v>0.49020000000000002</v>
      </c>
      <c r="J150" s="13">
        <v>33.369500000000002</v>
      </c>
      <c r="K150" s="13">
        <v>0.1784</v>
      </c>
      <c r="L150" s="13">
        <v>8.2000000000000007E-3</v>
      </c>
      <c r="M150" s="13">
        <v>-2.3599999999999999E-2</v>
      </c>
      <c r="N150" s="13">
        <v>4.4499999999999998E-2</v>
      </c>
      <c r="O150" s="13">
        <v>-6.7999999999999996E-3</v>
      </c>
      <c r="P150" s="13">
        <v>9.4200000000000006E-2</v>
      </c>
      <c r="Q150" s="13">
        <v>100.70099999999999</v>
      </c>
      <c r="S150" s="15">
        <v>66.823505348979793</v>
      </c>
    </row>
    <row r="151" spans="2:23">
      <c r="B151" s="9" t="s">
        <v>1588</v>
      </c>
      <c r="C151" s="9" t="s">
        <v>2309</v>
      </c>
      <c r="E151" s="13">
        <v>36.880099999999999</v>
      </c>
      <c r="F151" s="13">
        <v>-8.9999999999999993E-3</v>
      </c>
      <c r="G151" s="13">
        <v>4.4000000000000003E-3</v>
      </c>
      <c r="H151" s="13">
        <v>29.7547</v>
      </c>
      <c r="I151" s="13">
        <v>0.62509999999999999</v>
      </c>
      <c r="J151" s="13">
        <v>32.7044</v>
      </c>
      <c r="K151" s="13">
        <v>0.15989999999999999</v>
      </c>
      <c r="L151" s="13">
        <v>2.1999999999999999E-2</v>
      </c>
      <c r="M151" s="13">
        <v>8.6E-3</v>
      </c>
      <c r="N151" s="13">
        <v>-3.0599999999999999E-2</v>
      </c>
      <c r="O151" s="13">
        <v>1.4E-2</v>
      </c>
      <c r="P151" s="13">
        <v>9.3799999999999994E-2</v>
      </c>
      <c r="Q151" s="13">
        <v>100.26690000000001</v>
      </c>
      <c r="S151" s="15">
        <v>66.206352088325772</v>
      </c>
    </row>
    <row r="152" spans="2:23">
      <c r="B152" s="9" t="s">
        <v>1588</v>
      </c>
      <c r="C152" s="9" t="s">
        <v>2310</v>
      </c>
      <c r="E152" s="13">
        <v>36.404499999999999</v>
      </c>
      <c r="F152" s="13">
        <v>1.8200000000000001E-2</v>
      </c>
      <c r="G152" s="13">
        <v>8.8999999999999999E-3</v>
      </c>
      <c r="H152" s="13">
        <v>30.882300000000001</v>
      </c>
      <c r="I152" s="13">
        <v>0.58760000000000001</v>
      </c>
      <c r="J152" s="13">
        <v>32.223700000000001</v>
      </c>
      <c r="K152" s="13">
        <v>0.1186</v>
      </c>
      <c r="L152" s="13">
        <v>1.9400000000000001E-2</v>
      </c>
      <c r="M152" s="13">
        <v>-6.9999999999999999E-4</v>
      </c>
      <c r="N152" s="13">
        <v>-6.9999999999999999E-4</v>
      </c>
      <c r="O152" s="13">
        <v>2.0299999999999999E-2</v>
      </c>
      <c r="P152" s="13">
        <v>7.8399999999999997E-2</v>
      </c>
      <c r="Q152" s="13">
        <v>100.3618</v>
      </c>
      <c r="S152" s="15">
        <v>65.033226582257456</v>
      </c>
    </row>
    <row r="153" spans="2:23">
      <c r="B153" s="9" t="s">
        <v>1598</v>
      </c>
      <c r="C153" s="9" t="s">
        <v>2419</v>
      </c>
      <c r="E153" s="13">
        <v>6.1600000000000002E-2</v>
      </c>
      <c r="F153" s="13">
        <v>13.260899999999999</v>
      </c>
      <c r="G153" s="13">
        <v>3.2368999999999999</v>
      </c>
      <c r="H153" s="13">
        <v>73.973200000000006</v>
      </c>
      <c r="I153" s="13">
        <v>0.4577</v>
      </c>
      <c r="J153" s="13">
        <v>3.5842999999999998</v>
      </c>
      <c r="K153" s="13">
        <v>3.8100000000000002E-2</v>
      </c>
      <c r="L153" s="13">
        <v>-1.5800000000000002E-2</v>
      </c>
      <c r="M153" s="13">
        <v>5.7999999999999996E-3</v>
      </c>
      <c r="N153" s="13">
        <v>9.1000000000000004E-3</v>
      </c>
      <c r="O153" s="13">
        <v>0.17530000000000001</v>
      </c>
      <c r="P153" s="13">
        <v>3.8899999999999997E-2</v>
      </c>
      <c r="Q153" s="13">
        <v>94.841800000000006</v>
      </c>
      <c r="T153" s="15"/>
      <c r="U153" s="13"/>
    </row>
    <row r="154" spans="2:23">
      <c r="B154" s="9" t="s">
        <v>1598</v>
      </c>
      <c r="C154" s="9" t="s">
        <v>2420</v>
      </c>
      <c r="E154" s="13">
        <v>8.7599999999999997E-2</v>
      </c>
      <c r="F154" s="13">
        <v>14.1816</v>
      </c>
      <c r="G154" s="13">
        <v>3.7789999999999999</v>
      </c>
      <c r="H154" s="13">
        <v>72.334900000000005</v>
      </c>
      <c r="I154" s="13">
        <v>0.4667</v>
      </c>
      <c r="J154" s="13">
        <v>3.5754000000000001</v>
      </c>
      <c r="K154" s="13">
        <v>-9.4999999999999998E-3</v>
      </c>
      <c r="L154" s="13">
        <v>-8.6300000000000002E-2</v>
      </c>
      <c r="M154" s="13">
        <v>-2.5999999999999999E-3</v>
      </c>
      <c r="N154" s="13">
        <v>-5.7000000000000002E-3</v>
      </c>
      <c r="O154" s="13">
        <v>0.25490000000000002</v>
      </c>
      <c r="P154" s="13">
        <v>0.104</v>
      </c>
      <c r="Q154" s="13">
        <v>94.784000000000006</v>
      </c>
      <c r="T154" s="15"/>
      <c r="U154" s="13"/>
    </row>
    <row r="155" spans="2:23">
      <c r="B155" s="9" t="s">
        <v>1598</v>
      </c>
      <c r="C155" s="9" t="s">
        <v>2421</v>
      </c>
      <c r="E155" s="13">
        <v>6.0999999999999999E-2</v>
      </c>
      <c r="F155" s="13">
        <v>13.1022</v>
      </c>
      <c r="G155" s="13">
        <v>3.7544</v>
      </c>
      <c r="H155" s="13">
        <v>73.274900000000002</v>
      </c>
      <c r="I155" s="13">
        <v>0.47870000000000001</v>
      </c>
      <c r="J155" s="13">
        <v>3.5177</v>
      </c>
      <c r="K155" s="13">
        <v>1E-3</v>
      </c>
      <c r="L155" s="13">
        <v>3.9399999999999998E-2</v>
      </c>
      <c r="M155" s="13">
        <v>-2.4899999999999999E-2</v>
      </c>
      <c r="N155" s="13">
        <v>-1.3899999999999999E-2</v>
      </c>
      <c r="O155" s="13">
        <v>0.3357</v>
      </c>
      <c r="P155" s="13">
        <v>0.1196</v>
      </c>
      <c r="Q155" s="13">
        <v>94.684600000000003</v>
      </c>
      <c r="T155" s="15"/>
      <c r="U155" s="13"/>
    </row>
    <row r="156" spans="2:23">
      <c r="B156" s="9" t="s">
        <v>1598</v>
      </c>
      <c r="C156" s="9" t="s">
        <v>2422</v>
      </c>
      <c r="E156" s="13">
        <v>5.9200000000000003E-2</v>
      </c>
      <c r="F156" s="13">
        <v>12.325900000000001</v>
      </c>
      <c r="G156" s="13">
        <v>3.8412000000000002</v>
      </c>
      <c r="H156" s="13">
        <v>74.570999999999998</v>
      </c>
      <c r="I156" s="13">
        <v>0.4229</v>
      </c>
      <c r="J156" s="13">
        <v>3.1709000000000001</v>
      </c>
      <c r="K156" s="13">
        <v>3.8E-3</v>
      </c>
      <c r="L156" s="13">
        <v>2.76E-2</v>
      </c>
      <c r="M156" s="13">
        <v>1.4E-2</v>
      </c>
      <c r="N156" s="13">
        <v>4.3099999999999999E-2</v>
      </c>
      <c r="O156" s="13">
        <v>0.1789</v>
      </c>
      <c r="P156" s="13">
        <v>6.9099999999999995E-2</v>
      </c>
      <c r="Q156" s="13">
        <v>94.727500000000006</v>
      </c>
      <c r="T156" s="15"/>
      <c r="U156" s="13"/>
    </row>
    <row r="157" spans="2:23">
      <c r="B157" s="9" t="s">
        <v>1598</v>
      </c>
      <c r="C157" s="9" t="s">
        <v>2423</v>
      </c>
      <c r="E157" s="13">
        <v>7.9000000000000008E-3</v>
      </c>
      <c r="F157" s="13">
        <v>12.614100000000001</v>
      </c>
      <c r="G157" s="13">
        <v>3.7244999999999999</v>
      </c>
      <c r="H157" s="13">
        <v>74.177400000000006</v>
      </c>
      <c r="I157" s="13">
        <v>0.4194</v>
      </c>
      <c r="J157" s="13">
        <v>3.2298</v>
      </c>
      <c r="K157" s="13">
        <v>-3.8E-3</v>
      </c>
      <c r="L157" s="13">
        <v>-1.18E-2</v>
      </c>
      <c r="M157" s="13">
        <v>1.0200000000000001E-2</v>
      </c>
      <c r="N157" s="13">
        <v>-1.3299999999999999E-2</v>
      </c>
      <c r="O157" s="13">
        <v>0.29970000000000002</v>
      </c>
      <c r="P157" s="13">
        <v>0.10390000000000001</v>
      </c>
      <c r="Q157" s="13">
        <v>94.587000000000003</v>
      </c>
      <c r="T157" s="15"/>
      <c r="U157" s="13"/>
    </row>
    <row r="158" spans="2:23"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2:23"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2:23" s="3" customFormat="1">
      <c r="B160" s="12" t="s">
        <v>1673</v>
      </c>
      <c r="C160" s="12"/>
      <c r="D160" s="12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12"/>
      <c r="S160" s="12"/>
      <c r="T160" s="17"/>
      <c r="U160" s="12"/>
      <c r="V160" s="12"/>
      <c r="W160" s="12"/>
    </row>
    <row r="161" spans="2:21">
      <c r="B161" s="9" t="s">
        <v>1615</v>
      </c>
      <c r="C161" s="9" t="s">
        <v>1796</v>
      </c>
      <c r="D161" s="9" t="s">
        <v>53</v>
      </c>
      <c r="E161" s="13">
        <v>47.869900000000001</v>
      </c>
      <c r="F161" s="13">
        <v>2.8199999999999999E-2</v>
      </c>
      <c r="G161" s="13">
        <v>32.5379</v>
      </c>
      <c r="H161" s="13">
        <v>0.67649999999999999</v>
      </c>
      <c r="I161" s="13">
        <v>2.0799999999999999E-2</v>
      </c>
      <c r="J161" s="13">
        <v>0.1096</v>
      </c>
      <c r="K161" s="13">
        <v>16.357600000000001</v>
      </c>
      <c r="L161" s="13">
        <v>2.6591</v>
      </c>
      <c r="M161" s="13">
        <v>3.5499999999999997E-2</v>
      </c>
      <c r="N161" s="13">
        <v>1.2800000000000001E-2</v>
      </c>
      <c r="O161" s="13">
        <v>-7.1000000000000004E-3</v>
      </c>
      <c r="P161" s="13">
        <v>-7.3000000000000001E-3</v>
      </c>
      <c r="Q161" s="13">
        <v>100.3079</v>
      </c>
      <c r="T161" s="15">
        <v>77.269474610155626</v>
      </c>
    </row>
    <row r="162" spans="2:21">
      <c r="B162" s="9" t="s">
        <v>1583</v>
      </c>
      <c r="C162" s="9" t="s">
        <v>1996</v>
      </c>
      <c r="E162" s="13">
        <v>49.832099999999997</v>
      </c>
      <c r="F162" s="13">
        <v>0.92779999999999996</v>
      </c>
      <c r="G162" s="13">
        <v>3.6072000000000002</v>
      </c>
      <c r="H162" s="13">
        <v>9.0496999999999996</v>
      </c>
      <c r="I162" s="13">
        <v>0.29360000000000003</v>
      </c>
      <c r="J162" s="13">
        <v>14.5892</v>
      </c>
      <c r="K162" s="13">
        <v>20.777799999999999</v>
      </c>
      <c r="L162" s="13">
        <v>0.37619999999999998</v>
      </c>
      <c r="M162" s="13">
        <v>-2.0999999999999999E-3</v>
      </c>
      <c r="N162" s="13">
        <v>1.4E-2</v>
      </c>
      <c r="O162" s="13">
        <v>0.34200000000000003</v>
      </c>
      <c r="P162" s="13">
        <v>2.1100000000000001E-2</v>
      </c>
      <c r="Q162" s="13">
        <v>99.830600000000004</v>
      </c>
      <c r="T162" s="13"/>
      <c r="U162" s="14">
        <v>74.183557938822659</v>
      </c>
    </row>
    <row r="163" spans="2:21">
      <c r="B163" s="9" t="s">
        <v>1587</v>
      </c>
      <c r="C163" s="9" t="s">
        <v>2186</v>
      </c>
      <c r="E163" s="13">
        <v>53.164499999999997</v>
      </c>
      <c r="F163" s="13">
        <v>0.25800000000000001</v>
      </c>
      <c r="G163" s="13">
        <v>0.76970000000000005</v>
      </c>
      <c r="H163" s="13">
        <v>18.956</v>
      </c>
      <c r="I163" s="13">
        <v>0.72599999999999998</v>
      </c>
      <c r="J163" s="13">
        <v>23.979600000000001</v>
      </c>
      <c r="K163" s="13">
        <v>1.6778</v>
      </c>
      <c r="L163" s="13">
        <v>-1.52E-2</v>
      </c>
      <c r="M163" s="13">
        <v>-7.1000000000000004E-3</v>
      </c>
      <c r="N163" s="13">
        <v>-1.18E-2</v>
      </c>
      <c r="O163" s="13">
        <v>-1.55E-2</v>
      </c>
      <c r="P163" s="13">
        <v>2.1700000000000001E-2</v>
      </c>
      <c r="Q163" s="13">
        <v>99.553299999999993</v>
      </c>
      <c r="T163" s="13"/>
      <c r="U163" s="14">
        <v>69.276203955993466</v>
      </c>
    </row>
    <row r="164" spans="2:21">
      <c r="B164" s="9" t="s">
        <v>1598</v>
      </c>
      <c r="C164" s="9" t="s">
        <v>2433</v>
      </c>
      <c r="E164" s="13">
        <v>7.8700000000000006E-2</v>
      </c>
      <c r="F164" s="13">
        <v>11.918100000000001</v>
      </c>
      <c r="G164" s="13">
        <v>3.883</v>
      </c>
      <c r="H164" s="13">
        <v>74.177999999999997</v>
      </c>
      <c r="I164" s="13">
        <v>0.38569999999999999</v>
      </c>
      <c r="J164" s="13">
        <v>3.4350000000000001</v>
      </c>
      <c r="K164" s="13">
        <v>1.1299999999999999E-2</v>
      </c>
      <c r="L164" s="13">
        <v>7.7999999999999996E-3</v>
      </c>
      <c r="M164" s="13">
        <v>-8.2000000000000007E-3</v>
      </c>
      <c r="N164" s="13">
        <v>-2.2599999999999999E-2</v>
      </c>
      <c r="O164" s="13">
        <v>1.0810999999999999</v>
      </c>
      <c r="P164" s="13">
        <v>0.16450000000000001</v>
      </c>
      <c r="Q164" s="13">
        <v>95.143100000000004</v>
      </c>
      <c r="T164" s="15"/>
      <c r="U164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0081-C627-504E-B105-DD76A37198A1}">
  <dimension ref="B3:U102"/>
  <sheetViews>
    <sheetView zoomScale="50" workbookViewId="0">
      <selection activeCell="L38" sqref="L38"/>
    </sheetView>
  </sheetViews>
  <sheetFormatPr baseColWidth="10" defaultRowHeight="16"/>
  <cols>
    <col min="2" max="2" width="10.83203125" style="9"/>
    <col min="3" max="3" width="27.5" style="9" customWidth="1"/>
    <col min="4" max="4" width="25.1640625" style="9" customWidth="1"/>
    <col min="5" max="21" width="10.83203125" style="9"/>
  </cols>
  <sheetData>
    <row r="3" spans="2:21">
      <c r="B3" s="9" t="s">
        <v>2556</v>
      </c>
      <c r="C3" s="9" t="s">
        <v>2557</v>
      </c>
      <c r="D3" s="9" t="s">
        <v>2555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  <c r="K3" s="10" t="s">
        <v>20</v>
      </c>
      <c r="L3" s="10" t="s">
        <v>21</v>
      </c>
      <c r="M3" s="10" t="s">
        <v>22</v>
      </c>
      <c r="N3" s="10" t="s">
        <v>23</v>
      </c>
      <c r="O3" s="10" t="s">
        <v>24</v>
      </c>
      <c r="P3" s="10" t="s">
        <v>25</v>
      </c>
      <c r="Q3" s="10" t="s">
        <v>26</v>
      </c>
      <c r="R3" s="10"/>
      <c r="S3" s="10" t="s">
        <v>848</v>
      </c>
      <c r="T3" s="11" t="s">
        <v>1589</v>
      </c>
      <c r="U3" s="11" t="s">
        <v>309</v>
      </c>
    </row>
    <row r="5" spans="2:21" s="3" customFormat="1">
      <c r="B5" s="12" t="s">
        <v>2502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2:21">
      <c r="B6" s="9" t="s">
        <v>1583</v>
      </c>
      <c r="C6" s="9" t="s">
        <v>379</v>
      </c>
      <c r="D6" s="9" t="s">
        <v>1617</v>
      </c>
      <c r="E6" s="13">
        <v>50.369599999999998</v>
      </c>
      <c r="F6" s="13">
        <v>0.54090000000000005</v>
      </c>
      <c r="G6" s="13">
        <v>3.3614000000000002</v>
      </c>
      <c r="H6" s="13">
        <v>7.7218999999999998</v>
      </c>
      <c r="I6" s="13">
        <v>0.28100000000000003</v>
      </c>
      <c r="J6" s="13">
        <v>14.7689</v>
      </c>
      <c r="K6" s="13">
        <v>22.0213</v>
      </c>
      <c r="L6" s="13">
        <v>0.26550000000000001</v>
      </c>
      <c r="M6" s="13">
        <v>-7.6E-3</v>
      </c>
      <c r="N6" s="13">
        <v>3.15E-2</v>
      </c>
      <c r="O6" s="13">
        <v>1.1900000000000001E-2</v>
      </c>
      <c r="P6" s="13">
        <v>-2.01E-2</v>
      </c>
      <c r="Q6" s="13">
        <v>99.373800000000003</v>
      </c>
      <c r="T6" s="13"/>
      <c r="U6" s="14">
        <v>77.319562130136447</v>
      </c>
    </row>
    <row r="7" spans="2:21">
      <c r="B7" s="9" t="s">
        <v>1583</v>
      </c>
      <c r="C7" s="9" t="s">
        <v>380</v>
      </c>
      <c r="D7" s="9" t="s">
        <v>1618</v>
      </c>
      <c r="E7" s="13">
        <v>50.825699999999998</v>
      </c>
      <c r="F7" s="13">
        <v>0.57520000000000004</v>
      </c>
      <c r="G7" s="13">
        <v>2.0266000000000002</v>
      </c>
      <c r="H7" s="13">
        <v>9.6719000000000008</v>
      </c>
      <c r="I7" s="13">
        <v>0.3493</v>
      </c>
      <c r="J7" s="13">
        <v>14.815200000000001</v>
      </c>
      <c r="K7" s="13">
        <v>20.456099999999999</v>
      </c>
      <c r="L7" s="13">
        <v>0.28939999999999999</v>
      </c>
      <c r="M7" s="13">
        <v>-1.0500000000000001E-2</v>
      </c>
      <c r="N7" s="13">
        <v>4.3999999999999997E-2</v>
      </c>
      <c r="O7" s="13">
        <v>1.23E-2</v>
      </c>
      <c r="P7" s="13">
        <v>4.4900000000000002E-2</v>
      </c>
      <c r="Q7" s="13">
        <v>99.110500000000002</v>
      </c>
      <c r="T7" s="13"/>
      <c r="U7" s="14">
        <v>73.192474187214088</v>
      </c>
    </row>
    <row r="8" spans="2:21">
      <c r="B8" s="9" t="s">
        <v>1583</v>
      </c>
      <c r="C8" s="9" t="s">
        <v>381</v>
      </c>
      <c r="D8" s="9" t="s">
        <v>1617</v>
      </c>
      <c r="E8" s="13">
        <v>50.633200000000002</v>
      </c>
      <c r="F8" s="13">
        <v>0.56540000000000001</v>
      </c>
      <c r="G8" s="13">
        <v>3.4081999999999999</v>
      </c>
      <c r="H8" s="13">
        <v>7.7511999999999999</v>
      </c>
      <c r="I8" s="13">
        <v>0.22109999999999999</v>
      </c>
      <c r="J8" s="13">
        <v>14.8759</v>
      </c>
      <c r="K8" s="13">
        <v>21.975200000000001</v>
      </c>
      <c r="L8" s="13">
        <v>0.2402</v>
      </c>
      <c r="M8" s="13">
        <v>9.5999999999999992E-3</v>
      </c>
      <c r="N8" s="13">
        <v>1.5800000000000002E-2</v>
      </c>
      <c r="O8" s="13">
        <v>1.8200000000000001E-2</v>
      </c>
      <c r="P8" s="13">
        <v>2.3099999999999999E-2</v>
      </c>
      <c r="Q8" s="13">
        <v>99.737099999999998</v>
      </c>
      <c r="T8" s="13"/>
      <c r="U8" s="14">
        <v>77.379683897033999</v>
      </c>
    </row>
    <row r="9" spans="2:21">
      <c r="B9" s="9" t="s">
        <v>1583</v>
      </c>
      <c r="C9" s="9" t="s">
        <v>381</v>
      </c>
      <c r="D9" s="9" t="s">
        <v>1617</v>
      </c>
      <c r="E9" s="13">
        <v>50.353400000000001</v>
      </c>
      <c r="F9" s="13">
        <v>0.59079999999999999</v>
      </c>
      <c r="G9" s="13">
        <v>3.4464000000000001</v>
      </c>
      <c r="H9" s="13">
        <v>7.5644999999999998</v>
      </c>
      <c r="I9" s="13">
        <v>0.22140000000000001</v>
      </c>
      <c r="J9" s="13">
        <v>14.799899999999999</v>
      </c>
      <c r="K9" s="13">
        <v>22.258700000000001</v>
      </c>
      <c r="L9" s="13">
        <v>0.251</v>
      </c>
      <c r="M9" s="13">
        <v>2.8999999999999998E-3</v>
      </c>
      <c r="N9" s="13">
        <v>2.01E-2</v>
      </c>
      <c r="O9" s="13">
        <v>9.1999999999999998E-3</v>
      </c>
      <c r="P9" s="13">
        <v>3.8E-3</v>
      </c>
      <c r="Q9" s="13">
        <v>99.522199999999998</v>
      </c>
      <c r="T9" s="13"/>
      <c r="U9" s="14">
        <v>77.715012567329907</v>
      </c>
    </row>
    <row r="10" spans="2:21">
      <c r="B10" s="9" t="s">
        <v>1583</v>
      </c>
      <c r="C10" s="9" t="s">
        <v>381</v>
      </c>
      <c r="D10" s="9" t="s">
        <v>1618</v>
      </c>
      <c r="E10" s="13">
        <v>51.849600000000002</v>
      </c>
      <c r="F10" s="13">
        <v>0.43890000000000001</v>
      </c>
      <c r="G10" s="13">
        <v>1.6395999999999999</v>
      </c>
      <c r="H10" s="13">
        <v>9.8277999999999999</v>
      </c>
      <c r="I10" s="13">
        <v>0.3372</v>
      </c>
      <c r="J10" s="13">
        <v>14.7814</v>
      </c>
      <c r="K10" s="13">
        <v>20.816099999999999</v>
      </c>
      <c r="L10" s="13">
        <v>0.27989999999999998</v>
      </c>
      <c r="M10" s="13">
        <v>1.34E-2</v>
      </c>
      <c r="N10" s="13">
        <v>-0.01</v>
      </c>
      <c r="O10" s="13">
        <v>1.7600000000000001E-2</v>
      </c>
      <c r="P10" s="13">
        <v>8.3999999999999995E-3</v>
      </c>
      <c r="Q10" s="13">
        <v>100.01</v>
      </c>
      <c r="T10" s="13"/>
      <c r="U10" s="14">
        <v>72.832394860836757</v>
      </c>
    </row>
    <row r="11" spans="2:21">
      <c r="B11" s="9" t="s">
        <v>1583</v>
      </c>
      <c r="C11" s="9" t="s">
        <v>381</v>
      </c>
      <c r="D11" s="9" t="s">
        <v>1618</v>
      </c>
      <c r="E11" s="13">
        <v>51.133499999999998</v>
      </c>
      <c r="F11" s="13">
        <v>0.73140000000000005</v>
      </c>
      <c r="G11" s="13">
        <v>2.46</v>
      </c>
      <c r="H11" s="13">
        <v>8.9766999999999992</v>
      </c>
      <c r="I11" s="13">
        <v>0.22770000000000001</v>
      </c>
      <c r="J11" s="13">
        <v>15.27</v>
      </c>
      <c r="K11" s="13">
        <v>20.511700000000001</v>
      </c>
      <c r="L11" s="13">
        <v>0.29709999999999998</v>
      </c>
      <c r="M11" s="13">
        <v>4.7999999999999996E-3</v>
      </c>
      <c r="N11" s="13">
        <v>4.3E-3</v>
      </c>
      <c r="O11" s="13">
        <v>5.1999999999999998E-2</v>
      </c>
      <c r="P11" s="13">
        <v>7.4999999999999997E-3</v>
      </c>
      <c r="Q11" s="13">
        <v>99.6768</v>
      </c>
      <c r="T11" s="13"/>
      <c r="U11" s="14">
        <v>75.198717731292092</v>
      </c>
    </row>
    <row r="12" spans="2:21">
      <c r="B12" s="9" t="s">
        <v>1615</v>
      </c>
      <c r="C12" s="9" t="s">
        <v>113</v>
      </c>
      <c r="D12" s="9" t="s">
        <v>30</v>
      </c>
      <c r="E12" s="13">
        <v>43.936500000000002</v>
      </c>
      <c r="F12" s="13">
        <v>1.2200000000000001E-2</v>
      </c>
      <c r="G12" s="13">
        <v>34.316600000000001</v>
      </c>
      <c r="H12" s="13">
        <v>0.44209999999999999</v>
      </c>
      <c r="I12" s="13">
        <v>-1.24E-2</v>
      </c>
      <c r="J12" s="13">
        <v>1.5699999999999999E-2</v>
      </c>
      <c r="K12" s="13">
        <v>19.011099999999999</v>
      </c>
      <c r="L12" s="13">
        <v>0.71050000000000002</v>
      </c>
      <c r="M12" s="13">
        <v>-3.8999999999999998E-3</v>
      </c>
      <c r="N12" s="13">
        <v>4.3900000000000002E-2</v>
      </c>
      <c r="O12" s="13">
        <v>7.9000000000000008E-3</v>
      </c>
      <c r="P12" s="13">
        <v>3.1899999999999998E-2</v>
      </c>
      <c r="Q12" s="13">
        <v>98.528400000000005</v>
      </c>
      <c r="T12" s="15">
        <v>93.665355456488456</v>
      </c>
    </row>
    <row r="13" spans="2:21"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T13" s="13"/>
      <c r="U13" s="14"/>
    </row>
    <row r="14" spans="2:21"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2:21" s="3" customFormat="1">
      <c r="B15" s="12" t="s">
        <v>2501</v>
      </c>
      <c r="C15" s="12"/>
      <c r="D15" s="12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12"/>
      <c r="S15" s="12"/>
      <c r="T15" s="12"/>
      <c r="U15" s="12"/>
    </row>
    <row r="16" spans="2:21">
      <c r="B16" s="9" t="s">
        <v>1615</v>
      </c>
      <c r="C16" s="9" t="s">
        <v>158</v>
      </c>
      <c r="D16" s="9" t="s">
        <v>1630</v>
      </c>
      <c r="E16" s="13">
        <v>44.498699999999999</v>
      </c>
      <c r="F16" s="13">
        <v>8.3000000000000001E-3</v>
      </c>
      <c r="G16" s="13">
        <v>34.8279</v>
      </c>
      <c r="H16" s="13">
        <v>0.46899999999999997</v>
      </c>
      <c r="I16" s="13">
        <v>1.6199999999999999E-2</v>
      </c>
      <c r="J16" s="13">
        <v>3.3399999999999999E-2</v>
      </c>
      <c r="K16" s="13">
        <v>18.573499999999999</v>
      </c>
      <c r="L16" s="13">
        <v>0.84770000000000001</v>
      </c>
      <c r="M16" s="13">
        <v>2.8999999999999998E-3</v>
      </c>
      <c r="N16" s="13">
        <v>2.46E-2</v>
      </c>
      <c r="O16" s="13">
        <v>-1.0800000000000001E-2</v>
      </c>
      <c r="P16" s="13">
        <v>-3.5700000000000003E-2</v>
      </c>
      <c r="Q16" s="13">
        <v>99.302199999999999</v>
      </c>
      <c r="T16" s="15">
        <v>92.370953071321509</v>
      </c>
    </row>
    <row r="17" spans="2:21">
      <c r="B17" s="9" t="s">
        <v>1615</v>
      </c>
      <c r="C17" s="9" t="s">
        <v>158</v>
      </c>
      <c r="D17" s="9" t="s">
        <v>175</v>
      </c>
      <c r="E17" s="13">
        <v>45.171599999999998</v>
      </c>
      <c r="F17" s="13">
        <v>1.09E-2</v>
      </c>
      <c r="G17" s="13">
        <v>34.640999999999998</v>
      </c>
      <c r="H17" s="13">
        <v>0.4299</v>
      </c>
      <c r="I17" s="13">
        <v>5.0000000000000001E-3</v>
      </c>
      <c r="J17" s="13">
        <v>5.9799999999999999E-2</v>
      </c>
      <c r="K17" s="13">
        <v>18.317599999999999</v>
      </c>
      <c r="L17" s="13">
        <v>1.0446</v>
      </c>
      <c r="M17" s="13">
        <v>-1E-3</v>
      </c>
      <c r="N17" s="13">
        <v>2.0500000000000001E-2</v>
      </c>
      <c r="O17" s="13">
        <v>-4.4000000000000003E-3</v>
      </c>
      <c r="P17" s="13">
        <v>-1.1599999999999999E-2</v>
      </c>
      <c r="Q17" s="13">
        <v>99.700699999999998</v>
      </c>
      <c r="T17" s="15">
        <v>90.645625959554735</v>
      </c>
    </row>
    <row r="18" spans="2:21">
      <c r="B18" s="9" t="s">
        <v>1615</v>
      </c>
      <c r="C18" s="9" t="s">
        <v>158</v>
      </c>
      <c r="D18" s="9" t="s">
        <v>175</v>
      </c>
      <c r="E18" s="13">
        <v>45.3598</v>
      </c>
      <c r="F18" s="13">
        <v>2.1000000000000001E-2</v>
      </c>
      <c r="G18" s="13">
        <v>34.767099999999999</v>
      </c>
      <c r="H18" s="13">
        <v>0.44569999999999999</v>
      </c>
      <c r="I18" s="13">
        <v>1.4999999999999999E-2</v>
      </c>
      <c r="J18" s="13">
        <v>1.17E-2</v>
      </c>
      <c r="K18" s="13">
        <v>18.1006</v>
      </c>
      <c r="L18" s="13">
        <v>0.98909999999999998</v>
      </c>
      <c r="M18" s="13">
        <v>0</v>
      </c>
      <c r="N18" s="13">
        <v>4.1099999999999998E-2</v>
      </c>
      <c r="O18" s="13">
        <v>-1.47E-2</v>
      </c>
      <c r="P18" s="13">
        <v>-7.3000000000000001E-3</v>
      </c>
      <c r="Q18" s="13">
        <v>99.751099999999994</v>
      </c>
      <c r="T18" s="15">
        <v>91.001272047303885</v>
      </c>
    </row>
    <row r="19" spans="2:21">
      <c r="B19" s="9" t="s">
        <v>1615</v>
      </c>
      <c r="C19" s="9" t="s">
        <v>158</v>
      </c>
      <c r="D19" s="9" t="s">
        <v>175</v>
      </c>
      <c r="E19" s="13">
        <v>44.655200000000001</v>
      </c>
      <c r="F19" s="13">
        <v>2.5600000000000001E-2</v>
      </c>
      <c r="G19" s="13">
        <v>34.746400000000001</v>
      </c>
      <c r="H19" s="13">
        <v>0.53410000000000002</v>
      </c>
      <c r="I19" s="13">
        <v>3.2399999999999998E-2</v>
      </c>
      <c r="J19" s="13">
        <v>4.87E-2</v>
      </c>
      <c r="K19" s="13">
        <v>18.728300000000001</v>
      </c>
      <c r="L19" s="13">
        <v>0.72360000000000002</v>
      </c>
      <c r="M19" s="13">
        <v>4.8999999999999998E-3</v>
      </c>
      <c r="N19" s="13">
        <v>5.2900000000000003E-2</v>
      </c>
      <c r="O19" s="13">
        <v>-1.6299999999999999E-2</v>
      </c>
      <c r="P19" s="13">
        <v>-2.7900000000000001E-2</v>
      </c>
      <c r="Q19" s="13">
        <v>99.552099999999996</v>
      </c>
      <c r="T19" s="15">
        <v>93.465139966897411</v>
      </c>
    </row>
    <row r="20" spans="2:21">
      <c r="B20" s="9" t="s">
        <v>1615</v>
      </c>
      <c r="C20" s="9" t="s">
        <v>158</v>
      </c>
      <c r="D20" s="9" t="s">
        <v>175</v>
      </c>
      <c r="E20" s="13">
        <v>44.456400000000002</v>
      </c>
      <c r="F20" s="13">
        <v>4.1999999999999997E-3</v>
      </c>
      <c r="G20" s="13">
        <v>34.947800000000001</v>
      </c>
      <c r="H20" s="13">
        <v>0.55110000000000003</v>
      </c>
      <c r="I20" s="13">
        <v>-8.6999999999999994E-3</v>
      </c>
      <c r="J20" s="13">
        <v>6.0199999999999997E-2</v>
      </c>
      <c r="K20" s="13">
        <v>18.863600000000002</v>
      </c>
      <c r="L20" s="13">
        <v>0.70430000000000004</v>
      </c>
      <c r="M20" s="13">
        <v>5.7999999999999996E-3</v>
      </c>
      <c r="N20" s="13">
        <v>2.4E-2</v>
      </c>
      <c r="O20" s="13">
        <v>-6.1999999999999998E-3</v>
      </c>
      <c r="P20" s="13">
        <v>-5.5800000000000002E-2</v>
      </c>
      <c r="Q20" s="13">
        <v>99.6173</v>
      </c>
      <c r="T20" s="15">
        <v>93.671141974613292</v>
      </c>
    </row>
    <row r="21" spans="2:21">
      <c r="B21" s="9" t="s">
        <v>1615</v>
      </c>
      <c r="C21" s="9" t="s">
        <v>158</v>
      </c>
      <c r="D21" s="9" t="s">
        <v>175</v>
      </c>
      <c r="E21" s="13">
        <v>44.845599999999997</v>
      </c>
      <c r="F21" s="13">
        <v>3.39E-2</v>
      </c>
      <c r="G21" s="13">
        <v>34.100099999999998</v>
      </c>
      <c r="H21" s="13">
        <v>0.66990000000000005</v>
      </c>
      <c r="I21" s="13">
        <v>-5.0000000000000001E-3</v>
      </c>
      <c r="J21" s="13">
        <v>7.7799999999999994E-2</v>
      </c>
      <c r="K21" s="13">
        <v>18.286100000000001</v>
      </c>
      <c r="L21" s="13">
        <v>1.0185</v>
      </c>
      <c r="M21" s="13">
        <v>2.24E-2</v>
      </c>
      <c r="N21" s="13">
        <v>2.6599999999999999E-2</v>
      </c>
      <c r="O21" s="13">
        <v>-1.1000000000000001E-3</v>
      </c>
      <c r="P21" s="13">
        <v>6.1000000000000004E-3</v>
      </c>
      <c r="Q21" s="13">
        <v>99.087000000000003</v>
      </c>
      <c r="T21" s="15">
        <v>90.843677544666903</v>
      </c>
    </row>
    <row r="22" spans="2:21">
      <c r="B22" s="9" t="s">
        <v>1615</v>
      </c>
      <c r="C22" s="9" t="s">
        <v>158</v>
      </c>
      <c r="D22" s="9" t="s">
        <v>175</v>
      </c>
      <c r="E22" s="13">
        <v>45.557200000000002</v>
      </c>
      <c r="F22" s="13">
        <v>1.78E-2</v>
      </c>
      <c r="G22" s="13">
        <v>34.1569</v>
      </c>
      <c r="H22" s="13">
        <v>0.58730000000000004</v>
      </c>
      <c r="I22" s="13">
        <v>1.37E-2</v>
      </c>
      <c r="J22" s="13">
        <v>7.2800000000000004E-2</v>
      </c>
      <c r="K22" s="13">
        <v>18.074999999999999</v>
      </c>
      <c r="L22" s="13">
        <v>1.1052999999999999</v>
      </c>
      <c r="M22" s="13">
        <v>2.92E-2</v>
      </c>
      <c r="N22" s="13">
        <v>2.9999999999999997E-4</v>
      </c>
      <c r="O22" s="13">
        <v>1.1599999999999999E-2</v>
      </c>
      <c r="P22" s="13">
        <v>-6.4000000000000003E-3</v>
      </c>
      <c r="Q22" s="13">
        <v>99.627300000000005</v>
      </c>
      <c r="T22" s="15">
        <v>90.036603859729695</v>
      </c>
    </row>
    <row r="23" spans="2:21">
      <c r="B23" s="9" t="s">
        <v>1615</v>
      </c>
      <c r="C23" s="9" t="s">
        <v>158</v>
      </c>
      <c r="D23" s="9" t="s">
        <v>175</v>
      </c>
      <c r="E23" s="13">
        <v>46.015000000000001</v>
      </c>
      <c r="F23" s="13">
        <v>-7.1999999999999998E-3</v>
      </c>
      <c r="G23" s="13">
        <v>34.018000000000001</v>
      </c>
      <c r="H23" s="13">
        <v>0.62409999999999999</v>
      </c>
      <c r="I23" s="13">
        <v>4.6199999999999998E-2</v>
      </c>
      <c r="J23" s="13">
        <v>8.2400000000000001E-2</v>
      </c>
      <c r="K23" s="13">
        <v>17.8005</v>
      </c>
      <c r="L23" s="13">
        <v>1.3187</v>
      </c>
      <c r="M23" s="13">
        <v>1.66E-2</v>
      </c>
      <c r="N23" s="13">
        <v>1.1599999999999999E-2</v>
      </c>
      <c r="O23" s="13">
        <v>-4.7999999999999996E-3</v>
      </c>
      <c r="P23" s="13">
        <v>2.9100000000000001E-2</v>
      </c>
      <c r="Q23" s="13">
        <v>99.962199999999996</v>
      </c>
      <c r="T23" s="15">
        <v>88.178731530015313</v>
      </c>
    </row>
    <row r="24" spans="2:21">
      <c r="B24" s="9" t="s">
        <v>1615</v>
      </c>
      <c r="C24" s="9" t="s">
        <v>158</v>
      </c>
      <c r="D24" s="9" t="s">
        <v>175</v>
      </c>
      <c r="E24" s="13">
        <v>45.066400000000002</v>
      </c>
      <c r="F24" s="13">
        <v>3.04E-2</v>
      </c>
      <c r="G24" s="13">
        <v>34.436900000000001</v>
      </c>
      <c r="H24" s="13">
        <v>0.71430000000000005</v>
      </c>
      <c r="I24" s="13">
        <v>-8.6999999999999994E-3</v>
      </c>
      <c r="J24" s="13">
        <v>0.1071</v>
      </c>
      <c r="K24" s="13">
        <v>18.2181</v>
      </c>
      <c r="L24" s="13">
        <v>0.95</v>
      </c>
      <c r="M24" s="13">
        <v>-5.7999999999999996E-3</v>
      </c>
      <c r="N24" s="13">
        <v>1.1599999999999999E-2</v>
      </c>
      <c r="O24" s="13">
        <v>-8.9999999999999998E-4</v>
      </c>
      <c r="P24" s="13">
        <v>-3.5000000000000001E-3</v>
      </c>
      <c r="Q24" s="13">
        <v>99.534999999999997</v>
      </c>
      <c r="T24" s="15">
        <v>91.377263761818497</v>
      </c>
    </row>
    <row r="25" spans="2:21">
      <c r="B25" s="9" t="s">
        <v>1615</v>
      </c>
      <c r="C25" s="9" t="s">
        <v>158</v>
      </c>
      <c r="D25" s="9" t="s">
        <v>1631</v>
      </c>
      <c r="E25" s="13">
        <v>45.113599999999998</v>
      </c>
      <c r="F25" s="13">
        <v>4.1999999999999997E-3</v>
      </c>
      <c r="G25" s="13">
        <v>34.286200000000001</v>
      </c>
      <c r="H25" s="13">
        <v>0.60289999999999999</v>
      </c>
      <c r="I25" s="13">
        <v>1.4999999999999999E-2</v>
      </c>
      <c r="J25" s="13">
        <v>6.2799999999999995E-2</v>
      </c>
      <c r="K25" s="13">
        <v>18.029900000000001</v>
      </c>
      <c r="L25" s="13">
        <v>1.1488</v>
      </c>
      <c r="M25" s="13">
        <v>1.46E-2</v>
      </c>
      <c r="N25" s="13">
        <v>2.07E-2</v>
      </c>
      <c r="O25" s="13">
        <v>-2.0199999999999999E-2</v>
      </c>
      <c r="P25" s="13">
        <v>-1.4200000000000001E-2</v>
      </c>
      <c r="Q25" s="13">
        <v>99.298699999999997</v>
      </c>
      <c r="T25" s="15">
        <v>89.661798692736667</v>
      </c>
    </row>
    <row r="26" spans="2:21">
      <c r="B26" s="9" t="s">
        <v>1615</v>
      </c>
      <c r="C26" s="9" t="s">
        <v>159</v>
      </c>
      <c r="D26" s="9" t="s">
        <v>175</v>
      </c>
      <c r="E26" s="13">
        <v>45.153500000000001</v>
      </c>
      <c r="F26" s="13">
        <v>1.26E-2</v>
      </c>
      <c r="G26" s="13">
        <v>34.2943</v>
      </c>
      <c r="H26" s="13">
        <v>0.5857</v>
      </c>
      <c r="I26" s="13">
        <v>2.6200000000000001E-2</v>
      </c>
      <c r="J26" s="13">
        <v>7.2300000000000003E-2</v>
      </c>
      <c r="K26" s="13">
        <v>18.092500000000001</v>
      </c>
      <c r="L26" s="13">
        <v>1.0451999999999999</v>
      </c>
      <c r="M26" s="13">
        <v>0</v>
      </c>
      <c r="N26" s="13">
        <v>1.3100000000000001E-2</v>
      </c>
      <c r="O26" s="13">
        <v>2.8999999999999998E-3</v>
      </c>
      <c r="P26" s="13">
        <v>-1.0699999999999999E-2</v>
      </c>
      <c r="Q26" s="13">
        <v>99.298299999999998</v>
      </c>
      <c r="T26" s="15">
        <v>90.535332739144465</v>
      </c>
    </row>
    <row r="27" spans="2:21">
      <c r="B27" s="9" t="s">
        <v>1583</v>
      </c>
      <c r="C27" s="9" t="s">
        <v>425</v>
      </c>
      <c r="D27" s="9" t="s">
        <v>1623</v>
      </c>
      <c r="E27" s="13">
        <v>50.231999999999999</v>
      </c>
      <c r="F27" s="13">
        <v>0.69820000000000004</v>
      </c>
      <c r="G27" s="13">
        <v>3.9157000000000002</v>
      </c>
      <c r="H27" s="13">
        <v>7.2549999999999999</v>
      </c>
      <c r="I27" s="13">
        <v>0.27350000000000002</v>
      </c>
      <c r="J27" s="13">
        <v>14.597200000000001</v>
      </c>
      <c r="K27" s="13">
        <v>22.397200000000002</v>
      </c>
      <c r="L27" s="13">
        <v>0.21429999999999999</v>
      </c>
      <c r="M27" s="13">
        <v>-5.7000000000000002E-3</v>
      </c>
      <c r="N27" s="13">
        <v>-4.4000000000000003E-3</v>
      </c>
      <c r="O27" s="13">
        <v>2.9100000000000001E-2</v>
      </c>
      <c r="P27" s="13">
        <v>6.8999999999999999E-3</v>
      </c>
      <c r="Q27" s="13">
        <v>99.619100000000003</v>
      </c>
      <c r="T27" s="13"/>
      <c r="U27" s="14">
        <v>78.195911722777069</v>
      </c>
    </row>
    <row r="28" spans="2:21">
      <c r="B28" s="9" t="s">
        <v>1588</v>
      </c>
      <c r="C28" s="9" t="s">
        <v>775</v>
      </c>
      <c r="D28" s="9" t="s">
        <v>1623</v>
      </c>
      <c r="E28" s="13">
        <v>38.013599999999997</v>
      </c>
      <c r="F28" s="13">
        <v>2.1700000000000001E-2</v>
      </c>
      <c r="G28" s="13">
        <v>4.7500000000000001E-2</v>
      </c>
      <c r="H28" s="13">
        <v>24.3292</v>
      </c>
      <c r="I28" s="13">
        <v>0.34229999999999999</v>
      </c>
      <c r="J28" s="13">
        <v>37.311900000000001</v>
      </c>
      <c r="K28" s="13">
        <v>0.21679999999999999</v>
      </c>
      <c r="L28" s="13">
        <v>-1.8200000000000001E-2</v>
      </c>
      <c r="M28" s="13">
        <v>2E-3</v>
      </c>
      <c r="N28" s="13">
        <v>1.6899999999999998E-2</v>
      </c>
      <c r="O28" s="13">
        <v>-5.7000000000000002E-3</v>
      </c>
      <c r="P28" s="13">
        <v>6.08E-2</v>
      </c>
      <c r="Q28" s="13">
        <v>100.3625</v>
      </c>
      <c r="S28" s="15">
        <v>73.216133132650498</v>
      </c>
    </row>
    <row r="29" spans="2:21">
      <c r="B29" s="9" t="s">
        <v>1598</v>
      </c>
      <c r="C29" s="9" t="s">
        <v>1406</v>
      </c>
      <c r="D29" s="9" t="s">
        <v>1623</v>
      </c>
      <c r="E29" s="13">
        <v>7.2400000000000006E-2</v>
      </c>
      <c r="F29" s="13">
        <v>7.3396999999999997</v>
      </c>
      <c r="G29" s="13">
        <v>7.6395</v>
      </c>
      <c r="H29" s="13">
        <v>74.340500000000006</v>
      </c>
      <c r="I29" s="13">
        <v>0.32740000000000002</v>
      </c>
      <c r="J29" s="13">
        <v>3.343</v>
      </c>
      <c r="K29" s="13">
        <v>-5.9999999999999995E-4</v>
      </c>
      <c r="L29" s="13">
        <v>-3.3999999999999998E-3</v>
      </c>
      <c r="M29" s="13">
        <v>8.9999999999999998E-4</v>
      </c>
      <c r="N29" s="13">
        <v>-1.3100000000000001E-2</v>
      </c>
      <c r="O29" s="13">
        <v>0.97599999999999998</v>
      </c>
      <c r="P29" s="13">
        <v>3.8699999999999998E-2</v>
      </c>
      <c r="Q29" s="13">
        <v>94.078000000000003</v>
      </c>
      <c r="T29" s="15"/>
      <c r="U29" s="13"/>
    </row>
    <row r="30" spans="2:21"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2:21"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2:21" s="3" customFormat="1">
      <c r="B32" s="12" t="s">
        <v>2503</v>
      </c>
      <c r="C32" s="12"/>
      <c r="D32" s="1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12"/>
      <c r="S32" s="12"/>
      <c r="T32" s="12"/>
      <c r="U32" s="12"/>
    </row>
    <row r="33" spans="2:21">
      <c r="B33" s="9" t="s">
        <v>1615</v>
      </c>
      <c r="C33" s="9" t="s">
        <v>250</v>
      </c>
      <c r="D33" s="9" t="s">
        <v>193</v>
      </c>
      <c r="E33" s="13">
        <v>44.3294</v>
      </c>
      <c r="F33" s="13">
        <v>-1.2999999999999999E-3</v>
      </c>
      <c r="G33" s="13">
        <v>34.817399999999999</v>
      </c>
      <c r="H33" s="13">
        <v>0.52729999999999999</v>
      </c>
      <c r="I33" s="13">
        <v>8.8000000000000005E-3</v>
      </c>
      <c r="J33" s="13">
        <v>5.9299999999999999E-2</v>
      </c>
      <c r="K33" s="13">
        <v>18.8993</v>
      </c>
      <c r="L33" s="13">
        <v>0.65920000000000001</v>
      </c>
      <c r="M33" s="13">
        <v>5.8999999999999999E-3</v>
      </c>
      <c r="N33" s="13">
        <v>1.49E-2</v>
      </c>
      <c r="O33" s="13">
        <v>-1.06E-2</v>
      </c>
      <c r="P33" s="13">
        <v>-3.0499999999999999E-2</v>
      </c>
      <c r="Q33" s="13">
        <v>99.321600000000004</v>
      </c>
      <c r="T33" s="15">
        <v>94.062875455862965</v>
      </c>
    </row>
    <row r="34" spans="2:21">
      <c r="B34" s="9" t="s">
        <v>1615</v>
      </c>
      <c r="C34" s="9" t="s">
        <v>257</v>
      </c>
      <c r="D34" s="9" t="s">
        <v>194</v>
      </c>
      <c r="E34" s="13">
        <v>53.705300000000001</v>
      </c>
      <c r="F34" s="13">
        <v>4.7699999999999999E-2</v>
      </c>
      <c r="G34" s="13">
        <v>28.6264</v>
      </c>
      <c r="H34" s="13">
        <v>0.69689999999999996</v>
      </c>
      <c r="I34" s="13">
        <v>-1.14E-2</v>
      </c>
      <c r="J34" s="13">
        <v>0.1179</v>
      </c>
      <c r="K34" s="13">
        <v>11.679600000000001</v>
      </c>
      <c r="L34" s="13">
        <v>4.4119999999999999</v>
      </c>
      <c r="M34" s="13">
        <v>0.1109</v>
      </c>
      <c r="N34" s="13">
        <v>6.3E-3</v>
      </c>
      <c r="O34" s="13">
        <v>1.35E-2</v>
      </c>
      <c r="P34" s="13">
        <v>-4.1799999999999997E-2</v>
      </c>
      <c r="Q34" s="13">
        <v>99.416600000000003</v>
      </c>
      <c r="T34" s="15">
        <v>59.396980546801004</v>
      </c>
    </row>
    <row r="35" spans="2:21">
      <c r="B35" s="9" t="s">
        <v>1615</v>
      </c>
      <c r="C35" s="9" t="s">
        <v>251</v>
      </c>
      <c r="D35" s="9" t="s">
        <v>193</v>
      </c>
      <c r="E35" s="13">
        <v>44.882599999999996</v>
      </c>
      <c r="F35" s="13">
        <v>-5.0000000000000001E-4</v>
      </c>
      <c r="G35" s="13">
        <v>34.415199999999999</v>
      </c>
      <c r="H35" s="13">
        <v>0.59950000000000003</v>
      </c>
      <c r="I35" s="13">
        <v>2.01E-2</v>
      </c>
      <c r="J35" s="13">
        <v>6.7199999999999996E-2</v>
      </c>
      <c r="K35" s="13">
        <v>18.54</v>
      </c>
      <c r="L35" s="13">
        <v>0.96499999999999997</v>
      </c>
      <c r="M35" s="13">
        <v>9.7999999999999997E-3</v>
      </c>
      <c r="N35" s="13">
        <v>-1.7399999999999999E-2</v>
      </c>
      <c r="O35" s="13">
        <v>7.6E-3</v>
      </c>
      <c r="P35" s="13">
        <v>-2.3699999999999999E-2</v>
      </c>
      <c r="Q35" s="13">
        <v>99.507000000000005</v>
      </c>
      <c r="T35" s="15">
        <v>91.391820024375193</v>
      </c>
    </row>
    <row r="36" spans="2:21">
      <c r="B36" s="9" t="s">
        <v>1615</v>
      </c>
      <c r="C36" s="9" t="s">
        <v>258</v>
      </c>
      <c r="D36" s="9" t="s">
        <v>194</v>
      </c>
      <c r="E36" s="13">
        <v>51.577599999999997</v>
      </c>
      <c r="F36" s="13">
        <v>3.6999999999999998E-2</v>
      </c>
      <c r="G36" s="13">
        <v>29.691099999999999</v>
      </c>
      <c r="H36" s="13">
        <v>0.7429</v>
      </c>
      <c r="I36" s="13">
        <v>1.77E-2</v>
      </c>
      <c r="J36" s="13">
        <v>0.1123</v>
      </c>
      <c r="K36" s="13">
        <v>13.301</v>
      </c>
      <c r="L36" s="13">
        <v>3.4653</v>
      </c>
      <c r="M36" s="13">
        <v>8.3599999999999994E-2</v>
      </c>
      <c r="N36" s="13">
        <v>4.2000000000000003E-2</v>
      </c>
      <c r="O36" s="13">
        <v>1.9E-3</v>
      </c>
      <c r="P36" s="13">
        <v>1.5900000000000001E-2</v>
      </c>
      <c r="Q36" s="13">
        <v>99.088200000000001</v>
      </c>
      <c r="T36" s="15">
        <v>67.959807641744703</v>
      </c>
    </row>
    <row r="37" spans="2:21">
      <c r="B37" s="9" t="s">
        <v>1615</v>
      </c>
      <c r="C37" s="9" t="s">
        <v>259</v>
      </c>
      <c r="D37" s="9" t="s">
        <v>194</v>
      </c>
      <c r="E37" s="13">
        <v>52.266199999999998</v>
      </c>
      <c r="F37" s="13">
        <v>6.2799999999999995E-2</v>
      </c>
      <c r="G37" s="13">
        <v>29.193300000000001</v>
      </c>
      <c r="H37" s="13">
        <v>0.66120000000000001</v>
      </c>
      <c r="I37" s="13">
        <v>2.2700000000000001E-2</v>
      </c>
      <c r="J37" s="13">
        <v>9.1499999999999998E-2</v>
      </c>
      <c r="K37" s="13">
        <v>12.532999999999999</v>
      </c>
      <c r="L37" s="13">
        <v>3.9171999999999998</v>
      </c>
      <c r="M37" s="13">
        <v>7.6799999999999993E-2</v>
      </c>
      <c r="N37" s="13">
        <v>1.9800000000000002E-2</v>
      </c>
      <c r="O37" s="13">
        <v>8.9999999999999998E-4</v>
      </c>
      <c r="P37" s="13">
        <v>-0.05</v>
      </c>
      <c r="Q37" s="13">
        <v>98.845399999999998</v>
      </c>
      <c r="T37" s="15">
        <v>63.873395815549799</v>
      </c>
    </row>
    <row r="38" spans="2:21"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2:21"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2:21" s="3" customFormat="1">
      <c r="B40" s="12" t="s">
        <v>2504</v>
      </c>
      <c r="C40" s="12"/>
      <c r="D40" s="1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2"/>
      <c r="S40" s="12"/>
      <c r="T40" s="12"/>
      <c r="U40" s="12"/>
    </row>
    <row r="41" spans="2:21">
      <c r="B41" s="9" t="s">
        <v>1615</v>
      </c>
      <c r="C41" s="9" t="s">
        <v>284</v>
      </c>
      <c r="D41" s="9" t="s">
        <v>193</v>
      </c>
      <c r="E41" s="13">
        <v>43.962400000000002</v>
      </c>
      <c r="F41" s="13">
        <v>2.9999999999999997E-4</v>
      </c>
      <c r="G41" s="13">
        <v>34.779200000000003</v>
      </c>
      <c r="H41" s="13">
        <v>0.46229999999999999</v>
      </c>
      <c r="I41" s="13">
        <v>3.9399999999999998E-2</v>
      </c>
      <c r="J41" s="13">
        <v>3.2399999999999998E-2</v>
      </c>
      <c r="K41" s="13">
        <v>18.845199999999998</v>
      </c>
      <c r="L41" s="13">
        <v>0.58220000000000005</v>
      </c>
      <c r="M41" s="13">
        <v>1.5900000000000001E-2</v>
      </c>
      <c r="N41" s="13">
        <v>-8.9999999999999993E-3</v>
      </c>
      <c r="O41" s="13">
        <v>-3.2000000000000002E-3</v>
      </c>
      <c r="P41" s="13">
        <v>3.3500000000000002E-2</v>
      </c>
      <c r="Q41" s="13">
        <v>98.752600000000001</v>
      </c>
      <c r="T41" s="15">
        <v>94.705406161506914</v>
      </c>
    </row>
    <row r="42" spans="2:21">
      <c r="B42" s="9" t="s">
        <v>1615</v>
      </c>
      <c r="C42" s="9" t="s">
        <v>284</v>
      </c>
      <c r="D42" s="9" t="s">
        <v>193</v>
      </c>
      <c r="E42" s="13">
        <v>44.401200000000003</v>
      </c>
      <c r="F42" s="13">
        <v>0.03</v>
      </c>
      <c r="G42" s="13">
        <v>35.000300000000003</v>
      </c>
      <c r="H42" s="13">
        <v>0.51519999999999999</v>
      </c>
      <c r="I42" s="13">
        <v>7.6E-3</v>
      </c>
      <c r="J42" s="13">
        <v>1.46E-2</v>
      </c>
      <c r="K42" s="13">
        <v>18.971800000000002</v>
      </c>
      <c r="L42" s="13">
        <v>0.6552</v>
      </c>
      <c r="M42" s="13">
        <v>-2E-3</v>
      </c>
      <c r="N42" s="13">
        <v>2.2499999999999999E-2</v>
      </c>
      <c r="O42" s="13">
        <v>1.3100000000000001E-2</v>
      </c>
      <c r="P42" s="13">
        <v>6.4999999999999997E-3</v>
      </c>
      <c r="Q42" s="13">
        <v>99.638099999999994</v>
      </c>
      <c r="T42" s="15">
        <v>94.118007017413902</v>
      </c>
    </row>
    <row r="43" spans="2:21">
      <c r="B43" s="9" t="s">
        <v>1615</v>
      </c>
      <c r="C43" s="9" t="s">
        <v>284</v>
      </c>
      <c r="D43" s="9" t="s">
        <v>193</v>
      </c>
      <c r="E43" s="13">
        <v>44.463299999999997</v>
      </c>
      <c r="F43" s="13">
        <v>2.53E-2</v>
      </c>
      <c r="G43" s="13">
        <v>35.115900000000003</v>
      </c>
      <c r="H43" s="13">
        <v>0.62749999999999995</v>
      </c>
      <c r="I43" s="13">
        <v>3.8199999999999998E-2</v>
      </c>
      <c r="J43" s="13">
        <v>3.3799999999999997E-2</v>
      </c>
      <c r="K43" s="13">
        <v>19.060099999999998</v>
      </c>
      <c r="L43" s="13">
        <v>0.56279999999999997</v>
      </c>
      <c r="M43" s="13">
        <v>-6.8999999999999999E-3</v>
      </c>
      <c r="N43" s="13">
        <v>1.66E-2</v>
      </c>
      <c r="O43" s="13">
        <v>-3.3999999999999998E-3</v>
      </c>
      <c r="P43" s="13">
        <v>1.9199999999999998E-2</v>
      </c>
      <c r="Q43" s="13">
        <v>99.962599999999995</v>
      </c>
      <c r="T43" s="15">
        <v>94.927662645186487</v>
      </c>
    </row>
    <row r="44" spans="2:21">
      <c r="B44" s="9" t="s">
        <v>1615</v>
      </c>
      <c r="C44" s="9" t="s">
        <v>284</v>
      </c>
      <c r="D44" s="9" t="s">
        <v>193</v>
      </c>
      <c r="E44" s="13">
        <v>44.377099999999999</v>
      </c>
      <c r="F44" s="13">
        <v>1.3899999999999999E-2</v>
      </c>
      <c r="G44" s="13">
        <v>35.044800000000002</v>
      </c>
      <c r="H44" s="13">
        <v>0.51400000000000001</v>
      </c>
      <c r="I44" s="13">
        <v>1.6500000000000001E-2</v>
      </c>
      <c r="J44" s="13">
        <v>4.8399999999999999E-2</v>
      </c>
      <c r="K44" s="13">
        <v>19.016100000000002</v>
      </c>
      <c r="L44" s="13">
        <v>0.6593</v>
      </c>
      <c r="M44" s="13">
        <v>7.9000000000000008E-3</v>
      </c>
      <c r="N44" s="13">
        <v>1.0200000000000001E-2</v>
      </c>
      <c r="O44" s="13">
        <v>1.18E-2</v>
      </c>
      <c r="P44" s="13">
        <v>1.3899999999999999E-2</v>
      </c>
      <c r="Q44" s="13">
        <v>99.734099999999998</v>
      </c>
      <c r="T44" s="15">
        <v>94.096347095181315</v>
      </c>
    </row>
    <row r="45" spans="2:21">
      <c r="B45" s="9" t="s">
        <v>1615</v>
      </c>
      <c r="C45" s="9" t="s">
        <v>284</v>
      </c>
      <c r="D45" s="9" t="s">
        <v>193</v>
      </c>
      <c r="E45" s="13">
        <v>44.064700000000002</v>
      </c>
      <c r="F45" s="13">
        <v>-5.0000000000000001E-3</v>
      </c>
      <c r="G45" s="13">
        <v>35.152799999999999</v>
      </c>
      <c r="H45" s="13">
        <v>0.53480000000000005</v>
      </c>
      <c r="I45" s="13">
        <v>5.1000000000000004E-3</v>
      </c>
      <c r="J45" s="13">
        <v>4.2200000000000001E-2</v>
      </c>
      <c r="K45" s="13">
        <v>19.015000000000001</v>
      </c>
      <c r="L45" s="13">
        <v>0.5988</v>
      </c>
      <c r="M45" s="13">
        <v>-6.8999999999999999E-3</v>
      </c>
      <c r="N45" s="13">
        <v>3.1899999999999998E-2</v>
      </c>
      <c r="O45" s="13">
        <v>-1.0500000000000001E-2</v>
      </c>
      <c r="P45" s="13">
        <v>-2.4899999999999999E-2</v>
      </c>
      <c r="Q45" s="13">
        <v>99.4452</v>
      </c>
      <c r="T45" s="15">
        <v>94.608588815762573</v>
      </c>
    </row>
    <row r="46" spans="2:21">
      <c r="B46" s="9" t="s">
        <v>1615</v>
      </c>
      <c r="C46" s="9" t="s">
        <v>284</v>
      </c>
      <c r="D46" s="9" t="s">
        <v>193</v>
      </c>
      <c r="E46" s="13">
        <v>43.9178</v>
      </c>
      <c r="F46" s="13">
        <v>1.6400000000000001E-2</v>
      </c>
      <c r="G46" s="13">
        <v>35.130699999999997</v>
      </c>
      <c r="H46" s="13">
        <v>0.48630000000000001</v>
      </c>
      <c r="I46" s="13">
        <v>-8.8999999999999999E-3</v>
      </c>
      <c r="J46" s="13">
        <v>3.4099999999999998E-2</v>
      </c>
      <c r="K46" s="13">
        <v>19.100100000000001</v>
      </c>
      <c r="L46" s="13">
        <v>0.62880000000000003</v>
      </c>
      <c r="M46" s="13">
        <v>-3.0000000000000001E-3</v>
      </c>
      <c r="N46" s="13">
        <v>6.0900000000000003E-2</v>
      </c>
      <c r="O46" s="13">
        <v>-4.0000000000000002E-4</v>
      </c>
      <c r="P46" s="13">
        <v>-2.4899999999999999E-2</v>
      </c>
      <c r="Q46" s="13">
        <v>99.375</v>
      </c>
      <c r="T46" s="15">
        <v>94.377471585081153</v>
      </c>
    </row>
    <row r="47" spans="2:21">
      <c r="B47" s="9" t="s">
        <v>1615</v>
      </c>
      <c r="C47" s="9" t="s">
        <v>284</v>
      </c>
      <c r="D47" s="9" t="s">
        <v>193</v>
      </c>
      <c r="E47" s="13">
        <v>43.887099999999997</v>
      </c>
      <c r="F47" s="13">
        <v>-8.9999999999999998E-4</v>
      </c>
      <c r="G47" s="13">
        <v>35.438299999999998</v>
      </c>
      <c r="H47" s="13">
        <v>0.44729999999999998</v>
      </c>
      <c r="I47" s="13">
        <v>-2.29E-2</v>
      </c>
      <c r="J47" s="13">
        <v>2.9700000000000001E-2</v>
      </c>
      <c r="K47" s="13">
        <v>19.216000000000001</v>
      </c>
      <c r="L47" s="13">
        <v>0.55769999999999997</v>
      </c>
      <c r="M47" s="13">
        <v>-4.0000000000000001E-3</v>
      </c>
      <c r="N47" s="13">
        <v>2.64E-2</v>
      </c>
      <c r="O47" s="13">
        <v>-7.7000000000000002E-3</v>
      </c>
      <c r="P47" s="13">
        <v>-2.58E-2</v>
      </c>
      <c r="Q47" s="13">
        <v>99.602400000000003</v>
      </c>
      <c r="T47" s="15">
        <v>95.010077991427352</v>
      </c>
    </row>
    <row r="48" spans="2:21">
      <c r="B48" s="9" t="s">
        <v>1615</v>
      </c>
      <c r="C48" s="9" t="s">
        <v>284</v>
      </c>
      <c r="D48" s="9" t="s">
        <v>193</v>
      </c>
      <c r="E48" s="13">
        <v>44.174300000000002</v>
      </c>
      <c r="F48" s="13">
        <v>-4.0000000000000002E-4</v>
      </c>
      <c r="G48" s="13">
        <v>35.136200000000002</v>
      </c>
      <c r="H48" s="13">
        <v>0.58479999999999999</v>
      </c>
      <c r="I48" s="13">
        <v>2.5399999999999999E-2</v>
      </c>
      <c r="J48" s="13">
        <v>4.3900000000000002E-2</v>
      </c>
      <c r="K48" s="13">
        <v>19.134799999999998</v>
      </c>
      <c r="L48" s="13">
        <v>0.56220000000000003</v>
      </c>
      <c r="M48" s="13">
        <v>-5.0000000000000001E-3</v>
      </c>
      <c r="N48" s="13">
        <v>1.9099999999999999E-2</v>
      </c>
      <c r="O48" s="13">
        <v>-8.9999999999999998E-4</v>
      </c>
      <c r="P48" s="13">
        <v>-1.04E-2</v>
      </c>
      <c r="Q48" s="13">
        <v>99.680800000000005</v>
      </c>
      <c r="T48" s="15">
        <v>94.951579338219545</v>
      </c>
    </row>
    <row r="49" spans="2:21">
      <c r="B49" s="9" t="s">
        <v>1615</v>
      </c>
      <c r="C49" s="9" t="s">
        <v>284</v>
      </c>
      <c r="D49" s="9" t="s">
        <v>193</v>
      </c>
      <c r="E49" s="13">
        <v>44.438699999999997</v>
      </c>
      <c r="F49" s="13">
        <v>8.8999999999999999E-3</v>
      </c>
      <c r="G49" s="13">
        <v>34.786499999999997</v>
      </c>
      <c r="H49" s="13">
        <v>0.5181</v>
      </c>
      <c r="I49" s="13">
        <v>2.4199999999999999E-2</v>
      </c>
      <c r="J49" s="13">
        <v>2.0199999999999999E-2</v>
      </c>
      <c r="K49" s="13">
        <v>19.140899999999998</v>
      </c>
      <c r="L49" s="13">
        <v>0.60880000000000001</v>
      </c>
      <c r="M49" s="13">
        <v>-3.0000000000000001E-3</v>
      </c>
      <c r="N49" s="13">
        <v>1.7899999999999999E-2</v>
      </c>
      <c r="O49" s="13">
        <v>-1.14E-2</v>
      </c>
      <c r="P49" s="13">
        <v>4.3499999999999997E-2</v>
      </c>
      <c r="Q49" s="13">
        <v>99.607600000000005</v>
      </c>
      <c r="T49" s="15">
        <v>94.557544296174711</v>
      </c>
    </row>
    <row r="50" spans="2:21">
      <c r="B50" s="9" t="s">
        <v>1615</v>
      </c>
      <c r="C50" s="9" t="s">
        <v>291</v>
      </c>
      <c r="D50" s="9" t="s">
        <v>194</v>
      </c>
      <c r="E50" s="13">
        <v>51.842599999999997</v>
      </c>
      <c r="F50" s="13">
        <v>1.9800000000000002E-2</v>
      </c>
      <c r="G50" s="13">
        <v>29.727499999999999</v>
      </c>
      <c r="H50" s="13">
        <v>0.5423</v>
      </c>
      <c r="I50" s="13">
        <v>8.8999999999999999E-3</v>
      </c>
      <c r="J50" s="13">
        <v>7.5300000000000006E-2</v>
      </c>
      <c r="K50" s="13">
        <v>13.152699999999999</v>
      </c>
      <c r="L50" s="13">
        <v>3.5771999999999999</v>
      </c>
      <c r="M50" s="13">
        <v>6.3299999999999995E-2</v>
      </c>
      <c r="N50" s="13">
        <v>8.6999999999999994E-3</v>
      </c>
      <c r="O50" s="13">
        <v>5.9999999999999995E-4</v>
      </c>
      <c r="P50" s="13">
        <v>-5.9400000000000001E-2</v>
      </c>
      <c r="Q50" s="13">
        <v>99.018900000000002</v>
      </c>
      <c r="T50" s="15">
        <v>67.016513196792317</v>
      </c>
    </row>
    <row r="51" spans="2:21">
      <c r="B51" s="9" t="s">
        <v>1615</v>
      </c>
      <c r="C51" s="9" t="s">
        <v>288</v>
      </c>
      <c r="D51" s="9" t="s">
        <v>193</v>
      </c>
      <c r="E51" s="13">
        <v>44.347200000000001</v>
      </c>
      <c r="F51" s="13">
        <v>2.53E-2</v>
      </c>
      <c r="G51" s="13">
        <v>34.994300000000003</v>
      </c>
      <c r="H51" s="13">
        <v>0.56100000000000005</v>
      </c>
      <c r="I51" s="13">
        <v>2.5000000000000001E-3</v>
      </c>
      <c r="J51" s="13">
        <v>4.9000000000000002E-2</v>
      </c>
      <c r="K51" s="13">
        <v>19.148499999999999</v>
      </c>
      <c r="L51" s="13">
        <v>0.58079999999999998</v>
      </c>
      <c r="M51" s="13">
        <v>-1.49E-2</v>
      </c>
      <c r="N51" s="13">
        <v>3.2000000000000002E-3</v>
      </c>
      <c r="O51" s="13">
        <v>-2.3999999999999998E-3</v>
      </c>
      <c r="P51" s="13">
        <v>3.2000000000000001E-2</v>
      </c>
      <c r="Q51" s="13">
        <v>99.743600000000001</v>
      </c>
      <c r="T51" s="15">
        <v>94.796783701310332</v>
      </c>
    </row>
    <row r="52" spans="2:21">
      <c r="B52" s="9" t="s">
        <v>1615</v>
      </c>
      <c r="C52" s="9" t="s">
        <v>295</v>
      </c>
      <c r="D52" s="9" t="s">
        <v>194</v>
      </c>
      <c r="E52" s="13">
        <v>46.347499999999997</v>
      </c>
      <c r="F52" s="13">
        <v>3.6900000000000002E-2</v>
      </c>
      <c r="G52" s="13">
        <v>33.3628</v>
      </c>
      <c r="H52" s="13">
        <v>0.71279999999999999</v>
      </c>
      <c r="I52" s="13">
        <v>4.3200000000000002E-2</v>
      </c>
      <c r="J52" s="13">
        <v>8.1199999999999994E-2</v>
      </c>
      <c r="K52" s="13">
        <v>17.441400000000002</v>
      </c>
      <c r="L52" s="13">
        <v>1.4887999999999999</v>
      </c>
      <c r="M52" s="13">
        <v>0</v>
      </c>
      <c r="N52" s="13">
        <v>3.9899999999999998E-2</v>
      </c>
      <c r="O52" s="13">
        <v>-1.9800000000000002E-2</v>
      </c>
      <c r="P52" s="13">
        <v>-7.1000000000000004E-3</v>
      </c>
      <c r="Q52" s="13">
        <v>99.554599999999994</v>
      </c>
      <c r="T52" s="15">
        <v>86.619906263274714</v>
      </c>
    </row>
    <row r="53" spans="2:21"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2:21"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2:21" s="3" customFormat="1">
      <c r="B55" s="12" t="s">
        <v>2505</v>
      </c>
      <c r="C55" s="12"/>
      <c r="D55" s="1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12"/>
      <c r="S55" s="12"/>
      <c r="T55" s="12"/>
      <c r="U55" s="12"/>
    </row>
    <row r="56" spans="2:21">
      <c r="B56" s="9" t="s">
        <v>1615</v>
      </c>
      <c r="C56" s="9" t="s">
        <v>1665</v>
      </c>
      <c r="D56" s="9" t="s">
        <v>1666</v>
      </c>
      <c r="E56" s="13">
        <v>44.197600000000001</v>
      </c>
      <c r="F56" s="13">
        <v>1.6E-2</v>
      </c>
      <c r="G56" s="13">
        <v>34.574399999999997</v>
      </c>
      <c r="H56" s="13">
        <v>0.59799999999999998</v>
      </c>
      <c r="I56" s="13">
        <v>6.0000000000000001E-3</v>
      </c>
      <c r="J56" s="13">
        <v>4.1700000000000001E-2</v>
      </c>
      <c r="K56" s="13">
        <v>19.005500000000001</v>
      </c>
      <c r="L56" s="13">
        <v>0.69059999999999999</v>
      </c>
      <c r="M56" s="13">
        <v>1.3100000000000001E-2</v>
      </c>
      <c r="N56" s="13">
        <v>3.0499999999999999E-2</v>
      </c>
      <c r="O56" s="13">
        <v>1.2800000000000001E-2</v>
      </c>
      <c r="P56" s="13">
        <v>-3.0999999999999999E-3</v>
      </c>
      <c r="Q56" s="13">
        <v>99.186300000000003</v>
      </c>
      <c r="S56" s="13"/>
      <c r="T56" s="15">
        <v>93.830129897407772</v>
      </c>
    </row>
    <row r="57" spans="2:21">
      <c r="B57" s="9" t="s">
        <v>1615</v>
      </c>
      <c r="C57" s="9" t="s">
        <v>1665</v>
      </c>
      <c r="D57" s="9" t="s">
        <v>1635</v>
      </c>
      <c r="E57" s="13">
        <v>44.393999999999998</v>
      </c>
      <c r="F57" s="13">
        <v>1.7299999999999999E-2</v>
      </c>
      <c r="G57" s="13">
        <v>34.695999999999998</v>
      </c>
      <c r="H57" s="13">
        <v>0.5806</v>
      </c>
      <c r="I57" s="13">
        <v>-1.8E-3</v>
      </c>
      <c r="J57" s="13">
        <v>4.7800000000000002E-2</v>
      </c>
      <c r="K57" s="13">
        <v>18.898399999999999</v>
      </c>
      <c r="L57" s="13">
        <v>0.82189999999999996</v>
      </c>
      <c r="M57" s="13">
        <v>1.32E-2</v>
      </c>
      <c r="N57" s="13">
        <v>9.7000000000000003E-3</v>
      </c>
      <c r="O57" s="13">
        <v>-8.5000000000000006E-3</v>
      </c>
      <c r="P57" s="13">
        <v>1.6299999999999999E-2</v>
      </c>
      <c r="Q57" s="13">
        <v>99.495099999999994</v>
      </c>
      <c r="S57" s="13"/>
      <c r="T57" s="15">
        <v>92.704093125121844</v>
      </c>
    </row>
    <row r="58" spans="2:21">
      <c r="B58" s="9" t="s">
        <v>1615</v>
      </c>
      <c r="C58" s="9" t="s">
        <v>1665</v>
      </c>
      <c r="D58" s="9" t="s">
        <v>1635</v>
      </c>
      <c r="E58" s="13">
        <v>44.624299999999998</v>
      </c>
      <c r="F58" s="13">
        <v>6.4999999999999997E-3</v>
      </c>
      <c r="G58" s="13">
        <v>34.436799999999998</v>
      </c>
      <c r="H58" s="13">
        <v>0.54730000000000001</v>
      </c>
      <c r="I58" s="13">
        <v>-1.4500000000000001E-2</v>
      </c>
      <c r="J58" s="13">
        <v>2.92E-2</v>
      </c>
      <c r="K58" s="13">
        <v>18.815300000000001</v>
      </c>
      <c r="L58" s="13">
        <v>0.84470000000000001</v>
      </c>
      <c r="M58" s="13">
        <v>-6.1000000000000004E-3</v>
      </c>
      <c r="N58" s="13">
        <v>2.58E-2</v>
      </c>
      <c r="O58" s="13">
        <v>1.35E-2</v>
      </c>
      <c r="P58" s="13">
        <v>-4.0500000000000001E-2</v>
      </c>
      <c r="Q58" s="13">
        <v>99.343400000000003</v>
      </c>
      <c r="S58" s="13"/>
      <c r="T58" s="15">
        <v>92.486278717570698</v>
      </c>
    </row>
    <row r="59" spans="2:21">
      <c r="B59" s="9" t="s">
        <v>1615</v>
      </c>
      <c r="C59" s="9" t="s">
        <v>1665</v>
      </c>
      <c r="D59" s="9" t="s">
        <v>1635</v>
      </c>
      <c r="E59" s="13">
        <v>44.223100000000002</v>
      </c>
      <c r="F59" s="13">
        <v>-1.6500000000000001E-2</v>
      </c>
      <c r="G59" s="13">
        <v>34.698099999999997</v>
      </c>
      <c r="H59" s="13">
        <v>0.5887</v>
      </c>
      <c r="I59" s="13">
        <v>1.6799999999999999E-2</v>
      </c>
      <c r="J59" s="13">
        <v>2.7900000000000001E-2</v>
      </c>
      <c r="K59" s="13">
        <v>18.618200000000002</v>
      </c>
      <c r="L59" s="13">
        <v>0.76349999999999996</v>
      </c>
      <c r="M59" s="13">
        <v>-3.0000000000000001E-3</v>
      </c>
      <c r="N59" s="13">
        <v>1.2500000000000001E-2</v>
      </c>
      <c r="O59" s="13">
        <v>-2E-3</v>
      </c>
      <c r="P59" s="13">
        <v>-1.5699999999999999E-2</v>
      </c>
      <c r="Q59" s="13">
        <v>98.948800000000006</v>
      </c>
      <c r="S59" s="13"/>
      <c r="T59" s="15">
        <v>93.091736262812461</v>
      </c>
    </row>
    <row r="60" spans="2:21">
      <c r="B60" s="9" t="s">
        <v>1615</v>
      </c>
      <c r="C60" s="9" t="s">
        <v>1665</v>
      </c>
      <c r="D60" s="9" t="s">
        <v>1635</v>
      </c>
      <c r="E60" s="13">
        <v>43.988199999999999</v>
      </c>
      <c r="F60" s="13">
        <v>-3.3999999999999998E-3</v>
      </c>
      <c r="G60" s="13">
        <v>34.330800000000004</v>
      </c>
      <c r="H60" s="13">
        <v>0.5837</v>
      </c>
      <c r="I60" s="13">
        <v>7.0999999999999994E-2</v>
      </c>
      <c r="J60" s="13">
        <v>5.3199999999999997E-2</v>
      </c>
      <c r="K60" s="13">
        <v>18.783200000000001</v>
      </c>
      <c r="L60" s="13">
        <v>0.86660000000000004</v>
      </c>
      <c r="M60" s="13">
        <v>2.12E-2</v>
      </c>
      <c r="N60" s="13">
        <v>2.9399999999999999E-2</v>
      </c>
      <c r="O60" s="13">
        <v>4.7999999999999996E-3</v>
      </c>
      <c r="P60" s="13">
        <v>4.5999999999999999E-2</v>
      </c>
      <c r="Q60" s="13">
        <v>98.778000000000006</v>
      </c>
      <c r="S60" s="13"/>
      <c r="T60" s="15">
        <v>92.294327610837385</v>
      </c>
    </row>
    <row r="61" spans="2:21">
      <c r="B61" s="9" t="s">
        <v>1615</v>
      </c>
      <c r="C61" s="9" t="s">
        <v>1665</v>
      </c>
      <c r="D61" s="9" t="s">
        <v>1635</v>
      </c>
      <c r="E61" s="13">
        <v>44.266300000000001</v>
      </c>
      <c r="F61" s="13">
        <v>-7.6E-3</v>
      </c>
      <c r="G61" s="13">
        <v>34.672899999999998</v>
      </c>
      <c r="H61" s="13">
        <v>0.44779999999999998</v>
      </c>
      <c r="I61" s="13">
        <v>-4.1999999999999997E-3</v>
      </c>
      <c r="J61" s="13">
        <v>1.9E-2</v>
      </c>
      <c r="K61" s="13">
        <v>18.8567</v>
      </c>
      <c r="L61" s="13">
        <v>0.86470000000000002</v>
      </c>
      <c r="M61" s="13">
        <v>1.61E-2</v>
      </c>
      <c r="N61" s="13">
        <v>3.85E-2</v>
      </c>
      <c r="O61" s="13">
        <v>-6.7999999999999996E-3</v>
      </c>
      <c r="P61" s="13">
        <v>2.1000000000000001E-2</v>
      </c>
      <c r="Q61" s="13">
        <v>99.203100000000006</v>
      </c>
      <c r="S61" s="13"/>
      <c r="T61" s="15">
        <v>92.33760067402045</v>
      </c>
    </row>
    <row r="62" spans="2:21">
      <c r="B62" s="9" t="s">
        <v>1615</v>
      </c>
      <c r="C62" s="9" t="s">
        <v>1665</v>
      </c>
      <c r="D62" s="9" t="s">
        <v>1635</v>
      </c>
      <c r="E62" s="13">
        <v>43.9251</v>
      </c>
      <c r="F62" s="13">
        <v>-6.9999999999999999E-4</v>
      </c>
      <c r="G62" s="13">
        <v>34.758899999999997</v>
      </c>
      <c r="H62" s="13">
        <v>0.54449999999999998</v>
      </c>
      <c r="I62" s="13">
        <v>2.7099999999999999E-2</v>
      </c>
      <c r="J62" s="13">
        <v>5.3900000000000003E-2</v>
      </c>
      <c r="K62" s="13">
        <v>19.0017</v>
      </c>
      <c r="L62" s="13">
        <v>0.77590000000000003</v>
      </c>
      <c r="M62" s="13">
        <v>1.3100000000000001E-2</v>
      </c>
      <c r="N62" s="13">
        <v>3.5799999999999998E-2</v>
      </c>
      <c r="O62" s="13">
        <v>9.9000000000000008E-3</v>
      </c>
      <c r="P62" s="13">
        <v>-4.24E-2</v>
      </c>
      <c r="Q62" s="13">
        <v>99.145799999999994</v>
      </c>
      <c r="S62" s="13"/>
      <c r="T62" s="15">
        <v>93.119199630795109</v>
      </c>
    </row>
    <row r="63" spans="2:21">
      <c r="B63" s="9" t="s">
        <v>1615</v>
      </c>
      <c r="C63" s="9" t="s">
        <v>1665</v>
      </c>
      <c r="D63" s="9" t="s">
        <v>1635</v>
      </c>
      <c r="E63" s="13">
        <v>44.5792</v>
      </c>
      <c r="F63" s="13">
        <v>5.0000000000000001E-4</v>
      </c>
      <c r="G63" s="13">
        <v>34.300199999999997</v>
      </c>
      <c r="H63" s="13">
        <v>0.52810000000000001</v>
      </c>
      <c r="I63" s="13">
        <v>-1.2E-2</v>
      </c>
      <c r="J63" s="13">
        <v>3.6200000000000003E-2</v>
      </c>
      <c r="K63" s="13">
        <v>18.6938</v>
      </c>
      <c r="L63" s="13">
        <v>0.90549999999999997</v>
      </c>
      <c r="M63" s="13">
        <v>4.0000000000000001E-3</v>
      </c>
      <c r="N63" s="13">
        <v>3.3999999999999998E-3</v>
      </c>
      <c r="O63" s="13">
        <v>6.6E-3</v>
      </c>
      <c r="P63" s="13">
        <v>1.6299999999999999E-2</v>
      </c>
      <c r="Q63" s="13">
        <v>99.073899999999995</v>
      </c>
      <c r="S63" s="13"/>
      <c r="T63" s="15">
        <v>91.940908574729477</v>
      </c>
    </row>
    <row r="64" spans="2:21">
      <c r="B64" s="9" t="s">
        <v>1615</v>
      </c>
      <c r="C64" s="9" t="s">
        <v>1665</v>
      </c>
      <c r="D64" s="9" t="s">
        <v>1635</v>
      </c>
      <c r="E64" s="13">
        <v>44.082099999999997</v>
      </c>
      <c r="F64" s="13">
        <v>-6.7000000000000002E-3</v>
      </c>
      <c r="G64" s="13">
        <v>34.562399999999997</v>
      </c>
      <c r="H64" s="13">
        <v>0.50690000000000002</v>
      </c>
      <c r="I64" s="13">
        <v>7.7999999999999996E-3</v>
      </c>
      <c r="J64" s="13">
        <v>6.9699999999999998E-2</v>
      </c>
      <c r="K64" s="13">
        <v>18.8339</v>
      </c>
      <c r="L64" s="13">
        <v>0.81540000000000001</v>
      </c>
      <c r="M64" s="13">
        <v>-1.72E-2</v>
      </c>
      <c r="N64" s="13">
        <v>9.1000000000000004E-3</v>
      </c>
      <c r="O64" s="13">
        <v>-3.3500000000000002E-2</v>
      </c>
      <c r="P64" s="13">
        <v>-6.4999999999999997E-3</v>
      </c>
      <c r="Q64" s="13">
        <v>98.887299999999996</v>
      </c>
      <c r="S64" s="13"/>
      <c r="T64" s="15">
        <v>92.73461320043161</v>
      </c>
    </row>
    <row r="65" spans="2:21">
      <c r="B65" s="9" t="s">
        <v>1615</v>
      </c>
      <c r="C65" s="9" t="s">
        <v>1665</v>
      </c>
      <c r="D65" s="9" t="s">
        <v>1667</v>
      </c>
      <c r="E65" s="13">
        <v>52.8292</v>
      </c>
      <c r="F65" s="13">
        <v>3.3599999999999998E-2</v>
      </c>
      <c r="G65" s="13">
        <v>28.727599999999999</v>
      </c>
      <c r="H65" s="13">
        <v>0.53759999999999997</v>
      </c>
      <c r="I65" s="13">
        <v>5.5500000000000001E-2</v>
      </c>
      <c r="J65" s="13">
        <v>5.1700000000000003E-2</v>
      </c>
      <c r="K65" s="13">
        <v>12.084199999999999</v>
      </c>
      <c r="L65" s="13">
        <v>4.7026000000000003</v>
      </c>
      <c r="M65" s="13">
        <v>0.10979999999999999</v>
      </c>
      <c r="N65" s="13">
        <v>4.2500000000000003E-2</v>
      </c>
      <c r="O65" s="13">
        <v>7.4999999999999997E-3</v>
      </c>
      <c r="P65" s="13">
        <v>4.4999999999999997E-3</v>
      </c>
      <c r="Q65" s="13">
        <v>99.186199999999999</v>
      </c>
      <c r="S65" s="13"/>
      <c r="T65" s="15">
        <v>58.677970231564395</v>
      </c>
    </row>
    <row r="66" spans="2:21"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2:21"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2:21" s="3" customFormat="1">
      <c r="B68" s="12" t="s">
        <v>2544</v>
      </c>
      <c r="C68" s="12"/>
      <c r="D68" s="1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12"/>
      <c r="S68" s="12"/>
      <c r="T68" s="12"/>
      <c r="U68" s="12"/>
    </row>
    <row r="69" spans="2:21">
      <c r="B69" s="9" t="s">
        <v>1583</v>
      </c>
      <c r="C69" s="9" t="s">
        <v>1927</v>
      </c>
      <c r="E69" s="13">
        <v>49.884500000000003</v>
      </c>
      <c r="F69" s="13">
        <v>0.55759999999999998</v>
      </c>
      <c r="G69" s="13">
        <v>4.5346000000000002</v>
      </c>
      <c r="H69" s="13">
        <v>6.3365</v>
      </c>
      <c r="I69" s="13">
        <v>0.1636</v>
      </c>
      <c r="J69" s="13">
        <v>14.7822</v>
      </c>
      <c r="K69" s="13">
        <v>23.1447</v>
      </c>
      <c r="L69" s="13">
        <v>0.2268</v>
      </c>
      <c r="M69" s="13">
        <v>-1.06E-2</v>
      </c>
      <c r="N69" s="13">
        <v>6.4399999999999999E-2</v>
      </c>
      <c r="O69" s="13">
        <v>7.2300000000000003E-2</v>
      </c>
      <c r="P69" s="13">
        <v>4.53E-2</v>
      </c>
      <c r="Q69" s="13">
        <v>99.812600000000003</v>
      </c>
      <c r="T69" s="13"/>
      <c r="U69" s="14">
        <v>80.613328751916228</v>
      </c>
    </row>
    <row r="70" spans="2:21">
      <c r="B70" s="9" t="s">
        <v>1583</v>
      </c>
      <c r="C70" s="9" t="s">
        <v>1928</v>
      </c>
      <c r="E70" s="13">
        <v>51.745100000000001</v>
      </c>
      <c r="F70" s="13">
        <v>0.40760000000000002</v>
      </c>
      <c r="G70" s="13">
        <v>1.8681000000000001</v>
      </c>
      <c r="H70" s="13">
        <v>10.306699999999999</v>
      </c>
      <c r="I70" s="13">
        <v>0.47439999999999999</v>
      </c>
      <c r="J70" s="13">
        <v>15.8843</v>
      </c>
      <c r="K70" s="13">
        <v>19.4116</v>
      </c>
      <c r="L70" s="13">
        <v>0.21</v>
      </c>
      <c r="M70" s="13">
        <v>-2.0999999999999999E-3</v>
      </c>
      <c r="N70" s="13">
        <v>3.1600000000000003E-2</v>
      </c>
      <c r="O70" s="13">
        <v>1.4999999999999999E-2</v>
      </c>
      <c r="P70" s="13">
        <v>-4.1700000000000001E-2</v>
      </c>
      <c r="Q70" s="13">
        <v>100.3544</v>
      </c>
      <c r="T70" s="13"/>
      <c r="U70" s="14">
        <v>73.312152339175285</v>
      </c>
    </row>
    <row r="71" spans="2:21">
      <c r="B71" s="9" t="s">
        <v>1587</v>
      </c>
      <c r="C71" s="9" t="s">
        <v>2114</v>
      </c>
      <c r="E71" s="13">
        <v>54.113100000000003</v>
      </c>
      <c r="F71" s="13">
        <v>0.26340000000000002</v>
      </c>
      <c r="G71" s="13">
        <v>0.77910000000000001</v>
      </c>
      <c r="H71" s="13">
        <v>18.203700000000001</v>
      </c>
      <c r="I71" s="13">
        <v>0.5393</v>
      </c>
      <c r="J71" s="13">
        <v>25.123899999999999</v>
      </c>
      <c r="K71" s="13">
        <v>1.7947</v>
      </c>
      <c r="L71" s="13">
        <v>3.3399999999999999E-2</v>
      </c>
      <c r="M71" s="13">
        <v>1.54E-2</v>
      </c>
      <c r="N71" s="13">
        <v>3.8699999999999998E-2</v>
      </c>
      <c r="O71" s="13">
        <v>-6.7000000000000002E-3</v>
      </c>
      <c r="P71" s="13">
        <v>1.9300000000000001E-2</v>
      </c>
      <c r="Q71" s="13">
        <v>100.9239</v>
      </c>
      <c r="T71" s="13"/>
      <c r="U71" s="14">
        <v>71.09856178824046</v>
      </c>
    </row>
    <row r="72" spans="2:21">
      <c r="B72" s="9" t="s">
        <v>1615</v>
      </c>
      <c r="C72" s="9" t="s">
        <v>1721</v>
      </c>
      <c r="E72" s="13">
        <v>49.2986</v>
      </c>
      <c r="F72" s="13">
        <v>5.21E-2</v>
      </c>
      <c r="G72" s="13">
        <v>31.951499999999999</v>
      </c>
      <c r="H72" s="13">
        <v>0.60299999999999998</v>
      </c>
      <c r="I72" s="13">
        <v>3.8999999999999998E-3</v>
      </c>
      <c r="J72" s="13">
        <v>7.6799999999999993E-2</v>
      </c>
      <c r="K72" s="13">
        <v>15.290699999999999</v>
      </c>
      <c r="L72" s="13">
        <v>3.2027000000000001</v>
      </c>
      <c r="M72" s="13">
        <v>5.8299999999999998E-2</v>
      </c>
      <c r="N72" s="13">
        <v>2.86E-2</v>
      </c>
      <c r="O72" s="13">
        <v>-1.2699999999999999E-2</v>
      </c>
      <c r="P72" s="13">
        <v>2.7000000000000001E-3</v>
      </c>
      <c r="Q72" s="13">
        <v>100.5689</v>
      </c>
      <c r="T72" s="15">
        <v>72.514658979099551</v>
      </c>
    </row>
    <row r="73" spans="2:21">
      <c r="B73" s="9" t="s">
        <v>1615</v>
      </c>
      <c r="C73" s="9" t="s">
        <v>1720</v>
      </c>
      <c r="E73" s="13">
        <v>50.290700000000001</v>
      </c>
      <c r="F73" s="13">
        <v>4.7500000000000001E-2</v>
      </c>
      <c r="G73" s="13">
        <v>30.5489</v>
      </c>
      <c r="H73" s="13">
        <v>0.68310000000000004</v>
      </c>
      <c r="I73" s="13">
        <v>-1.9E-3</v>
      </c>
      <c r="J73" s="13">
        <v>6.6699999999999995E-2</v>
      </c>
      <c r="K73" s="13">
        <v>13.9194</v>
      </c>
      <c r="L73" s="13">
        <v>3.8944000000000001</v>
      </c>
      <c r="M73" s="13">
        <v>6.13E-2</v>
      </c>
      <c r="N73" s="13">
        <v>4.1999999999999997E-3</v>
      </c>
      <c r="O73" s="13">
        <v>-1.2999999999999999E-3</v>
      </c>
      <c r="P73" s="13">
        <v>2.3E-2</v>
      </c>
      <c r="Q73" s="13">
        <v>99.539100000000005</v>
      </c>
      <c r="T73" s="15">
        <v>66.387912630370906</v>
      </c>
    </row>
    <row r="74" spans="2:21">
      <c r="B74" s="9" t="s">
        <v>1588</v>
      </c>
      <c r="C74" s="9" t="s">
        <v>2275</v>
      </c>
      <c r="E74" s="13">
        <v>37.7911</v>
      </c>
      <c r="F74" s="13">
        <v>1.2E-2</v>
      </c>
      <c r="G74" s="13">
        <v>2.3400000000000001E-2</v>
      </c>
      <c r="H74" s="13">
        <v>26.876799999999999</v>
      </c>
      <c r="I74" s="13">
        <v>0.49049999999999999</v>
      </c>
      <c r="J74" s="13">
        <v>35.1464</v>
      </c>
      <c r="K74" s="13">
        <v>0.13159999999999999</v>
      </c>
      <c r="L74" s="13">
        <v>-5.4000000000000003E-3</v>
      </c>
      <c r="M74" s="13">
        <v>-8.6999999999999994E-3</v>
      </c>
      <c r="N74" s="13">
        <v>-5.7999999999999996E-3</v>
      </c>
      <c r="O74" s="13">
        <v>-4.4000000000000003E-3</v>
      </c>
      <c r="P74" s="13">
        <v>0.12039999999999999</v>
      </c>
      <c r="Q74" s="13">
        <v>100.5921</v>
      </c>
      <c r="S74" s="15">
        <v>69.977775385072832</v>
      </c>
    </row>
    <row r="75" spans="2:21">
      <c r="B75" s="9" t="s">
        <v>1598</v>
      </c>
      <c r="C75" s="9" t="s">
        <v>2388</v>
      </c>
      <c r="E75" s="13">
        <v>0.1181</v>
      </c>
      <c r="F75" s="13">
        <v>12.382</v>
      </c>
      <c r="G75" s="13">
        <v>3.5367000000000002</v>
      </c>
      <c r="H75" s="13">
        <v>75.864000000000004</v>
      </c>
      <c r="I75" s="13">
        <v>0.41549999999999998</v>
      </c>
      <c r="J75" s="13">
        <v>2.1932999999999998</v>
      </c>
      <c r="K75" s="13">
        <v>5.0799999999999998E-2</v>
      </c>
      <c r="L75" s="13">
        <v>4.4200000000000003E-2</v>
      </c>
      <c r="M75" s="13">
        <v>1.4800000000000001E-2</v>
      </c>
      <c r="N75" s="13">
        <v>-1.0800000000000001E-2</v>
      </c>
      <c r="O75" s="13">
        <v>0.19600000000000001</v>
      </c>
      <c r="P75" s="13">
        <v>0.12859999999999999</v>
      </c>
      <c r="Q75" s="13">
        <v>94.944000000000003</v>
      </c>
      <c r="T75" s="15"/>
      <c r="U75" s="13"/>
    </row>
    <row r="76" spans="2:21">
      <c r="B76" s="16" t="s">
        <v>1622</v>
      </c>
      <c r="C76" s="9" t="s">
        <v>2506</v>
      </c>
      <c r="E76" s="13">
        <v>3.8199999999999998E-2</v>
      </c>
      <c r="F76" s="13">
        <v>43.8874</v>
      </c>
      <c r="G76" s="13">
        <v>0.27829999999999999</v>
      </c>
      <c r="H76" s="13">
        <v>46.273499999999999</v>
      </c>
      <c r="I76" s="13">
        <v>0.37340000000000001</v>
      </c>
      <c r="J76" s="13">
        <v>4.0243000000000002</v>
      </c>
      <c r="K76" s="13">
        <v>0.13059999999999999</v>
      </c>
      <c r="L76" s="13">
        <v>2.5499999999999998E-2</v>
      </c>
      <c r="M76" s="13">
        <v>1.3299999999999999E-2</v>
      </c>
      <c r="N76" s="13">
        <v>-1.1900000000000001E-2</v>
      </c>
      <c r="O76" s="13">
        <v>0.41060000000000002</v>
      </c>
      <c r="P76" s="13">
        <v>3.5999999999999999E-3</v>
      </c>
      <c r="Q76" s="13">
        <v>95.458699999999993</v>
      </c>
      <c r="T76" s="14"/>
      <c r="U76" s="13"/>
    </row>
    <row r="77" spans="2:21"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2:21"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2:21" s="3" customFormat="1">
      <c r="B79" s="12" t="s">
        <v>2509</v>
      </c>
      <c r="C79" s="12"/>
      <c r="D79" s="1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12"/>
      <c r="S79" s="12"/>
      <c r="T79" s="12"/>
      <c r="U79" s="12"/>
    </row>
    <row r="80" spans="2:21">
      <c r="B80" s="9" t="s">
        <v>1615</v>
      </c>
      <c r="C80" s="9" t="s">
        <v>2510</v>
      </c>
      <c r="E80" s="13">
        <v>43.948</v>
      </c>
      <c r="F80" s="13">
        <v>2.5000000000000001E-3</v>
      </c>
      <c r="G80" s="13">
        <v>34.737299999999998</v>
      </c>
      <c r="H80" s="13">
        <v>0.60319999999999996</v>
      </c>
      <c r="I80" s="13">
        <v>1.0999999999999999E-2</v>
      </c>
      <c r="J80" s="13">
        <v>6.9699999999999998E-2</v>
      </c>
      <c r="K80" s="13">
        <v>19.047599999999999</v>
      </c>
      <c r="L80" s="13">
        <v>0.86750000000000005</v>
      </c>
      <c r="M80" s="13">
        <v>-4.1000000000000003E-3</v>
      </c>
      <c r="N80" s="13">
        <v>-2.0999999999999999E-3</v>
      </c>
      <c r="O80" s="13">
        <v>7.7999999999999996E-3</v>
      </c>
      <c r="P80" s="13">
        <v>-1.9199999999999998E-2</v>
      </c>
      <c r="Q80" s="13">
        <v>99.294600000000003</v>
      </c>
      <c r="T80" s="15">
        <v>92.385855174105444</v>
      </c>
    </row>
    <row r="81" spans="2:20">
      <c r="B81" s="9" t="s">
        <v>1615</v>
      </c>
      <c r="C81" s="9" t="s">
        <v>1839</v>
      </c>
      <c r="E81" s="13">
        <v>44.429600000000001</v>
      </c>
      <c r="F81" s="13">
        <v>1.6999999999999999E-3</v>
      </c>
      <c r="G81" s="13">
        <v>35.053800000000003</v>
      </c>
      <c r="H81" s="13">
        <v>0.61650000000000005</v>
      </c>
      <c r="I81" s="13">
        <v>-2.1999999999999999E-2</v>
      </c>
      <c r="J81" s="13">
        <v>5.4199999999999998E-2</v>
      </c>
      <c r="K81" s="13">
        <v>19.316199999999998</v>
      </c>
      <c r="L81" s="13">
        <v>0.85070000000000001</v>
      </c>
      <c r="M81" s="13">
        <v>-6.9999999999999999E-4</v>
      </c>
      <c r="N81" s="13">
        <v>3.2899999999999999E-2</v>
      </c>
      <c r="O81" s="13">
        <v>-4.7000000000000002E-3</v>
      </c>
      <c r="P81" s="13">
        <v>3.6700000000000003E-2</v>
      </c>
      <c r="Q81" s="13">
        <v>100.3922</v>
      </c>
      <c r="T81" s="15">
        <v>92.61858993144925</v>
      </c>
    </row>
    <row r="82" spans="2:20">
      <c r="B82" s="9" t="s">
        <v>1615</v>
      </c>
      <c r="C82" s="9" t="s">
        <v>1839</v>
      </c>
      <c r="E82" s="13">
        <v>43.414900000000003</v>
      </c>
      <c r="F82" s="13">
        <v>-1.8E-3</v>
      </c>
      <c r="G82" s="13">
        <v>34.498199999999997</v>
      </c>
      <c r="H82" s="13">
        <v>0.58740000000000003</v>
      </c>
      <c r="I82" s="13">
        <v>1.47E-2</v>
      </c>
      <c r="J82" s="13">
        <v>4.0899999999999999E-2</v>
      </c>
      <c r="K82" s="13">
        <v>19.7118</v>
      </c>
      <c r="L82" s="13">
        <v>0.61219999999999997</v>
      </c>
      <c r="M82" s="13">
        <v>1.4999999999999999E-2</v>
      </c>
      <c r="N82" s="13">
        <v>5.0000000000000001E-3</v>
      </c>
      <c r="O82" s="13">
        <v>1.3299999999999999E-2</v>
      </c>
      <c r="P82" s="13">
        <v>-1.0699999999999999E-2</v>
      </c>
      <c r="Q82" s="13">
        <v>98.913499999999999</v>
      </c>
      <c r="T82" s="15">
        <v>94.678839066267955</v>
      </c>
    </row>
    <row r="83" spans="2:20">
      <c r="B83" s="9" t="s">
        <v>1615</v>
      </c>
      <c r="C83" s="9" t="s">
        <v>1839</v>
      </c>
      <c r="E83" s="13">
        <v>44.047499999999999</v>
      </c>
      <c r="F83" s="13">
        <v>-2.7000000000000001E-3</v>
      </c>
      <c r="G83" s="13">
        <v>34.851700000000001</v>
      </c>
      <c r="H83" s="13">
        <v>0.44390000000000002</v>
      </c>
      <c r="I83" s="13">
        <v>1.47E-2</v>
      </c>
      <c r="J83" s="13">
        <v>5.16E-2</v>
      </c>
      <c r="K83" s="13">
        <v>19.4587</v>
      </c>
      <c r="L83" s="13">
        <v>0.7681</v>
      </c>
      <c r="M83" s="13">
        <v>6.9999999999999999E-4</v>
      </c>
      <c r="N83" s="13">
        <v>6.1999999999999998E-3</v>
      </c>
      <c r="O83" s="13">
        <v>1.2800000000000001E-2</v>
      </c>
      <c r="P83" s="13">
        <v>-3.6200000000000003E-2</v>
      </c>
      <c r="Q83" s="13">
        <v>99.655900000000003</v>
      </c>
      <c r="T83" s="15">
        <v>93.333069607453623</v>
      </c>
    </row>
    <row r="84" spans="2:20">
      <c r="B84" s="9" t="s">
        <v>1615</v>
      </c>
      <c r="C84" s="9" t="s">
        <v>1839</v>
      </c>
      <c r="E84" s="13">
        <v>45.386899999999997</v>
      </c>
      <c r="F84" s="13">
        <v>4.5999999999999999E-3</v>
      </c>
      <c r="G84" s="13">
        <v>34.189500000000002</v>
      </c>
      <c r="H84" s="13">
        <v>0.6149</v>
      </c>
      <c r="I84" s="13">
        <v>1.47E-2</v>
      </c>
      <c r="J84" s="13">
        <v>7.1400000000000005E-2</v>
      </c>
      <c r="K84" s="13">
        <v>18.8507</v>
      </c>
      <c r="L84" s="13">
        <v>1.1016999999999999</v>
      </c>
      <c r="M84" s="13">
        <v>2.1899999999999999E-2</v>
      </c>
      <c r="N84" s="13">
        <v>2.7400000000000001E-2</v>
      </c>
      <c r="O84" s="13">
        <v>-3.0999999999999999E-3</v>
      </c>
      <c r="P84" s="13">
        <v>-4.3900000000000002E-2</v>
      </c>
      <c r="Q84" s="13">
        <v>100.28360000000001</v>
      </c>
      <c r="T84" s="15">
        <v>90.435520537628349</v>
      </c>
    </row>
    <row r="85" spans="2:20">
      <c r="B85" s="9" t="s">
        <v>1615</v>
      </c>
      <c r="C85" s="9" t="s">
        <v>1839</v>
      </c>
      <c r="E85" s="13">
        <v>43.7744</v>
      </c>
      <c r="F85" s="13">
        <v>8.3999999999999995E-3</v>
      </c>
      <c r="G85" s="13">
        <v>34.606000000000002</v>
      </c>
      <c r="H85" s="13">
        <v>0.59319999999999995</v>
      </c>
      <c r="I85" s="13">
        <v>-2.2100000000000002E-2</v>
      </c>
      <c r="J85" s="13">
        <v>4.3799999999999999E-2</v>
      </c>
      <c r="K85" s="13">
        <v>19.428599999999999</v>
      </c>
      <c r="L85" s="13">
        <v>0.72430000000000005</v>
      </c>
      <c r="M85" s="13">
        <v>8.2000000000000007E-3</v>
      </c>
      <c r="N85" s="13">
        <v>1.6799999999999999E-2</v>
      </c>
      <c r="O85" s="13">
        <v>2.5999999999999999E-3</v>
      </c>
      <c r="P85" s="13">
        <v>2.4299999999999999E-2</v>
      </c>
      <c r="Q85" s="13">
        <v>99.230500000000006</v>
      </c>
      <c r="T85" s="15">
        <v>93.680092555681526</v>
      </c>
    </row>
    <row r="86" spans="2:20">
      <c r="B86" s="9" t="s">
        <v>1615</v>
      </c>
      <c r="C86" s="9" t="s">
        <v>1839</v>
      </c>
      <c r="E86" s="13">
        <v>44.185899999999997</v>
      </c>
      <c r="F86" s="13">
        <v>-1.4E-3</v>
      </c>
      <c r="G86" s="13">
        <v>34.579799999999999</v>
      </c>
      <c r="H86" s="13">
        <v>0.50670000000000004</v>
      </c>
      <c r="I86" s="13">
        <v>-3.6799999999999999E-2</v>
      </c>
      <c r="J86" s="13">
        <v>5.8200000000000002E-2</v>
      </c>
      <c r="K86" s="13">
        <v>19.367899999999999</v>
      </c>
      <c r="L86" s="13">
        <v>0.81169999999999998</v>
      </c>
      <c r="M86" s="13">
        <v>8.2000000000000007E-3</v>
      </c>
      <c r="N86" s="13">
        <v>-8.6E-3</v>
      </c>
      <c r="O86" s="13">
        <v>7.4999999999999997E-3</v>
      </c>
      <c r="P86" s="13">
        <v>-2.7699999999999999E-2</v>
      </c>
      <c r="Q86" s="13">
        <v>99.525800000000004</v>
      </c>
      <c r="T86" s="15">
        <v>92.950607786575247</v>
      </c>
    </row>
    <row r="87" spans="2:20">
      <c r="B87" s="9" t="s">
        <v>1615</v>
      </c>
      <c r="C87" s="9" t="s">
        <v>1839</v>
      </c>
      <c r="E87" s="13">
        <v>43.633800000000001</v>
      </c>
      <c r="F87" s="13">
        <v>1.77E-2</v>
      </c>
      <c r="G87" s="13">
        <v>34.757899999999999</v>
      </c>
      <c r="H87" s="13">
        <v>0.52370000000000005</v>
      </c>
      <c r="I87" s="13">
        <v>3.32E-2</v>
      </c>
      <c r="J87" s="13">
        <v>4.2000000000000003E-2</v>
      </c>
      <c r="K87" s="13">
        <v>19.540900000000001</v>
      </c>
      <c r="L87" s="13">
        <v>0.61980000000000002</v>
      </c>
      <c r="M87" s="13">
        <v>7.4999999999999997E-3</v>
      </c>
      <c r="N87" s="13">
        <v>6.4999999999999997E-3</v>
      </c>
      <c r="O87" s="13">
        <v>6.4000000000000003E-3</v>
      </c>
      <c r="P87" s="13">
        <v>-1.8700000000000001E-2</v>
      </c>
      <c r="Q87" s="13">
        <v>99.189400000000006</v>
      </c>
      <c r="T87" s="15">
        <v>94.571808832425887</v>
      </c>
    </row>
    <row r="88" spans="2:20">
      <c r="B88" s="9" t="s">
        <v>1615</v>
      </c>
      <c r="C88" s="9" t="s">
        <v>2511</v>
      </c>
      <c r="E88" s="13">
        <v>43.270499999999998</v>
      </c>
      <c r="F88" s="13">
        <v>-8.6E-3</v>
      </c>
      <c r="G88" s="13">
        <v>34.884599999999999</v>
      </c>
      <c r="H88" s="13">
        <v>0.48749999999999999</v>
      </c>
      <c r="I88" s="13">
        <v>1.4800000000000001E-2</v>
      </c>
      <c r="J88" s="13">
        <v>3.1699999999999999E-2</v>
      </c>
      <c r="K88" s="13">
        <v>19.771100000000001</v>
      </c>
      <c r="L88" s="13">
        <v>0.62939999999999996</v>
      </c>
      <c r="M88" s="13">
        <v>-1.4E-3</v>
      </c>
      <c r="N88" s="13">
        <v>-1.1299999999999999E-2</v>
      </c>
      <c r="O88" s="13">
        <v>9.4999999999999998E-3</v>
      </c>
      <c r="P88" s="13">
        <v>3.0300000000000001E-2</v>
      </c>
      <c r="Q88" s="13">
        <v>99.129499999999993</v>
      </c>
      <c r="T88" s="15">
        <v>94.55299677320545</v>
      </c>
    </row>
    <row r="89" spans="2:20">
      <c r="B89" s="9" t="s">
        <v>1615</v>
      </c>
      <c r="C89" s="9" t="s">
        <v>1839</v>
      </c>
      <c r="E89" s="13">
        <v>43.970100000000002</v>
      </c>
      <c r="F89" s="13">
        <v>2.1000000000000001E-2</v>
      </c>
      <c r="G89" s="13">
        <v>34.951099999999997</v>
      </c>
      <c r="H89" s="13">
        <v>0.51980000000000004</v>
      </c>
      <c r="I89" s="13">
        <v>2.5899999999999999E-2</v>
      </c>
      <c r="J89" s="13">
        <v>6.5699999999999995E-2</v>
      </c>
      <c r="K89" s="13">
        <v>19.989000000000001</v>
      </c>
      <c r="L89" s="13">
        <v>0.57540000000000002</v>
      </c>
      <c r="M89" s="13">
        <v>7.6E-3</v>
      </c>
      <c r="N89" s="13">
        <v>3.6299999999999999E-2</v>
      </c>
      <c r="O89" s="13">
        <v>5.7000000000000002E-3</v>
      </c>
      <c r="P89" s="13">
        <v>3.6600000000000001E-2</v>
      </c>
      <c r="Q89" s="13">
        <v>100.2041</v>
      </c>
      <c r="T89" s="15">
        <v>95.048784972171703</v>
      </c>
    </row>
    <row r="90" spans="2:20">
      <c r="B90" s="9" t="s">
        <v>1615</v>
      </c>
      <c r="C90" s="9" t="s">
        <v>1839</v>
      </c>
      <c r="E90" s="13">
        <v>43.6188</v>
      </c>
      <c r="F90" s="13">
        <v>-8.9999999999999993E-3</v>
      </c>
      <c r="G90" s="13">
        <v>34.891100000000002</v>
      </c>
      <c r="H90" s="13">
        <v>0.51670000000000005</v>
      </c>
      <c r="I90" s="13">
        <v>-4.2500000000000003E-2</v>
      </c>
      <c r="J90" s="13">
        <v>5.04E-2</v>
      </c>
      <c r="K90" s="13">
        <v>19.668199999999999</v>
      </c>
      <c r="L90" s="13">
        <v>0.58399999999999996</v>
      </c>
      <c r="M90" s="13">
        <v>8.2000000000000007E-3</v>
      </c>
      <c r="N90" s="13">
        <v>2.5499999999999998E-2</v>
      </c>
      <c r="O90" s="13">
        <v>-1.1599999999999999E-2</v>
      </c>
      <c r="P90" s="13">
        <v>-1.5100000000000001E-2</v>
      </c>
      <c r="Q90" s="13">
        <v>99.363</v>
      </c>
      <c r="T90" s="15">
        <v>94.900772284492149</v>
      </c>
    </row>
    <row r="91" spans="2:20">
      <c r="B91" s="9" t="s">
        <v>1615</v>
      </c>
      <c r="C91" s="9" t="s">
        <v>1839</v>
      </c>
      <c r="E91" s="13">
        <v>43.823099999999997</v>
      </c>
      <c r="F91" s="13">
        <v>1.7600000000000001E-2</v>
      </c>
      <c r="G91" s="13">
        <v>35.157600000000002</v>
      </c>
      <c r="H91" s="13">
        <v>0.5534</v>
      </c>
      <c r="I91" s="13">
        <v>-1.66E-2</v>
      </c>
      <c r="J91" s="13">
        <v>4.0800000000000003E-2</v>
      </c>
      <c r="K91" s="13">
        <v>19.684899999999999</v>
      </c>
      <c r="L91" s="13">
        <v>0.59740000000000004</v>
      </c>
      <c r="M91" s="13">
        <v>1.8599999999999998E-2</v>
      </c>
      <c r="N91" s="13">
        <v>1.77E-2</v>
      </c>
      <c r="O91" s="13">
        <v>-4.4000000000000003E-3</v>
      </c>
      <c r="P91" s="13">
        <v>-6.4699999999999994E-2</v>
      </c>
      <c r="Q91" s="13">
        <v>99.911199999999994</v>
      </c>
      <c r="T91" s="15">
        <v>94.794055454534131</v>
      </c>
    </row>
    <row r="92" spans="2:20">
      <c r="B92" s="9" t="s">
        <v>1615</v>
      </c>
      <c r="C92" s="9" t="s">
        <v>1839</v>
      </c>
      <c r="E92" s="13">
        <v>43.433900000000001</v>
      </c>
      <c r="F92" s="13">
        <v>-1.8E-3</v>
      </c>
      <c r="G92" s="13">
        <v>35.3108</v>
      </c>
      <c r="H92" s="13">
        <v>0.55159999999999998</v>
      </c>
      <c r="I92" s="13">
        <v>-1.4800000000000001E-2</v>
      </c>
      <c r="J92" s="13">
        <v>3.5400000000000001E-2</v>
      </c>
      <c r="K92" s="13">
        <v>19.7865</v>
      </c>
      <c r="L92" s="13">
        <v>0.5</v>
      </c>
      <c r="M92" s="13">
        <v>-4.7999999999999996E-3</v>
      </c>
      <c r="N92" s="13">
        <v>2.4899999999999999E-2</v>
      </c>
      <c r="O92" s="13">
        <v>-1.06E-2</v>
      </c>
      <c r="P92" s="13">
        <v>-6.4999999999999997E-3</v>
      </c>
      <c r="Q92" s="13">
        <v>99.643199999999993</v>
      </c>
      <c r="T92" s="15">
        <v>95.627110656955139</v>
      </c>
    </row>
    <row r="93" spans="2:20">
      <c r="B93" s="9" t="s">
        <v>1615</v>
      </c>
      <c r="C93" s="9" t="s">
        <v>1839</v>
      </c>
      <c r="E93" s="13">
        <v>43.646999999999998</v>
      </c>
      <c r="F93" s="13">
        <v>2.5000000000000001E-3</v>
      </c>
      <c r="G93" s="13">
        <v>35.161000000000001</v>
      </c>
      <c r="H93" s="13">
        <v>0.57440000000000002</v>
      </c>
      <c r="I93" s="13">
        <v>3.8800000000000001E-2</v>
      </c>
      <c r="J93" s="13">
        <v>4.3400000000000001E-2</v>
      </c>
      <c r="K93" s="13">
        <v>19.6267</v>
      </c>
      <c r="L93" s="13">
        <v>0.57830000000000004</v>
      </c>
      <c r="M93" s="13">
        <v>-2.8E-3</v>
      </c>
      <c r="N93" s="13">
        <v>8.8000000000000005E-3</v>
      </c>
      <c r="O93" s="13">
        <v>1.29E-2</v>
      </c>
      <c r="P93" s="13">
        <v>3.6700000000000003E-2</v>
      </c>
      <c r="Q93" s="13">
        <v>99.730699999999999</v>
      </c>
      <c r="T93" s="15">
        <v>94.937886304901028</v>
      </c>
    </row>
    <row r="94" spans="2:20">
      <c r="B94" s="9" t="s">
        <v>1615</v>
      </c>
      <c r="C94" s="9" t="s">
        <v>1839</v>
      </c>
      <c r="E94" s="13">
        <v>43.483699999999999</v>
      </c>
      <c r="F94" s="13">
        <v>1.44E-2</v>
      </c>
      <c r="G94" s="13">
        <v>35.017499999999998</v>
      </c>
      <c r="H94" s="13">
        <v>0.45500000000000002</v>
      </c>
      <c r="I94" s="13">
        <v>9.1999999999999998E-3</v>
      </c>
      <c r="J94" s="13">
        <v>1.26E-2</v>
      </c>
      <c r="K94" s="13">
        <v>19.645499999999998</v>
      </c>
      <c r="L94" s="13">
        <v>0.59719999999999995</v>
      </c>
      <c r="M94" s="13">
        <v>2.0999999999999999E-3</v>
      </c>
      <c r="N94" s="13">
        <v>1.7299999999999999E-2</v>
      </c>
      <c r="O94" s="13">
        <v>-1.5599999999999999E-2</v>
      </c>
      <c r="P94" s="13">
        <v>1.0800000000000001E-2</v>
      </c>
      <c r="Q94" s="13">
        <v>99.265299999999996</v>
      </c>
      <c r="T94" s="15">
        <v>94.785814386464224</v>
      </c>
    </row>
    <row r="95" spans="2:20">
      <c r="B95" s="9" t="s">
        <v>1615</v>
      </c>
      <c r="C95" s="9" t="s">
        <v>1839</v>
      </c>
      <c r="E95" s="13">
        <v>43.686999999999998</v>
      </c>
      <c r="F95" s="13">
        <v>7.9000000000000008E-3</v>
      </c>
      <c r="G95" s="13">
        <v>34.961500000000001</v>
      </c>
      <c r="H95" s="13">
        <v>0.48599999999999999</v>
      </c>
      <c r="I95" s="13">
        <v>-3.7000000000000002E-3</v>
      </c>
      <c r="J95" s="13">
        <v>3.5700000000000003E-2</v>
      </c>
      <c r="K95" s="13">
        <v>19.7576</v>
      </c>
      <c r="L95" s="13">
        <v>0.57630000000000003</v>
      </c>
      <c r="M95" s="13">
        <v>6.8999999999999999E-3</v>
      </c>
      <c r="N95" s="13">
        <v>1.9E-3</v>
      </c>
      <c r="O95" s="13">
        <v>-4.5999999999999999E-3</v>
      </c>
      <c r="P95" s="13">
        <v>1.0500000000000001E-2</v>
      </c>
      <c r="Q95" s="13">
        <v>99.531199999999998</v>
      </c>
      <c r="T95" s="15">
        <v>94.986261767264139</v>
      </c>
    </row>
    <row r="96" spans="2:20">
      <c r="B96" s="9" t="s">
        <v>1615</v>
      </c>
      <c r="C96" s="9" t="s">
        <v>1839</v>
      </c>
      <c r="E96" s="13">
        <v>43.190600000000003</v>
      </c>
      <c r="F96" s="13">
        <v>3.3E-3</v>
      </c>
      <c r="G96" s="13">
        <v>35.122900000000001</v>
      </c>
      <c r="H96" s="13">
        <v>0.48749999999999999</v>
      </c>
      <c r="I96" s="13">
        <v>5.5999999999999999E-3</v>
      </c>
      <c r="J96" s="13">
        <v>4.0599999999999997E-2</v>
      </c>
      <c r="K96" s="13">
        <v>19.925899999999999</v>
      </c>
      <c r="L96" s="13">
        <v>0.497</v>
      </c>
      <c r="M96" s="13">
        <v>7.6E-3</v>
      </c>
      <c r="N96" s="13">
        <v>7.1000000000000004E-3</v>
      </c>
      <c r="O96" s="13">
        <v>1.5E-3</v>
      </c>
      <c r="P96" s="13">
        <v>2.93E-2</v>
      </c>
      <c r="Q96" s="13">
        <v>99.318799999999996</v>
      </c>
      <c r="T96" s="15">
        <v>95.681310450194857</v>
      </c>
    </row>
    <row r="97" spans="2:20">
      <c r="B97" s="9" t="s">
        <v>1615</v>
      </c>
      <c r="C97" s="9" t="s">
        <v>1839</v>
      </c>
      <c r="E97" s="13">
        <v>44.461199999999998</v>
      </c>
      <c r="F97" s="13">
        <v>0.01</v>
      </c>
      <c r="G97" s="13">
        <v>34.452300000000001</v>
      </c>
      <c r="H97" s="13">
        <v>0.53810000000000002</v>
      </c>
      <c r="I97" s="13">
        <v>2.0400000000000001E-2</v>
      </c>
      <c r="J97" s="13">
        <v>5.4399999999999997E-2</v>
      </c>
      <c r="K97" s="13">
        <v>18.956399999999999</v>
      </c>
      <c r="L97" s="13">
        <v>0.92320000000000002</v>
      </c>
      <c r="M97" s="13">
        <v>0.02</v>
      </c>
      <c r="N97" s="13">
        <v>4.7999999999999996E-3</v>
      </c>
      <c r="O97" s="13">
        <v>-5.7000000000000002E-3</v>
      </c>
      <c r="P97" s="13">
        <v>1.14E-2</v>
      </c>
      <c r="Q97" s="13">
        <v>99.452299999999994</v>
      </c>
      <c r="T97" s="15">
        <v>91.900739520674591</v>
      </c>
    </row>
    <row r="98" spans="2:20">
      <c r="B98" s="9" t="s">
        <v>1615</v>
      </c>
      <c r="C98" s="9" t="s">
        <v>1839</v>
      </c>
      <c r="E98" s="13">
        <v>49.9589</v>
      </c>
      <c r="F98" s="13">
        <v>5.96E-2</v>
      </c>
      <c r="G98" s="13">
        <v>29.849</v>
      </c>
      <c r="H98" s="13">
        <v>0.76180000000000003</v>
      </c>
      <c r="I98" s="13">
        <v>-2.0400000000000001E-2</v>
      </c>
      <c r="J98" s="13">
        <v>6.4299999999999996E-2</v>
      </c>
      <c r="K98" s="13">
        <v>13.7516</v>
      </c>
      <c r="L98" s="13">
        <v>3.7208999999999999</v>
      </c>
      <c r="M98" s="13">
        <v>0.12640000000000001</v>
      </c>
      <c r="N98" s="13">
        <v>-4.7000000000000002E-3</v>
      </c>
      <c r="O98" s="13">
        <v>-5.9999999999999995E-4</v>
      </c>
      <c r="P98" s="13">
        <v>6.4600000000000005E-2</v>
      </c>
      <c r="Q98" s="13">
        <v>98.357100000000003</v>
      </c>
      <c r="T98" s="15">
        <v>67.130094557133802</v>
      </c>
    </row>
    <row r="99" spans="2:20">
      <c r="B99" s="9" t="s">
        <v>1615</v>
      </c>
      <c r="C99" s="9" t="s">
        <v>2510</v>
      </c>
      <c r="E99" s="13">
        <v>44.933100000000003</v>
      </c>
      <c r="F99" s="13">
        <v>0.03</v>
      </c>
      <c r="G99" s="13">
        <v>34.251399999999997</v>
      </c>
      <c r="H99" s="13">
        <v>0.7026</v>
      </c>
      <c r="I99" s="13">
        <v>-3.6999999999999998E-2</v>
      </c>
      <c r="J99" s="13">
        <v>4.4400000000000002E-2</v>
      </c>
      <c r="K99" s="13">
        <v>18.956499999999998</v>
      </c>
      <c r="L99" s="13">
        <v>1.1246</v>
      </c>
      <c r="M99" s="13">
        <v>2.8E-3</v>
      </c>
      <c r="N99" s="13">
        <v>2.6700000000000002E-2</v>
      </c>
      <c r="O99" s="13">
        <v>-2.3999999999999998E-3</v>
      </c>
      <c r="P99" s="13">
        <v>8.0000000000000002E-3</v>
      </c>
      <c r="Q99" s="13">
        <v>100.08</v>
      </c>
      <c r="T99" s="15">
        <v>90.305194812970697</v>
      </c>
    </row>
    <row r="100" spans="2:20">
      <c r="B100" s="9" t="s">
        <v>1615</v>
      </c>
      <c r="C100" s="9" t="s">
        <v>1817</v>
      </c>
      <c r="D100" s="9" t="s">
        <v>1596</v>
      </c>
      <c r="E100" s="13">
        <v>43.674999999999997</v>
      </c>
      <c r="F100" s="13">
        <v>1.6500000000000001E-2</v>
      </c>
      <c r="G100" s="13">
        <v>35.0349</v>
      </c>
      <c r="H100" s="13">
        <v>0.53839999999999999</v>
      </c>
      <c r="I100" s="13">
        <v>-4.8599999999999997E-2</v>
      </c>
      <c r="J100" s="13">
        <v>7.3200000000000001E-2</v>
      </c>
      <c r="K100" s="13">
        <v>19.7271</v>
      </c>
      <c r="L100" s="13">
        <v>0.76270000000000004</v>
      </c>
      <c r="M100" s="13">
        <v>4.8999999999999998E-3</v>
      </c>
      <c r="N100" s="13">
        <v>4.58E-2</v>
      </c>
      <c r="O100" s="13">
        <v>-9.1000000000000004E-3</v>
      </c>
      <c r="P100" s="13">
        <v>-2.8999999999999998E-3</v>
      </c>
      <c r="Q100" s="13">
        <v>99.878600000000006</v>
      </c>
      <c r="T100" s="15">
        <v>93.461056074623698</v>
      </c>
    </row>
    <row r="101" spans="2:20">
      <c r="B101" s="9" t="s">
        <v>1615</v>
      </c>
      <c r="C101" s="9" t="s">
        <v>1818</v>
      </c>
      <c r="D101" s="9" t="s">
        <v>2531</v>
      </c>
      <c r="E101" s="13">
        <v>44.008200000000002</v>
      </c>
      <c r="F101" s="13">
        <v>2.5499999999999998E-2</v>
      </c>
      <c r="G101" s="13">
        <v>34.967399999999998</v>
      </c>
      <c r="H101" s="13">
        <v>0.61009999999999998</v>
      </c>
      <c r="I101" s="13">
        <v>-1.4999999999999999E-2</v>
      </c>
      <c r="J101" s="13">
        <v>6.54E-2</v>
      </c>
      <c r="K101" s="13">
        <v>19.353200000000001</v>
      </c>
      <c r="L101" s="13">
        <v>0.85399999999999998</v>
      </c>
      <c r="M101" s="13">
        <v>1.8100000000000002E-2</v>
      </c>
      <c r="N101" s="13">
        <v>6.7000000000000002E-3</v>
      </c>
      <c r="O101" s="13">
        <v>-6.9999999999999999E-4</v>
      </c>
      <c r="P101" s="13">
        <v>1.01E-2</v>
      </c>
      <c r="Q101" s="13">
        <v>99.918599999999998</v>
      </c>
      <c r="T101" s="15">
        <v>92.605192807300128</v>
      </c>
    </row>
    <row r="102" spans="2:20">
      <c r="B102" s="9" t="s">
        <v>1615</v>
      </c>
      <c r="C102" s="9" t="s">
        <v>1819</v>
      </c>
      <c r="D102" s="9" t="s">
        <v>2529</v>
      </c>
      <c r="E102" s="13">
        <v>43.606499999999997</v>
      </c>
      <c r="F102" s="13">
        <v>6.6E-3</v>
      </c>
      <c r="G102" s="13">
        <v>34.903799999999997</v>
      </c>
      <c r="H102" s="13">
        <v>0.60340000000000005</v>
      </c>
      <c r="I102" s="13">
        <v>4.4900000000000002E-2</v>
      </c>
      <c r="J102" s="13">
        <v>2.69E-2</v>
      </c>
      <c r="K102" s="13">
        <v>19.2346</v>
      </c>
      <c r="L102" s="13">
        <v>0.84330000000000005</v>
      </c>
      <c r="M102" s="13">
        <v>1.8800000000000001E-2</v>
      </c>
      <c r="N102" s="13">
        <v>-2.12E-2</v>
      </c>
      <c r="O102" s="13">
        <v>1.1900000000000001E-2</v>
      </c>
      <c r="P102" s="13">
        <v>1.9599999999999999E-2</v>
      </c>
      <c r="Q102" s="13">
        <v>99.320400000000006</v>
      </c>
      <c r="T102" s="15">
        <v>92.64931860207308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plag</vt:lpstr>
      <vt:lpstr>cpx</vt:lpstr>
      <vt:lpstr>opx</vt:lpstr>
      <vt:lpstr>ol</vt:lpstr>
      <vt:lpstr>mt</vt:lpstr>
      <vt:lpstr>Cr-mt</vt:lpstr>
      <vt:lpstr>ilm</vt:lpstr>
      <vt:lpstr>xenoliths</vt:lpstr>
      <vt:lpstr>xenocrysts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Beitris Morrison Evans</dc:creator>
  <cp:lastModifiedBy>Beitris Morrison Evans</cp:lastModifiedBy>
  <dcterms:created xsi:type="dcterms:W3CDTF">2024-10-31T13:35:04Z</dcterms:created>
  <dcterms:modified xsi:type="dcterms:W3CDTF">2025-04-25T11:13:01Z</dcterms:modified>
</cp:coreProperties>
</file>